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'000300'!$A$1:$S$1</definedName>
  </definedNames>
  <calcPr calcId="152511"/>
</workbook>
</file>

<file path=xl/calcChain.xml><?xml version="1.0" encoding="utf-8"?>
<calcChain xmlns="http://schemas.openxmlformats.org/spreadsheetml/2006/main">
  <c r="C2" i="2" l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3" i="1"/>
  <c r="I3" i="1"/>
  <c r="I4" i="1"/>
  <c r="L4" i="1" s="1"/>
  <c r="I5" i="1"/>
  <c r="I6" i="1"/>
  <c r="I7" i="1"/>
  <c r="L7" i="1" s="1"/>
  <c r="I8" i="1"/>
  <c r="L8" i="1" s="1"/>
  <c r="I9" i="1"/>
  <c r="I10" i="1"/>
  <c r="I11" i="1"/>
  <c r="L11" i="1" s="1"/>
  <c r="I12" i="1"/>
  <c r="L12" i="1" s="1"/>
  <c r="I13" i="1"/>
  <c r="I14" i="1"/>
  <c r="I15" i="1"/>
  <c r="L15" i="1" s="1"/>
  <c r="I16" i="1"/>
  <c r="L16" i="1" s="1"/>
  <c r="I17" i="1"/>
  <c r="I18" i="1"/>
  <c r="I19" i="1"/>
  <c r="L19" i="1" s="1"/>
  <c r="I20" i="1"/>
  <c r="L20" i="1" s="1"/>
  <c r="I21" i="1"/>
  <c r="I22" i="1"/>
  <c r="I23" i="1"/>
  <c r="L23" i="1" s="1"/>
  <c r="I24" i="1"/>
  <c r="L24" i="1" s="1"/>
  <c r="I25" i="1"/>
  <c r="I26" i="1"/>
  <c r="I27" i="1"/>
  <c r="L27" i="1" s="1"/>
  <c r="I28" i="1"/>
  <c r="L28" i="1" s="1"/>
  <c r="I29" i="1"/>
  <c r="I30" i="1"/>
  <c r="I31" i="1"/>
  <c r="L31" i="1" s="1"/>
  <c r="I32" i="1"/>
  <c r="L32" i="1" s="1"/>
  <c r="I33" i="1"/>
  <c r="I34" i="1"/>
  <c r="I35" i="1"/>
  <c r="L35" i="1" s="1"/>
  <c r="I36" i="1"/>
  <c r="L36" i="1" s="1"/>
  <c r="I37" i="1"/>
  <c r="I38" i="1"/>
  <c r="I39" i="1"/>
  <c r="L39" i="1" s="1"/>
  <c r="I40" i="1"/>
  <c r="L40" i="1" s="1"/>
  <c r="I41" i="1"/>
  <c r="I42" i="1"/>
  <c r="I43" i="1"/>
  <c r="L43" i="1" s="1"/>
  <c r="I44" i="1"/>
  <c r="L44" i="1" s="1"/>
  <c r="I45" i="1"/>
  <c r="I46" i="1"/>
  <c r="I47" i="1"/>
  <c r="L47" i="1" s="1"/>
  <c r="I48" i="1"/>
  <c r="L48" i="1" s="1"/>
  <c r="I49" i="1"/>
  <c r="I50" i="1"/>
  <c r="I51" i="1"/>
  <c r="L51" i="1" s="1"/>
  <c r="I52" i="1"/>
  <c r="L52" i="1" s="1"/>
  <c r="I53" i="1"/>
  <c r="I54" i="1"/>
  <c r="I55" i="1"/>
  <c r="L55" i="1" s="1"/>
  <c r="I56" i="1"/>
  <c r="L56" i="1" s="1"/>
  <c r="I57" i="1"/>
  <c r="I58" i="1"/>
  <c r="I59" i="1"/>
  <c r="L59" i="1" s="1"/>
  <c r="I60" i="1"/>
  <c r="L60" i="1" s="1"/>
  <c r="I61" i="1"/>
  <c r="I62" i="1"/>
  <c r="I63" i="1"/>
  <c r="L63" i="1" s="1"/>
  <c r="I64" i="1"/>
  <c r="L64" i="1" s="1"/>
  <c r="I65" i="1"/>
  <c r="I66" i="1"/>
  <c r="I67" i="1"/>
  <c r="L67" i="1" s="1"/>
  <c r="I68" i="1"/>
  <c r="L68" i="1" s="1"/>
  <c r="I69" i="1"/>
  <c r="I70" i="1"/>
  <c r="I71" i="1"/>
  <c r="L71" i="1" s="1"/>
  <c r="I72" i="1"/>
  <c r="L72" i="1" s="1"/>
  <c r="I73" i="1"/>
  <c r="I74" i="1"/>
  <c r="I75" i="1"/>
  <c r="L75" i="1" s="1"/>
  <c r="I76" i="1"/>
  <c r="L76" i="1" s="1"/>
  <c r="I77" i="1"/>
  <c r="I78" i="1"/>
  <c r="I79" i="1"/>
  <c r="L79" i="1" s="1"/>
  <c r="I80" i="1"/>
  <c r="L80" i="1" s="1"/>
  <c r="I81" i="1"/>
  <c r="I82" i="1"/>
  <c r="I83" i="1"/>
  <c r="L83" i="1" s="1"/>
  <c r="I84" i="1"/>
  <c r="L84" i="1" s="1"/>
  <c r="I85" i="1"/>
  <c r="I86" i="1"/>
  <c r="I87" i="1"/>
  <c r="L87" i="1" s="1"/>
  <c r="I88" i="1"/>
  <c r="L88" i="1" s="1"/>
  <c r="I89" i="1"/>
  <c r="I90" i="1"/>
  <c r="I91" i="1"/>
  <c r="L91" i="1" s="1"/>
  <c r="I92" i="1"/>
  <c r="L92" i="1" s="1"/>
  <c r="I93" i="1"/>
  <c r="I94" i="1"/>
  <c r="I95" i="1"/>
  <c r="L95" i="1" s="1"/>
  <c r="I96" i="1"/>
  <c r="L96" i="1" s="1"/>
  <c r="I97" i="1"/>
  <c r="I98" i="1"/>
  <c r="I99" i="1"/>
  <c r="L99" i="1" s="1"/>
  <c r="I100" i="1"/>
  <c r="L100" i="1" s="1"/>
  <c r="I101" i="1"/>
  <c r="I102" i="1"/>
  <c r="I103" i="1"/>
  <c r="L103" i="1" s="1"/>
  <c r="I104" i="1"/>
  <c r="L104" i="1" s="1"/>
  <c r="I105" i="1"/>
  <c r="I106" i="1"/>
  <c r="I107" i="1"/>
  <c r="L107" i="1" s="1"/>
  <c r="I108" i="1"/>
  <c r="L108" i="1" s="1"/>
  <c r="I109" i="1"/>
  <c r="I110" i="1"/>
  <c r="I111" i="1"/>
  <c r="L111" i="1" s="1"/>
  <c r="I112" i="1"/>
  <c r="L112" i="1" s="1"/>
  <c r="I113" i="1"/>
  <c r="I114" i="1"/>
  <c r="I115" i="1"/>
  <c r="L115" i="1" s="1"/>
  <c r="I116" i="1"/>
  <c r="L116" i="1" s="1"/>
  <c r="I117" i="1"/>
  <c r="I118" i="1"/>
  <c r="I119" i="1"/>
  <c r="L119" i="1" s="1"/>
  <c r="I120" i="1"/>
  <c r="L120" i="1" s="1"/>
  <c r="I121" i="1"/>
  <c r="I122" i="1"/>
  <c r="I123" i="1"/>
  <c r="L123" i="1" s="1"/>
  <c r="I124" i="1"/>
  <c r="L124" i="1" s="1"/>
  <c r="I125" i="1"/>
  <c r="I126" i="1"/>
  <c r="I127" i="1"/>
  <c r="L127" i="1" s="1"/>
  <c r="I128" i="1"/>
  <c r="L128" i="1" s="1"/>
  <c r="I129" i="1"/>
  <c r="I130" i="1"/>
  <c r="I131" i="1"/>
  <c r="L131" i="1" s="1"/>
  <c r="I132" i="1"/>
  <c r="L132" i="1" s="1"/>
  <c r="I133" i="1"/>
  <c r="I134" i="1"/>
  <c r="I135" i="1"/>
  <c r="L135" i="1" s="1"/>
  <c r="I136" i="1"/>
  <c r="L136" i="1" s="1"/>
  <c r="I137" i="1"/>
  <c r="I138" i="1"/>
  <c r="I139" i="1"/>
  <c r="L139" i="1" s="1"/>
  <c r="I140" i="1"/>
  <c r="L140" i="1" s="1"/>
  <c r="I141" i="1"/>
  <c r="I142" i="1"/>
  <c r="I143" i="1"/>
  <c r="L143" i="1" s="1"/>
  <c r="I144" i="1"/>
  <c r="L144" i="1" s="1"/>
  <c r="I145" i="1"/>
  <c r="I146" i="1"/>
  <c r="I147" i="1"/>
  <c r="L147" i="1" s="1"/>
  <c r="I148" i="1"/>
  <c r="L148" i="1" s="1"/>
  <c r="I149" i="1"/>
  <c r="I150" i="1"/>
  <c r="L150" i="1" s="1"/>
  <c r="I151" i="1"/>
  <c r="L151" i="1" s="1"/>
  <c r="I152" i="1"/>
  <c r="L152" i="1" s="1"/>
  <c r="I153" i="1"/>
  <c r="I154" i="1"/>
  <c r="I155" i="1"/>
  <c r="L155" i="1" s="1"/>
  <c r="I156" i="1"/>
  <c r="L156" i="1" s="1"/>
  <c r="I157" i="1"/>
  <c r="I158" i="1"/>
  <c r="I159" i="1"/>
  <c r="L159" i="1" s="1"/>
  <c r="I160" i="1"/>
  <c r="L160" i="1" s="1"/>
  <c r="I161" i="1"/>
  <c r="I162" i="1"/>
  <c r="I163" i="1"/>
  <c r="L163" i="1" s="1"/>
  <c r="I164" i="1"/>
  <c r="L164" i="1" s="1"/>
  <c r="I165" i="1"/>
  <c r="I166" i="1"/>
  <c r="I167" i="1"/>
  <c r="L167" i="1" s="1"/>
  <c r="I168" i="1"/>
  <c r="L168" i="1" s="1"/>
  <c r="I169" i="1"/>
  <c r="I170" i="1"/>
  <c r="I171" i="1"/>
  <c r="L171" i="1" s="1"/>
  <c r="I172" i="1"/>
  <c r="L172" i="1" s="1"/>
  <c r="I173" i="1"/>
  <c r="I174" i="1"/>
  <c r="I175" i="1"/>
  <c r="L175" i="1" s="1"/>
  <c r="I176" i="1"/>
  <c r="L176" i="1" s="1"/>
  <c r="I177" i="1"/>
  <c r="I178" i="1"/>
  <c r="I179" i="1"/>
  <c r="L179" i="1" s="1"/>
  <c r="I180" i="1"/>
  <c r="L180" i="1" s="1"/>
  <c r="I181" i="1"/>
  <c r="I182" i="1"/>
  <c r="I183" i="1"/>
  <c r="L183" i="1" s="1"/>
  <c r="I184" i="1"/>
  <c r="L184" i="1" s="1"/>
  <c r="I185" i="1"/>
  <c r="I186" i="1"/>
  <c r="I187" i="1"/>
  <c r="L187" i="1" s="1"/>
  <c r="I188" i="1"/>
  <c r="L188" i="1" s="1"/>
  <c r="I189" i="1"/>
  <c r="I190" i="1"/>
  <c r="I191" i="1"/>
  <c r="L191" i="1" s="1"/>
  <c r="I192" i="1"/>
  <c r="L192" i="1" s="1"/>
  <c r="I193" i="1"/>
  <c r="I194" i="1"/>
  <c r="I195" i="1"/>
  <c r="L195" i="1" s="1"/>
  <c r="I196" i="1"/>
  <c r="L196" i="1" s="1"/>
  <c r="I197" i="1"/>
  <c r="I198" i="1"/>
  <c r="I199" i="1"/>
  <c r="L199" i="1" s="1"/>
  <c r="I200" i="1"/>
  <c r="L200" i="1" s="1"/>
  <c r="I201" i="1"/>
  <c r="I202" i="1"/>
  <c r="I203" i="1"/>
  <c r="L203" i="1" s="1"/>
  <c r="I204" i="1"/>
  <c r="L204" i="1" s="1"/>
  <c r="I205" i="1"/>
  <c r="I206" i="1"/>
  <c r="I207" i="1"/>
  <c r="L207" i="1" s="1"/>
  <c r="I208" i="1"/>
  <c r="L208" i="1" s="1"/>
  <c r="I209" i="1"/>
  <c r="I210" i="1"/>
  <c r="I211" i="1"/>
  <c r="L211" i="1" s="1"/>
  <c r="I212" i="1"/>
  <c r="L212" i="1" s="1"/>
  <c r="I213" i="1"/>
  <c r="I214" i="1"/>
  <c r="I215" i="1"/>
  <c r="L215" i="1" s="1"/>
  <c r="I216" i="1"/>
  <c r="L216" i="1" s="1"/>
  <c r="I217" i="1"/>
  <c r="I218" i="1"/>
  <c r="I219" i="1"/>
  <c r="L219" i="1" s="1"/>
  <c r="I220" i="1"/>
  <c r="L220" i="1" s="1"/>
  <c r="I221" i="1"/>
  <c r="I222" i="1"/>
  <c r="I223" i="1"/>
  <c r="L223" i="1" s="1"/>
  <c r="I224" i="1"/>
  <c r="L224" i="1" s="1"/>
  <c r="I225" i="1"/>
  <c r="I226" i="1"/>
  <c r="I227" i="1"/>
  <c r="L227" i="1" s="1"/>
  <c r="I228" i="1"/>
  <c r="L228" i="1" s="1"/>
  <c r="I229" i="1"/>
  <c r="I230" i="1"/>
  <c r="I231" i="1"/>
  <c r="L231" i="1" s="1"/>
  <c r="I232" i="1"/>
  <c r="L232" i="1" s="1"/>
  <c r="I233" i="1"/>
  <c r="I234" i="1"/>
  <c r="I235" i="1"/>
  <c r="L235" i="1" s="1"/>
  <c r="I236" i="1"/>
  <c r="L236" i="1" s="1"/>
  <c r="I237" i="1"/>
  <c r="I238" i="1"/>
  <c r="I239" i="1"/>
  <c r="L239" i="1" s="1"/>
  <c r="I240" i="1"/>
  <c r="L240" i="1" s="1"/>
  <c r="I241" i="1"/>
  <c r="I242" i="1"/>
  <c r="I243" i="1"/>
  <c r="L243" i="1" s="1"/>
  <c r="I244" i="1"/>
  <c r="L244" i="1" s="1"/>
  <c r="I245" i="1"/>
  <c r="I246" i="1"/>
  <c r="I247" i="1"/>
  <c r="L247" i="1" s="1"/>
  <c r="I248" i="1"/>
  <c r="L248" i="1" s="1"/>
  <c r="I249" i="1"/>
  <c r="I250" i="1"/>
  <c r="I251" i="1"/>
  <c r="L251" i="1" s="1"/>
  <c r="I252" i="1"/>
  <c r="L252" i="1" s="1"/>
  <c r="I253" i="1"/>
  <c r="I254" i="1"/>
  <c r="I255" i="1"/>
  <c r="L255" i="1" s="1"/>
  <c r="I256" i="1"/>
  <c r="L256" i="1" s="1"/>
  <c r="I257" i="1"/>
  <c r="I258" i="1"/>
  <c r="I259" i="1"/>
  <c r="L259" i="1" s="1"/>
  <c r="I260" i="1"/>
  <c r="L260" i="1" s="1"/>
  <c r="I261" i="1"/>
  <c r="I262" i="1"/>
  <c r="I263" i="1"/>
  <c r="L263" i="1" s="1"/>
  <c r="I264" i="1"/>
  <c r="L264" i="1" s="1"/>
  <c r="I265" i="1"/>
  <c r="I266" i="1"/>
  <c r="I267" i="1"/>
  <c r="L267" i="1" s="1"/>
  <c r="I268" i="1"/>
  <c r="L268" i="1" s="1"/>
  <c r="I269" i="1"/>
  <c r="I270" i="1"/>
  <c r="I271" i="1"/>
  <c r="L271" i="1" s="1"/>
  <c r="I272" i="1"/>
  <c r="L272" i="1" s="1"/>
  <c r="I273" i="1"/>
  <c r="I274" i="1"/>
  <c r="I275" i="1"/>
  <c r="L275" i="1" s="1"/>
  <c r="I276" i="1"/>
  <c r="L276" i="1" s="1"/>
  <c r="I277" i="1"/>
  <c r="I278" i="1"/>
  <c r="L278" i="1" s="1"/>
  <c r="I279" i="1"/>
  <c r="L279" i="1" s="1"/>
  <c r="I280" i="1"/>
  <c r="L280" i="1" s="1"/>
  <c r="I281" i="1"/>
  <c r="I282" i="1"/>
  <c r="I283" i="1"/>
  <c r="L283" i="1" s="1"/>
  <c r="I284" i="1"/>
  <c r="L284" i="1" s="1"/>
  <c r="I285" i="1"/>
  <c r="I286" i="1"/>
  <c r="I287" i="1"/>
  <c r="L287" i="1" s="1"/>
  <c r="I288" i="1"/>
  <c r="L288" i="1" s="1"/>
  <c r="I289" i="1"/>
  <c r="I290" i="1"/>
  <c r="I291" i="1"/>
  <c r="L291" i="1" s="1"/>
  <c r="I292" i="1"/>
  <c r="L292" i="1" s="1"/>
  <c r="I293" i="1"/>
  <c r="I294" i="1"/>
  <c r="I295" i="1"/>
  <c r="L295" i="1" s="1"/>
  <c r="I296" i="1"/>
  <c r="L296" i="1" s="1"/>
  <c r="I297" i="1"/>
  <c r="I298" i="1"/>
  <c r="I299" i="1"/>
  <c r="L299" i="1" s="1"/>
  <c r="I300" i="1"/>
  <c r="L300" i="1" s="1"/>
  <c r="I301" i="1"/>
  <c r="I302" i="1"/>
  <c r="I303" i="1"/>
  <c r="L303" i="1" s="1"/>
  <c r="I304" i="1"/>
  <c r="L304" i="1" s="1"/>
  <c r="I305" i="1"/>
  <c r="I306" i="1"/>
  <c r="I307" i="1"/>
  <c r="L307" i="1" s="1"/>
  <c r="I308" i="1"/>
  <c r="L308" i="1" s="1"/>
  <c r="I309" i="1"/>
  <c r="I310" i="1"/>
  <c r="I311" i="1"/>
  <c r="L311" i="1" s="1"/>
  <c r="I312" i="1"/>
  <c r="L312" i="1" s="1"/>
  <c r="I313" i="1"/>
  <c r="I314" i="1"/>
  <c r="I315" i="1"/>
  <c r="L315" i="1" s="1"/>
  <c r="I316" i="1"/>
  <c r="L316" i="1" s="1"/>
  <c r="I317" i="1"/>
  <c r="I318" i="1"/>
  <c r="I319" i="1"/>
  <c r="L319" i="1" s="1"/>
  <c r="I320" i="1"/>
  <c r="L320" i="1" s="1"/>
  <c r="I321" i="1"/>
  <c r="I322" i="1"/>
  <c r="I323" i="1"/>
  <c r="L323" i="1" s="1"/>
  <c r="I324" i="1"/>
  <c r="L324" i="1" s="1"/>
  <c r="I325" i="1"/>
  <c r="I326" i="1"/>
  <c r="I327" i="1"/>
  <c r="L327" i="1" s="1"/>
  <c r="I328" i="1"/>
  <c r="L328" i="1" s="1"/>
  <c r="I329" i="1"/>
  <c r="I330" i="1"/>
  <c r="I331" i="1"/>
  <c r="L331" i="1" s="1"/>
  <c r="I332" i="1"/>
  <c r="L332" i="1" s="1"/>
  <c r="I333" i="1"/>
  <c r="I334" i="1"/>
  <c r="I335" i="1"/>
  <c r="L335" i="1" s="1"/>
  <c r="I336" i="1"/>
  <c r="L336" i="1" s="1"/>
  <c r="I337" i="1"/>
  <c r="I338" i="1"/>
  <c r="I339" i="1"/>
  <c r="L339" i="1" s="1"/>
  <c r="I340" i="1"/>
  <c r="L340" i="1" s="1"/>
  <c r="I341" i="1"/>
  <c r="I342" i="1"/>
  <c r="L342" i="1" s="1"/>
  <c r="I343" i="1"/>
  <c r="L343" i="1" s="1"/>
  <c r="I344" i="1"/>
  <c r="L344" i="1" s="1"/>
  <c r="I345" i="1"/>
  <c r="I346" i="1"/>
  <c r="I347" i="1"/>
  <c r="L347" i="1" s="1"/>
  <c r="I348" i="1"/>
  <c r="L348" i="1" s="1"/>
  <c r="I349" i="1"/>
  <c r="I350" i="1"/>
  <c r="I351" i="1"/>
  <c r="L351" i="1" s="1"/>
  <c r="I352" i="1"/>
  <c r="L352" i="1" s="1"/>
  <c r="I353" i="1"/>
  <c r="I354" i="1"/>
  <c r="I355" i="1"/>
  <c r="L355" i="1" s="1"/>
  <c r="I356" i="1"/>
  <c r="L356" i="1" s="1"/>
  <c r="I357" i="1"/>
  <c r="I358" i="1"/>
  <c r="I359" i="1"/>
  <c r="L359" i="1" s="1"/>
  <c r="I360" i="1"/>
  <c r="L360" i="1" s="1"/>
  <c r="I361" i="1"/>
  <c r="I362" i="1"/>
  <c r="I363" i="1"/>
  <c r="L363" i="1" s="1"/>
  <c r="I364" i="1"/>
  <c r="L364" i="1" s="1"/>
  <c r="I365" i="1"/>
  <c r="I366" i="1"/>
  <c r="I367" i="1"/>
  <c r="L367" i="1" s="1"/>
  <c r="I368" i="1"/>
  <c r="L368" i="1" s="1"/>
  <c r="I369" i="1"/>
  <c r="I370" i="1"/>
  <c r="I371" i="1"/>
  <c r="L371" i="1" s="1"/>
  <c r="I372" i="1"/>
  <c r="L372" i="1" s="1"/>
  <c r="I373" i="1"/>
  <c r="I374" i="1"/>
  <c r="I375" i="1"/>
  <c r="L375" i="1" s="1"/>
  <c r="I376" i="1"/>
  <c r="L376" i="1" s="1"/>
  <c r="I377" i="1"/>
  <c r="I378" i="1"/>
  <c r="I379" i="1"/>
  <c r="L379" i="1" s="1"/>
  <c r="I380" i="1"/>
  <c r="L380" i="1" s="1"/>
  <c r="I381" i="1"/>
  <c r="I382" i="1"/>
  <c r="I383" i="1"/>
  <c r="L383" i="1" s="1"/>
  <c r="I384" i="1"/>
  <c r="L384" i="1" s="1"/>
  <c r="I385" i="1"/>
  <c r="I386" i="1"/>
  <c r="I387" i="1"/>
  <c r="L387" i="1" s="1"/>
  <c r="I388" i="1"/>
  <c r="L388" i="1" s="1"/>
  <c r="I389" i="1"/>
  <c r="I390" i="1"/>
  <c r="I391" i="1"/>
  <c r="L391" i="1" s="1"/>
  <c r="I392" i="1"/>
  <c r="L392" i="1" s="1"/>
  <c r="I393" i="1"/>
  <c r="I394" i="1"/>
  <c r="I395" i="1"/>
  <c r="L395" i="1" s="1"/>
  <c r="I396" i="1"/>
  <c r="L396" i="1" s="1"/>
  <c r="I397" i="1"/>
  <c r="I398" i="1"/>
  <c r="I399" i="1"/>
  <c r="L399" i="1" s="1"/>
  <c r="I400" i="1"/>
  <c r="L400" i="1" s="1"/>
  <c r="I401" i="1"/>
  <c r="I402" i="1"/>
  <c r="I403" i="1"/>
  <c r="L403" i="1" s="1"/>
  <c r="I404" i="1"/>
  <c r="L404" i="1" s="1"/>
  <c r="I405" i="1"/>
  <c r="I406" i="1"/>
  <c r="L406" i="1" s="1"/>
  <c r="I407" i="1"/>
  <c r="L407" i="1" s="1"/>
  <c r="I408" i="1"/>
  <c r="L408" i="1" s="1"/>
  <c r="I409" i="1"/>
  <c r="I410" i="1"/>
  <c r="I411" i="1"/>
  <c r="L411" i="1" s="1"/>
  <c r="I412" i="1"/>
  <c r="L412" i="1" s="1"/>
  <c r="I413" i="1"/>
  <c r="I414" i="1"/>
  <c r="I415" i="1"/>
  <c r="L415" i="1" s="1"/>
  <c r="I416" i="1"/>
  <c r="L416" i="1" s="1"/>
  <c r="I417" i="1"/>
  <c r="I418" i="1"/>
  <c r="I419" i="1"/>
  <c r="L419" i="1" s="1"/>
  <c r="I420" i="1"/>
  <c r="L420" i="1" s="1"/>
  <c r="I421" i="1"/>
  <c r="I422" i="1"/>
  <c r="I423" i="1"/>
  <c r="L423" i="1" s="1"/>
  <c r="I424" i="1"/>
  <c r="L424" i="1" s="1"/>
  <c r="I425" i="1"/>
  <c r="I426" i="1"/>
  <c r="I427" i="1"/>
  <c r="L427" i="1" s="1"/>
  <c r="I428" i="1"/>
  <c r="L428" i="1" s="1"/>
  <c r="I429" i="1"/>
  <c r="I430" i="1"/>
  <c r="I431" i="1"/>
  <c r="L431" i="1" s="1"/>
  <c r="I432" i="1"/>
  <c r="L432" i="1" s="1"/>
  <c r="I433" i="1"/>
  <c r="I434" i="1"/>
  <c r="I435" i="1"/>
  <c r="L435" i="1" s="1"/>
  <c r="I436" i="1"/>
  <c r="L436" i="1" s="1"/>
  <c r="I437" i="1"/>
  <c r="I438" i="1"/>
  <c r="I439" i="1"/>
  <c r="L439" i="1" s="1"/>
  <c r="I440" i="1"/>
  <c r="L440" i="1" s="1"/>
  <c r="I441" i="1"/>
  <c r="I442" i="1"/>
  <c r="I443" i="1"/>
  <c r="L443" i="1" s="1"/>
  <c r="I444" i="1"/>
  <c r="L444" i="1" s="1"/>
  <c r="I445" i="1"/>
  <c r="I446" i="1"/>
  <c r="I447" i="1"/>
  <c r="L447" i="1" s="1"/>
  <c r="I448" i="1"/>
  <c r="L448" i="1" s="1"/>
  <c r="I449" i="1"/>
  <c r="I450" i="1"/>
  <c r="I451" i="1"/>
  <c r="L451" i="1" s="1"/>
  <c r="I452" i="1"/>
  <c r="L452" i="1" s="1"/>
  <c r="I453" i="1"/>
  <c r="I454" i="1"/>
  <c r="I455" i="1"/>
  <c r="L455" i="1" s="1"/>
  <c r="I456" i="1"/>
  <c r="L456" i="1" s="1"/>
  <c r="I457" i="1"/>
  <c r="I458" i="1"/>
  <c r="I459" i="1"/>
  <c r="L459" i="1" s="1"/>
  <c r="I460" i="1"/>
  <c r="L460" i="1" s="1"/>
  <c r="I461" i="1"/>
  <c r="I462" i="1"/>
  <c r="I463" i="1"/>
  <c r="L463" i="1" s="1"/>
  <c r="I464" i="1"/>
  <c r="L464" i="1" s="1"/>
  <c r="I465" i="1"/>
  <c r="I466" i="1"/>
  <c r="I467" i="1"/>
  <c r="L467" i="1" s="1"/>
  <c r="I468" i="1"/>
  <c r="L468" i="1" s="1"/>
  <c r="I469" i="1"/>
  <c r="I470" i="1"/>
  <c r="I471" i="1"/>
  <c r="L471" i="1" s="1"/>
  <c r="I472" i="1"/>
  <c r="L472" i="1" s="1"/>
  <c r="I473" i="1"/>
  <c r="I474" i="1"/>
  <c r="I475" i="1"/>
  <c r="L475" i="1" s="1"/>
  <c r="I476" i="1"/>
  <c r="L476" i="1" s="1"/>
  <c r="I477" i="1"/>
  <c r="I478" i="1"/>
  <c r="I479" i="1"/>
  <c r="L479" i="1" s="1"/>
  <c r="I480" i="1"/>
  <c r="L480" i="1" s="1"/>
  <c r="I481" i="1"/>
  <c r="I482" i="1"/>
  <c r="I483" i="1"/>
  <c r="L483" i="1" s="1"/>
  <c r="I484" i="1"/>
  <c r="L484" i="1" s="1"/>
  <c r="I485" i="1"/>
  <c r="I486" i="1"/>
  <c r="I487" i="1"/>
  <c r="L487" i="1" s="1"/>
  <c r="I488" i="1"/>
  <c r="L488" i="1" s="1"/>
  <c r="I489" i="1"/>
  <c r="I490" i="1"/>
  <c r="I491" i="1"/>
  <c r="L491" i="1" s="1"/>
  <c r="I492" i="1"/>
  <c r="L492" i="1" s="1"/>
  <c r="I493" i="1"/>
  <c r="I494" i="1"/>
  <c r="I495" i="1"/>
  <c r="L495" i="1" s="1"/>
  <c r="I496" i="1"/>
  <c r="L496" i="1" s="1"/>
  <c r="I497" i="1"/>
  <c r="I498" i="1"/>
  <c r="I499" i="1"/>
  <c r="L499" i="1" s="1"/>
  <c r="I500" i="1"/>
  <c r="L500" i="1" s="1"/>
  <c r="I501" i="1"/>
  <c r="I502" i="1"/>
  <c r="I503" i="1"/>
  <c r="L503" i="1" s="1"/>
  <c r="I504" i="1"/>
  <c r="L504" i="1" s="1"/>
  <c r="I505" i="1"/>
  <c r="I506" i="1"/>
  <c r="I507" i="1"/>
  <c r="L507" i="1" s="1"/>
  <c r="I508" i="1"/>
  <c r="L508" i="1" s="1"/>
  <c r="I509" i="1"/>
  <c r="I510" i="1"/>
  <c r="I511" i="1"/>
  <c r="L511" i="1" s="1"/>
  <c r="I512" i="1"/>
  <c r="L512" i="1" s="1"/>
  <c r="I513" i="1"/>
  <c r="I514" i="1"/>
  <c r="I515" i="1"/>
  <c r="L515" i="1" s="1"/>
  <c r="I516" i="1"/>
  <c r="L516" i="1" s="1"/>
  <c r="I517" i="1"/>
  <c r="I518" i="1"/>
  <c r="I519" i="1"/>
  <c r="L519" i="1" s="1"/>
  <c r="I520" i="1"/>
  <c r="L520" i="1" s="1"/>
  <c r="I521" i="1"/>
  <c r="I522" i="1"/>
  <c r="I523" i="1"/>
  <c r="L523" i="1" s="1"/>
  <c r="I524" i="1"/>
  <c r="L524" i="1" s="1"/>
  <c r="I525" i="1"/>
  <c r="I526" i="1"/>
  <c r="I527" i="1"/>
  <c r="L527" i="1" s="1"/>
  <c r="I528" i="1"/>
  <c r="L528" i="1" s="1"/>
  <c r="I529" i="1"/>
  <c r="I530" i="1"/>
  <c r="I531" i="1"/>
  <c r="L531" i="1" s="1"/>
  <c r="I532" i="1"/>
  <c r="L532" i="1" s="1"/>
  <c r="I533" i="1"/>
  <c r="I534" i="1"/>
  <c r="I535" i="1"/>
  <c r="L535" i="1" s="1"/>
  <c r="I536" i="1"/>
  <c r="L536" i="1" s="1"/>
  <c r="I537" i="1"/>
  <c r="I538" i="1"/>
  <c r="I539" i="1"/>
  <c r="L539" i="1" s="1"/>
  <c r="I540" i="1"/>
  <c r="L540" i="1" s="1"/>
  <c r="I541" i="1"/>
  <c r="I542" i="1"/>
  <c r="I543" i="1"/>
  <c r="L543" i="1" s="1"/>
  <c r="I544" i="1"/>
  <c r="L544" i="1" s="1"/>
  <c r="I545" i="1"/>
  <c r="I546" i="1"/>
  <c r="I547" i="1"/>
  <c r="L547" i="1" s="1"/>
  <c r="I548" i="1"/>
  <c r="L548" i="1" s="1"/>
  <c r="I549" i="1"/>
  <c r="I550" i="1"/>
  <c r="L550" i="1" s="1"/>
  <c r="I551" i="1"/>
  <c r="L551" i="1" s="1"/>
  <c r="I552" i="1"/>
  <c r="L552" i="1" s="1"/>
  <c r="I553" i="1"/>
  <c r="I554" i="1"/>
  <c r="I555" i="1"/>
  <c r="L555" i="1" s="1"/>
  <c r="I556" i="1"/>
  <c r="L556" i="1" s="1"/>
  <c r="I557" i="1"/>
  <c r="I558" i="1"/>
  <c r="L558" i="1" s="1"/>
  <c r="I559" i="1"/>
  <c r="L559" i="1" s="1"/>
  <c r="I560" i="1"/>
  <c r="L560" i="1" s="1"/>
  <c r="I561" i="1"/>
  <c r="I562" i="1"/>
  <c r="L562" i="1" s="1"/>
  <c r="I563" i="1"/>
  <c r="L563" i="1" s="1"/>
  <c r="I564" i="1"/>
  <c r="L564" i="1" s="1"/>
  <c r="I565" i="1"/>
  <c r="I566" i="1"/>
  <c r="L566" i="1" s="1"/>
  <c r="I567" i="1"/>
  <c r="L567" i="1" s="1"/>
  <c r="I568" i="1"/>
  <c r="L568" i="1" s="1"/>
  <c r="I569" i="1"/>
  <c r="I570" i="1"/>
  <c r="L570" i="1" s="1"/>
  <c r="I571" i="1"/>
  <c r="L571" i="1" s="1"/>
  <c r="I572" i="1"/>
  <c r="L572" i="1" s="1"/>
  <c r="I573" i="1"/>
  <c r="I574" i="1"/>
  <c r="L574" i="1" s="1"/>
  <c r="I575" i="1"/>
  <c r="L575" i="1" s="1"/>
  <c r="I576" i="1"/>
  <c r="L576" i="1" s="1"/>
  <c r="I577" i="1"/>
  <c r="I578" i="1"/>
  <c r="L578" i="1" s="1"/>
  <c r="I579" i="1"/>
  <c r="L579" i="1" s="1"/>
  <c r="I580" i="1"/>
  <c r="L580" i="1" s="1"/>
  <c r="I581" i="1"/>
  <c r="I582" i="1"/>
  <c r="L582" i="1" s="1"/>
  <c r="I583" i="1"/>
  <c r="L583" i="1" s="1"/>
  <c r="I584" i="1"/>
  <c r="L584" i="1" s="1"/>
  <c r="I585" i="1"/>
  <c r="I586" i="1"/>
  <c r="L586" i="1" s="1"/>
  <c r="I587" i="1"/>
  <c r="L587" i="1" s="1"/>
  <c r="I588" i="1"/>
  <c r="L588" i="1" s="1"/>
  <c r="I589" i="1"/>
  <c r="I590" i="1"/>
  <c r="L590" i="1" s="1"/>
  <c r="I591" i="1"/>
  <c r="L591" i="1" s="1"/>
  <c r="I592" i="1"/>
  <c r="L592" i="1" s="1"/>
  <c r="I593" i="1"/>
  <c r="I594" i="1"/>
  <c r="L594" i="1" s="1"/>
  <c r="I595" i="1"/>
  <c r="L595" i="1" s="1"/>
  <c r="I596" i="1"/>
  <c r="L596" i="1" s="1"/>
  <c r="I597" i="1"/>
  <c r="I598" i="1"/>
  <c r="L598" i="1" s="1"/>
  <c r="I599" i="1"/>
  <c r="L599" i="1" s="1"/>
  <c r="I600" i="1"/>
  <c r="L600" i="1" s="1"/>
  <c r="I601" i="1"/>
  <c r="I602" i="1"/>
  <c r="L602" i="1" s="1"/>
  <c r="I603" i="1"/>
  <c r="L603" i="1" s="1"/>
  <c r="I604" i="1"/>
  <c r="L604" i="1" s="1"/>
  <c r="I605" i="1"/>
  <c r="I606" i="1"/>
  <c r="L606" i="1" s="1"/>
  <c r="I607" i="1"/>
  <c r="L607" i="1" s="1"/>
  <c r="I608" i="1"/>
  <c r="L608" i="1" s="1"/>
  <c r="I609" i="1"/>
  <c r="I610" i="1"/>
  <c r="L610" i="1" s="1"/>
  <c r="I611" i="1"/>
  <c r="L611" i="1" s="1"/>
  <c r="I612" i="1"/>
  <c r="L612" i="1" s="1"/>
  <c r="I613" i="1"/>
  <c r="I614" i="1"/>
  <c r="L614" i="1" s="1"/>
  <c r="I615" i="1"/>
  <c r="L615" i="1" s="1"/>
  <c r="I616" i="1"/>
  <c r="L616" i="1" s="1"/>
  <c r="I617" i="1"/>
  <c r="I618" i="1"/>
  <c r="L618" i="1" s="1"/>
  <c r="I619" i="1"/>
  <c r="L619" i="1" s="1"/>
  <c r="I620" i="1"/>
  <c r="L620" i="1" s="1"/>
  <c r="I621" i="1"/>
  <c r="I622" i="1"/>
  <c r="L622" i="1" s="1"/>
  <c r="I623" i="1"/>
  <c r="L623" i="1" s="1"/>
  <c r="I624" i="1"/>
  <c r="L624" i="1" s="1"/>
  <c r="I625" i="1"/>
  <c r="I626" i="1"/>
  <c r="L626" i="1" s="1"/>
  <c r="I627" i="1"/>
  <c r="L627" i="1" s="1"/>
  <c r="I628" i="1"/>
  <c r="L628" i="1" s="1"/>
  <c r="I629" i="1"/>
  <c r="I630" i="1"/>
  <c r="L630" i="1" s="1"/>
  <c r="I631" i="1"/>
  <c r="L631" i="1" s="1"/>
  <c r="I632" i="1"/>
  <c r="L632" i="1" s="1"/>
  <c r="I633" i="1"/>
  <c r="I634" i="1"/>
  <c r="L634" i="1" s="1"/>
  <c r="I635" i="1"/>
  <c r="L635" i="1" s="1"/>
  <c r="I636" i="1"/>
  <c r="L636" i="1" s="1"/>
  <c r="I637" i="1"/>
  <c r="I638" i="1"/>
  <c r="L638" i="1" s="1"/>
  <c r="I639" i="1"/>
  <c r="L639" i="1" s="1"/>
  <c r="I640" i="1"/>
  <c r="L640" i="1" s="1"/>
  <c r="I641" i="1"/>
  <c r="I642" i="1"/>
  <c r="L642" i="1" s="1"/>
  <c r="I643" i="1"/>
  <c r="L643" i="1" s="1"/>
  <c r="I644" i="1"/>
  <c r="L644" i="1" s="1"/>
  <c r="I645" i="1"/>
  <c r="I646" i="1"/>
  <c r="L646" i="1" s="1"/>
  <c r="I647" i="1"/>
  <c r="L647" i="1" s="1"/>
  <c r="I648" i="1"/>
  <c r="L648" i="1" s="1"/>
  <c r="I649" i="1"/>
  <c r="I650" i="1"/>
  <c r="L650" i="1" s="1"/>
  <c r="I651" i="1"/>
  <c r="L651" i="1" s="1"/>
  <c r="I652" i="1"/>
  <c r="L652" i="1" s="1"/>
  <c r="I653" i="1"/>
  <c r="I654" i="1"/>
  <c r="L654" i="1" s="1"/>
  <c r="I655" i="1"/>
  <c r="L655" i="1" s="1"/>
  <c r="I656" i="1"/>
  <c r="L656" i="1" s="1"/>
  <c r="I657" i="1"/>
  <c r="I658" i="1"/>
  <c r="L658" i="1" s="1"/>
  <c r="I659" i="1"/>
  <c r="L659" i="1" s="1"/>
  <c r="I660" i="1"/>
  <c r="L660" i="1" s="1"/>
  <c r="I661" i="1"/>
  <c r="I662" i="1"/>
  <c r="L662" i="1" s="1"/>
  <c r="I663" i="1"/>
  <c r="L663" i="1" s="1"/>
  <c r="I664" i="1"/>
  <c r="L664" i="1" s="1"/>
  <c r="I665" i="1"/>
  <c r="I666" i="1"/>
  <c r="L666" i="1" s="1"/>
  <c r="I667" i="1"/>
  <c r="L667" i="1" s="1"/>
  <c r="I668" i="1"/>
  <c r="L668" i="1" s="1"/>
  <c r="I669" i="1"/>
  <c r="I670" i="1"/>
  <c r="L670" i="1" s="1"/>
  <c r="I671" i="1"/>
  <c r="L671" i="1" s="1"/>
  <c r="I672" i="1"/>
  <c r="L672" i="1" s="1"/>
  <c r="I673" i="1"/>
  <c r="I674" i="1"/>
  <c r="L674" i="1" s="1"/>
  <c r="I675" i="1"/>
  <c r="L675" i="1" s="1"/>
  <c r="I676" i="1"/>
  <c r="L676" i="1" s="1"/>
  <c r="I677" i="1"/>
  <c r="I678" i="1"/>
  <c r="L678" i="1" s="1"/>
  <c r="I679" i="1"/>
  <c r="L679" i="1" s="1"/>
  <c r="I680" i="1"/>
  <c r="L680" i="1" s="1"/>
  <c r="I681" i="1"/>
  <c r="I682" i="1"/>
  <c r="L682" i="1" s="1"/>
  <c r="I683" i="1"/>
  <c r="L683" i="1" s="1"/>
  <c r="I684" i="1"/>
  <c r="L684" i="1" s="1"/>
  <c r="I685" i="1"/>
  <c r="I686" i="1"/>
  <c r="L686" i="1" s="1"/>
  <c r="I687" i="1"/>
  <c r="L687" i="1" s="1"/>
  <c r="I688" i="1"/>
  <c r="L688" i="1" s="1"/>
  <c r="I689" i="1"/>
  <c r="I690" i="1"/>
  <c r="L690" i="1" s="1"/>
  <c r="I691" i="1"/>
  <c r="L691" i="1" s="1"/>
  <c r="I692" i="1"/>
  <c r="L692" i="1" s="1"/>
  <c r="I693" i="1"/>
  <c r="I694" i="1"/>
  <c r="L694" i="1" s="1"/>
  <c r="I695" i="1"/>
  <c r="L695" i="1" s="1"/>
  <c r="I696" i="1"/>
  <c r="L696" i="1" s="1"/>
  <c r="I697" i="1"/>
  <c r="I698" i="1"/>
  <c r="L698" i="1" s="1"/>
  <c r="I699" i="1"/>
  <c r="L699" i="1" s="1"/>
  <c r="I700" i="1"/>
  <c r="L700" i="1" s="1"/>
  <c r="I701" i="1"/>
  <c r="I702" i="1"/>
  <c r="L702" i="1" s="1"/>
  <c r="I703" i="1"/>
  <c r="L703" i="1" s="1"/>
  <c r="I704" i="1"/>
  <c r="L704" i="1" s="1"/>
  <c r="I705" i="1"/>
  <c r="I706" i="1"/>
  <c r="L706" i="1" s="1"/>
  <c r="I707" i="1"/>
  <c r="L707" i="1" s="1"/>
  <c r="I708" i="1"/>
  <c r="L708" i="1" s="1"/>
  <c r="I709" i="1"/>
  <c r="I710" i="1"/>
  <c r="L710" i="1" s="1"/>
  <c r="I711" i="1"/>
  <c r="L711" i="1" s="1"/>
  <c r="I712" i="1"/>
  <c r="L712" i="1" s="1"/>
  <c r="I713" i="1"/>
  <c r="I714" i="1"/>
  <c r="L714" i="1" s="1"/>
  <c r="I715" i="1"/>
  <c r="L715" i="1" s="1"/>
  <c r="I716" i="1"/>
  <c r="L716" i="1" s="1"/>
  <c r="I717" i="1"/>
  <c r="I718" i="1"/>
  <c r="L718" i="1" s="1"/>
  <c r="I719" i="1"/>
  <c r="L719" i="1" s="1"/>
  <c r="I720" i="1"/>
  <c r="L720" i="1" s="1"/>
  <c r="I721" i="1"/>
  <c r="I722" i="1"/>
  <c r="L722" i="1" s="1"/>
  <c r="I723" i="1"/>
  <c r="L723" i="1" s="1"/>
  <c r="I724" i="1"/>
  <c r="L724" i="1" s="1"/>
  <c r="I725" i="1"/>
  <c r="I726" i="1"/>
  <c r="L726" i="1" s="1"/>
  <c r="I727" i="1"/>
  <c r="L727" i="1" s="1"/>
  <c r="I728" i="1"/>
  <c r="L728" i="1" s="1"/>
  <c r="I729" i="1"/>
  <c r="I730" i="1"/>
  <c r="L730" i="1" s="1"/>
  <c r="I731" i="1"/>
  <c r="L731" i="1" s="1"/>
  <c r="I732" i="1"/>
  <c r="L732" i="1" s="1"/>
  <c r="I733" i="1"/>
  <c r="I734" i="1"/>
  <c r="L734" i="1" s="1"/>
  <c r="I735" i="1"/>
  <c r="L735" i="1" s="1"/>
  <c r="I736" i="1"/>
  <c r="L736" i="1" s="1"/>
  <c r="I737" i="1"/>
  <c r="I738" i="1"/>
  <c r="L738" i="1" s="1"/>
  <c r="I739" i="1"/>
  <c r="L739" i="1" s="1"/>
  <c r="I740" i="1"/>
  <c r="L740" i="1" s="1"/>
  <c r="I741" i="1"/>
  <c r="I742" i="1"/>
  <c r="L742" i="1" s="1"/>
  <c r="I743" i="1"/>
  <c r="L743" i="1" s="1"/>
  <c r="I744" i="1"/>
  <c r="L744" i="1" s="1"/>
  <c r="I745" i="1"/>
  <c r="I746" i="1"/>
  <c r="L746" i="1" s="1"/>
  <c r="I747" i="1"/>
  <c r="L747" i="1" s="1"/>
  <c r="I748" i="1"/>
  <c r="L748" i="1" s="1"/>
  <c r="I749" i="1"/>
  <c r="I750" i="1"/>
  <c r="L750" i="1" s="1"/>
  <c r="I751" i="1"/>
  <c r="L751" i="1" s="1"/>
  <c r="I752" i="1"/>
  <c r="L752" i="1" s="1"/>
  <c r="I753" i="1"/>
  <c r="I754" i="1"/>
  <c r="L754" i="1" s="1"/>
  <c r="I755" i="1"/>
  <c r="L755" i="1" s="1"/>
  <c r="I756" i="1"/>
  <c r="L756" i="1" s="1"/>
  <c r="I757" i="1"/>
  <c r="I758" i="1"/>
  <c r="L758" i="1" s="1"/>
  <c r="I759" i="1"/>
  <c r="L759" i="1" s="1"/>
  <c r="I760" i="1"/>
  <c r="L760" i="1" s="1"/>
  <c r="I761" i="1"/>
  <c r="I762" i="1"/>
  <c r="L762" i="1" s="1"/>
  <c r="I763" i="1"/>
  <c r="L763" i="1" s="1"/>
  <c r="I764" i="1"/>
  <c r="L764" i="1" s="1"/>
  <c r="I765" i="1"/>
  <c r="I766" i="1"/>
  <c r="L766" i="1" s="1"/>
  <c r="I767" i="1"/>
  <c r="L767" i="1" s="1"/>
  <c r="I768" i="1"/>
  <c r="L768" i="1" s="1"/>
  <c r="I769" i="1"/>
  <c r="I770" i="1"/>
  <c r="L770" i="1" s="1"/>
  <c r="I771" i="1"/>
  <c r="L771" i="1" s="1"/>
  <c r="I772" i="1"/>
  <c r="L772" i="1" s="1"/>
  <c r="I773" i="1"/>
  <c r="I774" i="1"/>
  <c r="L774" i="1" s="1"/>
  <c r="I775" i="1"/>
  <c r="L775" i="1" s="1"/>
  <c r="I776" i="1"/>
  <c r="L776" i="1" s="1"/>
  <c r="I777" i="1"/>
  <c r="I778" i="1"/>
  <c r="L778" i="1" s="1"/>
  <c r="I779" i="1"/>
  <c r="L779" i="1" s="1"/>
  <c r="I780" i="1"/>
  <c r="L780" i="1" s="1"/>
  <c r="I781" i="1"/>
  <c r="I782" i="1"/>
  <c r="L782" i="1" s="1"/>
  <c r="I783" i="1"/>
  <c r="L783" i="1" s="1"/>
  <c r="I784" i="1"/>
  <c r="L784" i="1" s="1"/>
  <c r="I785" i="1"/>
  <c r="I786" i="1"/>
  <c r="L786" i="1" s="1"/>
  <c r="I787" i="1"/>
  <c r="L787" i="1" s="1"/>
  <c r="I788" i="1"/>
  <c r="L788" i="1" s="1"/>
  <c r="I789" i="1"/>
  <c r="I790" i="1"/>
  <c r="L790" i="1" s="1"/>
  <c r="I791" i="1"/>
  <c r="L791" i="1" s="1"/>
  <c r="I792" i="1"/>
  <c r="L792" i="1" s="1"/>
  <c r="I793" i="1"/>
  <c r="I794" i="1"/>
  <c r="L794" i="1" s="1"/>
  <c r="I795" i="1"/>
  <c r="L795" i="1" s="1"/>
  <c r="I796" i="1"/>
  <c r="L796" i="1" s="1"/>
  <c r="I797" i="1"/>
  <c r="I798" i="1"/>
  <c r="L798" i="1" s="1"/>
  <c r="I799" i="1"/>
  <c r="L799" i="1" s="1"/>
  <c r="I800" i="1"/>
  <c r="L800" i="1" s="1"/>
  <c r="I801" i="1"/>
  <c r="I802" i="1"/>
  <c r="L802" i="1" s="1"/>
  <c r="I803" i="1"/>
  <c r="L803" i="1" s="1"/>
  <c r="I804" i="1"/>
  <c r="L804" i="1" s="1"/>
  <c r="I805" i="1"/>
  <c r="I806" i="1"/>
  <c r="L806" i="1" s="1"/>
  <c r="I807" i="1"/>
  <c r="L807" i="1" s="1"/>
  <c r="I808" i="1"/>
  <c r="L808" i="1" s="1"/>
  <c r="I809" i="1"/>
  <c r="I810" i="1"/>
  <c r="L810" i="1" s="1"/>
  <c r="I811" i="1"/>
  <c r="L811" i="1" s="1"/>
  <c r="I812" i="1"/>
  <c r="L812" i="1" s="1"/>
  <c r="I813" i="1"/>
  <c r="I814" i="1"/>
  <c r="L814" i="1" s="1"/>
  <c r="I815" i="1"/>
  <c r="L815" i="1" s="1"/>
  <c r="I816" i="1"/>
  <c r="L816" i="1" s="1"/>
  <c r="I817" i="1"/>
  <c r="I818" i="1"/>
  <c r="L818" i="1" s="1"/>
  <c r="I819" i="1"/>
  <c r="L819" i="1" s="1"/>
  <c r="I820" i="1"/>
  <c r="L820" i="1" s="1"/>
  <c r="I821" i="1"/>
  <c r="I822" i="1"/>
  <c r="L822" i="1" s="1"/>
  <c r="I823" i="1"/>
  <c r="L823" i="1" s="1"/>
  <c r="I824" i="1"/>
  <c r="L824" i="1" s="1"/>
  <c r="I825" i="1"/>
  <c r="I826" i="1"/>
  <c r="L826" i="1" s="1"/>
  <c r="I827" i="1"/>
  <c r="L827" i="1" s="1"/>
  <c r="I828" i="1"/>
  <c r="L828" i="1" s="1"/>
  <c r="I829" i="1"/>
  <c r="I830" i="1"/>
  <c r="L830" i="1" s="1"/>
  <c r="I831" i="1"/>
  <c r="L831" i="1" s="1"/>
  <c r="I832" i="1"/>
  <c r="L832" i="1" s="1"/>
  <c r="I833" i="1"/>
  <c r="I834" i="1"/>
  <c r="L834" i="1" s="1"/>
  <c r="I835" i="1"/>
  <c r="L835" i="1" s="1"/>
  <c r="I836" i="1"/>
  <c r="L836" i="1" s="1"/>
  <c r="I837" i="1"/>
  <c r="I838" i="1"/>
  <c r="L838" i="1" s="1"/>
  <c r="I839" i="1"/>
  <c r="L839" i="1" s="1"/>
  <c r="I840" i="1"/>
  <c r="L840" i="1" s="1"/>
  <c r="I841" i="1"/>
  <c r="I842" i="1"/>
  <c r="L842" i="1" s="1"/>
  <c r="I843" i="1"/>
  <c r="L843" i="1" s="1"/>
  <c r="I844" i="1"/>
  <c r="L844" i="1" s="1"/>
  <c r="I845" i="1"/>
  <c r="I846" i="1"/>
  <c r="L846" i="1" s="1"/>
  <c r="I847" i="1"/>
  <c r="L847" i="1" s="1"/>
  <c r="I848" i="1"/>
  <c r="L848" i="1" s="1"/>
  <c r="I849" i="1"/>
  <c r="I850" i="1"/>
  <c r="L850" i="1" s="1"/>
  <c r="I851" i="1"/>
  <c r="L851" i="1" s="1"/>
  <c r="I852" i="1"/>
  <c r="L852" i="1" s="1"/>
  <c r="I853" i="1"/>
  <c r="I854" i="1"/>
  <c r="L854" i="1" s="1"/>
  <c r="I855" i="1"/>
  <c r="L855" i="1" s="1"/>
  <c r="I856" i="1"/>
  <c r="L856" i="1" s="1"/>
  <c r="I857" i="1"/>
  <c r="I858" i="1"/>
  <c r="L858" i="1" s="1"/>
  <c r="I859" i="1"/>
  <c r="L859" i="1" s="1"/>
  <c r="I860" i="1"/>
  <c r="L860" i="1" s="1"/>
  <c r="I861" i="1"/>
  <c r="I862" i="1"/>
  <c r="L862" i="1" s="1"/>
  <c r="I863" i="1"/>
  <c r="L863" i="1" s="1"/>
  <c r="I864" i="1"/>
  <c r="L864" i="1" s="1"/>
  <c r="I865" i="1"/>
  <c r="I866" i="1"/>
  <c r="L866" i="1" s="1"/>
  <c r="I867" i="1"/>
  <c r="L867" i="1" s="1"/>
  <c r="I868" i="1"/>
  <c r="L868" i="1" s="1"/>
  <c r="I869" i="1"/>
  <c r="I870" i="1"/>
  <c r="L870" i="1" s="1"/>
  <c r="I871" i="1"/>
  <c r="L871" i="1" s="1"/>
  <c r="I872" i="1"/>
  <c r="L872" i="1" s="1"/>
  <c r="I873" i="1"/>
  <c r="I874" i="1"/>
  <c r="L874" i="1" s="1"/>
  <c r="I875" i="1"/>
  <c r="L875" i="1" s="1"/>
  <c r="I876" i="1"/>
  <c r="L876" i="1" s="1"/>
  <c r="I877" i="1"/>
  <c r="I878" i="1"/>
  <c r="L878" i="1" s="1"/>
  <c r="I879" i="1"/>
  <c r="L879" i="1" s="1"/>
  <c r="I880" i="1"/>
  <c r="L880" i="1" s="1"/>
  <c r="I881" i="1"/>
  <c r="I882" i="1"/>
  <c r="L882" i="1" s="1"/>
  <c r="I883" i="1"/>
  <c r="L883" i="1" s="1"/>
  <c r="I884" i="1"/>
  <c r="L884" i="1" s="1"/>
  <c r="I885" i="1"/>
  <c r="I886" i="1"/>
  <c r="L886" i="1" s="1"/>
  <c r="I887" i="1"/>
  <c r="L887" i="1" s="1"/>
  <c r="I888" i="1"/>
  <c r="L888" i="1" s="1"/>
  <c r="I889" i="1"/>
  <c r="I890" i="1"/>
  <c r="L890" i="1" s="1"/>
  <c r="I891" i="1"/>
  <c r="L891" i="1" s="1"/>
  <c r="I892" i="1"/>
  <c r="L892" i="1" s="1"/>
  <c r="I893" i="1"/>
  <c r="I894" i="1"/>
  <c r="L894" i="1" s="1"/>
  <c r="I895" i="1"/>
  <c r="L895" i="1" s="1"/>
  <c r="I896" i="1"/>
  <c r="L896" i="1" s="1"/>
  <c r="I897" i="1"/>
  <c r="I898" i="1"/>
  <c r="L898" i="1" s="1"/>
  <c r="I899" i="1"/>
  <c r="L899" i="1" s="1"/>
  <c r="I900" i="1"/>
  <c r="L900" i="1" s="1"/>
  <c r="I901" i="1"/>
  <c r="I902" i="1"/>
  <c r="L902" i="1" s="1"/>
  <c r="I903" i="1"/>
  <c r="L903" i="1" s="1"/>
  <c r="I904" i="1"/>
  <c r="L904" i="1" s="1"/>
  <c r="I905" i="1"/>
  <c r="I906" i="1"/>
  <c r="L906" i="1" s="1"/>
  <c r="I907" i="1"/>
  <c r="L907" i="1" s="1"/>
  <c r="I908" i="1"/>
  <c r="L908" i="1" s="1"/>
  <c r="I909" i="1"/>
  <c r="I910" i="1"/>
  <c r="L910" i="1" s="1"/>
  <c r="I911" i="1"/>
  <c r="L911" i="1" s="1"/>
  <c r="I912" i="1"/>
  <c r="L912" i="1" s="1"/>
  <c r="I913" i="1"/>
  <c r="I914" i="1"/>
  <c r="L914" i="1" s="1"/>
  <c r="I915" i="1"/>
  <c r="L915" i="1" s="1"/>
  <c r="I916" i="1"/>
  <c r="L916" i="1" s="1"/>
  <c r="I917" i="1"/>
  <c r="I918" i="1"/>
  <c r="L918" i="1" s="1"/>
  <c r="I919" i="1"/>
  <c r="L919" i="1" s="1"/>
  <c r="I920" i="1"/>
  <c r="L920" i="1" s="1"/>
  <c r="I921" i="1"/>
  <c r="I922" i="1"/>
  <c r="L922" i="1" s="1"/>
  <c r="I923" i="1"/>
  <c r="L923" i="1" s="1"/>
  <c r="I924" i="1"/>
  <c r="L924" i="1" s="1"/>
  <c r="I925" i="1"/>
  <c r="I926" i="1"/>
  <c r="L926" i="1" s="1"/>
  <c r="I927" i="1"/>
  <c r="L927" i="1" s="1"/>
  <c r="I928" i="1"/>
  <c r="L928" i="1" s="1"/>
  <c r="I929" i="1"/>
  <c r="I930" i="1"/>
  <c r="L930" i="1" s="1"/>
  <c r="I931" i="1"/>
  <c r="L931" i="1" s="1"/>
  <c r="I932" i="1"/>
  <c r="L932" i="1" s="1"/>
  <c r="I933" i="1"/>
  <c r="I934" i="1"/>
  <c r="L934" i="1" s="1"/>
  <c r="I935" i="1"/>
  <c r="L935" i="1" s="1"/>
  <c r="I936" i="1"/>
  <c r="L936" i="1" s="1"/>
  <c r="I937" i="1"/>
  <c r="I938" i="1"/>
  <c r="L938" i="1" s="1"/>
  <c r="I939" i="1"/>
  <c r="L939" i="1" s="1"/>
  <c r="I940" i="1"/>
  <c r="L940" i="1" s="1"/>
  <c r="I941" i="1"/>
  <c r="I942" i="1"/>
  <c r="L942" i="1" s="1"/>
  <c r="I943" i="1"/>
  <c r="L943" i="1" s="1"/>
  <c r="I944" i="1"/>
  <c r="L944" i="1" s="1"/>
  <c r="I945" i="1"/>
  <c r="I946" i="1"/>
  <c r="L946" i="1" s="1"/>
  <c r="I947" i="1"/>
  <c r="L947" i="1" s="1"/>
  <c r="I948" i="1"/>
  <c r="L948" i="1" s="1"/>
  <c r="I949" i="1"/>
  <c r="I950" i="1"/>
  <c r="L950" i="1" s="1"/>
  <c r="I951" i="1"/>
  <c r="L951" i="1" s="1"/>
  <c r="I952" i="1"/>
  <c r="L952" i="1" s="1"/>
  <c r="I953" i="1"/>
  <c r="I954" i="1"/>
  <c r="L954" i="1" s="1"/>
  <c r="I955" i="1"/>
  <c r="L955" i="1" s="1"/>
  <c r="I956" i="1"/>
  <c r="L956" i="1" s="1"/>
  <c r="I957" i="1"/>
  <c r="I958" i="1"/>
  <c r="L958" i="1" s="1"/>
  <c r="I959" i="1"/>
  <c r="L959" i="1" s="1"/>
  <c r="I960" i="1"/>
  <c r="L960" i="1" s="1"/>
  <c r="I961" i="1"/>
  <c r="I962" i="1"/>
  <c r="L962" i="1" s="1"/>
  <c r="I963" i="1"/>
  <c r="L963" i="1" s="1"/>
  <c r="I964" i="1"/>
  <c r="L964" i="1" s="1"/>
  <c r="I965" i="1"/>
  <c r="I966" i="1"/>
  <c r="L966" i="1" s="1"/>
  <c r="I967" i="1"/>
  <c r="L967" i="1" s="1"/>
  <c r="I968" i="1"/>
  <c r="L968" i="1" s="1"/>
  <c r="I969" i="1"/>
  <c r="I970" i="1"/>
  <c r="L970" i="1" s="1"/>
  <c r="I971" i="1"/>
  <c r="L971" i="1" s="1"/>
  <c r="I972" i="1"/>
  <c r="L972" i="1" s="1"/>
  <c r="I973" i="1"/>
  <c r="I974" i="1"/>
  <c r="L974" i="1" s="1"/>
  <c r="I975" i="1"/>
  <c r="L975" i="1" s="1"/>
  <c r="I976" i="1"/>
  <c r="L976" i="1" s="1"/>
  <c r="I977" i="1"/>
  <c r="I978" i="1"/>
  <c r="L978" i="1" s="1"/>
  <c r="I979" i="1"/>
  <c r="L979" i="1" s="1"/>
  <c r="I980" i="1"/>
  <c r="L980" i="1" s="1"/>
  <c r="I981" i="1"/>
  <c r="I982" i="1"/>
  <c r="L982" i="1" s="1"/>
  <c r="I983" i="1"/>
  <c r="L983" i="1" s="1"/>
  <c r="I984" i="1"/>
  <c r="L984" i="1" s="1"/>
  <c r="I985" i="1"/>
  <c r="I986" i="1"/>
  <c r="L986" i="1" s="1"/>
  <c r="I987" i="1"/>
  <c r="L987" i="1" s="1"/>
  <c r="I988" i="1"/>
  <c r="L988" i="1" s="1"/>
  <c r="I989" i="1"/>
  <c r="I990" i="1"/>
  <c r="L990" i="1" s="1"/>
  <c r="I991" i="1"/>
  <c r="L991" i="1" s="1"/>
  <c r="I992" i="1"/>
  <c r="L992" i="1" s="1"/>
  <c r="I993" i="1"/>
  <c r="I994" i="1"/>
  <c r="L994" i="1" s="1"/>
  <c r="I995" i="1"/>
  <c r="L995" i="1" s="1"/>
  <c r="I996" i="1"/>
  <c r="L996" i="1" s="1"/>
  <c r="I997" i="1"/>
  <c r="I998" i="1"/>
  <c r="L998" i="1" s="1"/>
  <c r="I999" i="1"/>
  <c r="L999" i="1" s="1"/>
  <c r="I1000" i="1"/>
  <c r="L1000" i="1" s="1"/>
  <c r="I1001" i="1"/>
  <c r="I1002" i="1"/>
  <c r="L1002" i="1" s="1"/>
  <c r="I1003" i="1"/>
  <c r="L1003" i="1" s="1"/>
  <c r="I1004" i="1"/>
  <c r="L1004" i="1" s="1"/>
  <c r="I1005" i="1"/>
  <c r="I1006" i="1"/>
  <c r="L1006" i="1" s="1"/>
  <c r="I1007" i="1"/>
  <c r="L1007" i="1" s="1"/>
  <c r="I1008" i="1"/>
  <c r="L1008" i="1" s="1"/>
  <c r="I1009" i="1"/>
  <c r="I1010" i="1"/>
  <c r="L1010" i="1" s="1"/>
  <c r="I1011" i="1"/>
  <c r="L1011" i="1" s="1"/>
  <c r="I1012" i="1"/>
  <c r="L1012" i="1" s="1"/>
  <c r="I1013" i="1"/>
  <c r="I1014" i="1"/>
  <c r="L1014" i="1" s="1"/>
  <c r="I1015" i="1"/>
  <c r="L1015" i="1" s="1"/>
  <c r="I1016" i="1"/>
  <c r="L1016" i="1" s="1"/>
  <c r="I1017" i="1"/>
  <c r="I1018" i="1"/>
  <c r="L1018" i="1" s="1"/>
  <c r="I1019" i="1"/>
  <c r="L1019" i="1" s="1"/>
  <c r="I1020" i="1"/>
  <c r="L1020" i="1" s="1"/>
  <c r="I1021" i="1"/>
  <c r="I1022" i="1"/>
  <c r="L1022" i="1" s="1"/>
  <c r="I1023" i="1"/>
  <c r="L1023" i="1" s="1"/>
  <c r="I1024" i="1"/>
  <c r="L1024" i="1" s="1"/>
  <c r="I1025" i="1"/>
  <c r="I1026" i="1"/>
  <c r="L1026" i="1" s="1"/>
  <c r="I1027" i="1"/>
  <c r="L1027" i="1" s="1"/>
  <c r="I1028" i="1"/>
  <c r="L1028" i="1" s="1"/>
  <c r="I1029" i="1"/>
  <c r="I1030" i="1"/>
  <c r="L1030" i="1" s="1"/>
  <c r="I1031" i="1"/>
  <c r="L1031" i="1" s="1"/>
  <c r="I1032" i="1"/>
  <c r="L1032" i="1" s="1"/>
  <c r="I1033" i="1"/>
  <c r="I1034" i="1"/>
  <c r="L1034" i="1" s="1"/>
  <c r="I1035" i="1"/>
  <c r="L1035" i="1" s="1"/>
  <c r="I1036" i="1"/>
  <c r="L1036" i="1" s="1"/>
  <c r="I1037" i="1"/>
  <c r="I1038" i="1"/>
  <c r="L1038" i="1" s="1"/>
  <c r="I1039" i="1"/>
  <c r="L1039" i="1" s="1"/>
  <c r="I1040" i="1"/>
  <c r="L1040" i="1" s="1"/>
  <c r="I1041" i="1"/>
  <c r="I1042" i="1"/>
  <c r="L1042" i="1" s="1"/>
  <c r="I1043" i="1"/>
  <c r="L1043" i="1" s="1"/>
  <c r="I1044" i="1"/>
  <c r="L1044" i="1" s="1"/>
  <c r="I1045" i="1"/>
  <c r="I1046" i="1"/>
  <c r="L1046" i="1" s="1"/>
  <c r="I1047" i="1"/>
  <c r="L1047" i="1" s="1"/>
  <c r="I1048" i="1"/>
  <c r="L1048" i="1" s="1"/>
  <c r="I1049" i="1"/>
  <c r="I1050" i="1"/>
  <c r="L1050" i="1" s="1"/>
  <c r="I1051" i="1"/>
  <c r="L1051" i="1" s="1"/>
  <c r="I1052" i="1"/>
  <c r="L1052" i="1" s="1"/>
  <c r="I1053" i="1"/>
  <c r="I1054" i="1"/>
  <c r="L1054" i="1" s="1"/>
  <c r="I1055" i="1"/>
  <c r="L1055" i="1" s="1"/>
  <c r="I1056" i="1"/>
  <c r="L1056" i="1" s="1"/>
  <c r="I1057" i="1"/>
  <c r="I1058" i="1"/>
  <c r="L1058" i="1" s="1"/>
  <c r="I1059" i="1"/>
  <c r="L1059" i="1" s="1"/>
  <c r="I1060" i="1"/>
  <c r="L1060" i="1" s="1"/>
  <c r="I1061" i="1"/>
  <c r="I1062" i="1"/>
  <c r="L1062" i="1" s="1"/>
  <c r="I1063" i="1"/>
  <c r="L1063" i="1" s="1"/>
  <c r="I1064" i="1"/>
  <c r="L1064" i="1" s="1"/>
  <c r="I1065" i="1"/>
  <c r="I1066" i="1"/>
  <c r="L1066" i="1" s="1"/>
  <c r="I1067" i="1"/>
  <c r="L1067" i="1" s="1"/>
  <c r="I1068" i="1"/>
  <c r="L1068" i="1" s="1"/>
  <c r="I1069" i="1"/>
  <c r="I1070" i="1"/>
  <c r="L1070" i="1" s="1"/>
  <c r="I1071" i="1"/>
  <c r="L1071" i="1" s="1"/>
  <c r="I1072" i="1"/>
  <c r="L1072" i="1" s="1"/>
  <c r="I1073" i="1"/>
  <c r="I1074" i="1"/>
  <c r="L1074" i="1" s="1"/>
  <c r="I1075" i="1"/>
  <c r="L1075" i="1" s="1"/>
  <c r="I1076" i="1"/>
  <c r="L1076" i="1" s="1"/>
  <c r="I1077" i="1"/>
  <c r="I1078" i="1"/>
  <c r="L1078" i="1" s="1"/>
  <c r="I1079" i="1"/>
  <c r="L1079" i="1" s="1"/>
  <c r="I1080" i="1"/>
  <c r="L1080" i="1" s="1"/>
  <c r="I1081" i="1"/>
  <c r="I1082" i="1"/>
  <c r="L1082" i="1" s="1"/>
  <c r="I1083" i="1"/>
  <c r="L1083" i="1" s="1"/>
  <c r="I1084" i="1"/>
  <c r="L1084" i="1" s="1"/>
  <c r="I1085" i="1"/>
  <c r="I1086" i="1"/>
  <c r="L1086" i="1" s="1"/>
  <c r="I1087" i="1"/>
  <c r="L1087" i="1" s="1"/>
  <c r="I1088" i="1"/>
  <c r="L1088" i="1" s="1"/>
  <c r="I1089" i="1"/>
  <c r="I1090" i="1"/>
  <c r="L1090" i="1" s="1"/>
  <c r="I1091" i="1"/>
  <c r="L1091" i="1" s="1"/>
  <c r="I1092" i="1"/>
  <c r="L1092" i="1" s="1"/>
  <c r="I1093" i="1"/>
  <c r="I1094" i="1"/>
  <c r="L1094" i="1" s="1"/>
  <c r="I1095" i="1"/>
  <c r="L1095" i="1" s="1"/>
  <c r="I1096" i="1"/>
  <c r="L1096" i="1" s="1"/>
  <c r="I1097" i="1"/>
  <c r="I1098" i="1"/>
  <c r="L1098" i="1" s="1"/>
  <c r="I1099" i="1"/>
  <c r="L1099" i="1" s="1"/>
  <c r="I1100" i="1"/>
  <c r="L1100" i="1" s="1"/>
  <c r="I1101" i="1"/>
  <c r="I1102" i="1"/>
  <c r="L1102" i="1" s="1"/>
  <c r="I1103" i="1"/>
  <c r="L1103" i="1" s="1"/>
  <c r="I1104" i="1"/>
  <c r="L1104" i="1" s="1"/>
  <c r="I1105" i="1"/>
  <c r="I1106" i="1"/>
  <c r="L1106" i="1" s="1"/>
  <c r="I1107" i="1"/>
  <c r="L1107" i="1" s="1"/>
  <c r="I1108" i="1"/>
  <c r="L1108" i="1" s="1"/>
  <c r="I1109" i="1"/>
  <c r="I1110" i="1"/>
  <c r="L1110" i="1" s="1"/>
  <c r="I1111" i="1"/>
  <c r="L1111" i="1" s="1"/>
  <c r="I1112" i="1"/>
  <c r="L1112" i="1" s="1"/>
  <c r="I1113" i="1"/>
  <c r="I1114" i="1"/>
  <c r="L1114" i="1" s="1"/>
  <c r="I1115" i="1"/>
  <c r="L1115" i="1" s="1"/>
  <c r="I1116" i="1"/>
  <c r="L1116" i="1" s="1"/>
  <c r="I1117" i="1"/>
  <c r="I1118" i="1"/>
  <c r="L1118" i="1" s="1"/>
  <c r="I1119" i="1"/>
  <c r="L1119" i="1" s="1"/>
  <c r="I1120" i="1"/>
  <c r="L1120" i="1" s="1"/>
  <c r="I1121" i="1"/>
  <c r="I1122" i="1"/>
  <c r="L1122" i="1" s="1"/>
  <c r="I1123" i="1"/>
  <c r="L1123" i="1" s="1"/>
  <c r="I1124" i="1"/>
  <c r="L1124" i="1" s="1"/>
  <c r="I1125" i="1"/>
  <c r="I1126" i="1"/>
  <c r="L1126" i="1" s="1"/>
  <c r="I1127" i="1"/>
  <c r="L1127" i="1" s="1"/>
  <c r="I1128" i="1"/>
  <c r="L1128" i="1" s="1"/>
  <c r="I1129" i="1"/>
  <c r="I1130" i="1"/>
  <c r="L1130" i="1" s="1"/>
  <c r="I1131" i="1"/>
  <c r="L1131" i="1" s="1"/>
  <c r="I1132" i="1"/>
  <c r="L1132" i="1" s="1"/>
  <c r="I1133" i="1"/>
  <c r="I1134" i="1"/>
  <c r="L1134" i="1" s="1"/>
  <c r="I1135" i="1"/>
  <c r="L1135" i="1" s="1"/>
  <c r="I1136" i="1"/>
  <c r="L1136" i="1" s="1"/>
  <c r="I1137" i="1"/>
  <c r="I1138" i="1"/>
  <c r="L1138" i="1" s="1"/>
  <c r="I1139" i="1"/>
  <c r="L1139" i="1" s="1"/>
  <c r="I1140" i="1"/>
  <c r="L1140" i="1" s="1"/>
  <c r="I1141" i="1"/>
  <c r="I1142" i="1"/>
  <c r="L1142" i="1" s="1"/>
  <c r="I1143" i="1"/>
  <c r="L1143" i="1" s="1"/>
  <c r="I1144" i="1"/>
  <c r="L1144" i="1" s="1"/>
  <c r="I1145" i="1"/>
  <c r="I1146" i="1"/>
  <c r="L1146" i="1" s="1"/>
  <c r="I1147" i="1"/>
  <c r="L1147" i="1" s="1"/>
  <c r="I1148" i="1"/>
  <c r="L1148" i="1" s="1"/>
  <c r="I1149" i="1"/>
  <c r="I1150" i="1"/>
  <c r="L1150" i="1" s="1"/>
  <c r="I1151" i="1"/>
  <c r="L1151" i="1" s="1"/>
  <c r="I1152" i="1"/>
  <c r="L1152" i="1" s="1"/>
  <c r="I1153" i="1"/>
  <c r="I1154" i="1"/>
  <c r="L1154" i="1" s="1"/>
  <c r="I1155" i="1"/>
  <c r="L1155" i="1" s="1"/>
  <c r="I1156" i="1"/>
  <c r="L1156" i="1" s="1"/>
  <c r="I1157" i="1"/>
  <c r="I1158" i="1"/>
  <c r="L1158" i="1" s="1"/>
  <c r="I1159" i="1"/>
  <c r="L1159" i="1" s="1"/>
  <c r="I1160" i="1"/>
  <c r="L1160" i="1" s="1"/>
  <c r="I1161" i="1"/>
  <c r="I1162" i="1"/>
  <c r="L1162" i="1" s="1"/>
  <c r="I1163" i="1"/>
  <c r="L1163" i="1" s="1"/>
  <c r="I1164" i="1"/>
  <c r="L1164" i="1" s="1"/>
  <c r="I1165" i="1"/>
  <c r="I1166" i="1"/>
  <c r="L1166" i="1" s="1"/>
  <c r="I1167" i="1"/>
  <c r="L1167" i="1" s="1"/>
  <c r="I1168" i="1"/>
  <c r="L1168" i="1" s="1"/>
  <c r="I1169" i="1"/>
  <c r="I1170" i="1"/>
  <c r="L1170" i="1" s="1"/>
  <c r="I1171" i="1"/>
  <c r="L1171" i="1" s="1"/>
  <c r="I1172" i="1"/>
  <c r="L1172" i="1" s="1"/>
  <c r="I1173" i="1"/>
  <c r="I1174" i="1"/>
  <c r="L1174" i="1" s="1"/>
  <c r="I1175" i="1"/>
  <c r="L1175" i="1" s="1"/>
  <c r="I1176" i="1"/>
  <c r="L1176" i="1" s="1"/>
  <c r="I1177" i="1"/>
  <c r="I1178" i="1"/>
  <c r="L1178" i="1" s="1"/>
  <c r="I1179" i="1"/>
  <c r="L1179" i="1" s="1"/>
  <c r="I1180" i="1"/>
  <c r="L1180" i="1" s="1"/>
  <c r="I1181" i="1"/>
  <c r="I1182" i="1"/>
  <c r="L1182" i="1" s="1"/>
  <c r="I1183" i="1"/>
  <c r="L1183" i="1" s="1"/>
  <c r="I1184" i="1"/>
  <c r="L1184" i="1" s="1"/>
  <c r="I1185" i="1"/>
  <c r="I1186" i="1"/>
  <c r="L1186" i="1" s="1"/>
  <c r="I1187" i="1"/>
  <c r="L1187" i="1" s="1"/>
  <c r="I1188" i="1"/>
  <c r="L1188" i="1" s="1"/>
  <c r="I1189" i="1"/>
  <c r="I1190" i="1"/>
  <c r="L1190" i="1" s="1"/>
  <c r="I1191" i="1"/>
  <c r="L1191" i="1" s="1"/>
  <c r="I1192" i="1"/>
  <c r="L1192" i="1" s="1"/>
  <c r="I1193" i="1"/>
  <c r="I1194" i="1"/>
  <c r="L1194" i="1" s="1"/>
  <c r="I1195" i="1"/>
  <c r="L1195" i="1" s="1"/>
  <c r="I1196" i="1"/>
  <c r="L1196" i="1" s="1"/>
  <c r="I1197" i="1"/>
  <c r="I1198" i="1"/>
  <c r="L1198" i="1" s="1"/>
  <c r="I1199" i="1"/>
  <c r="L1199" i="1" s="1"/>
  <c r="I1200" i="1"/>
  <c r="L1200" i="1" s="1"/>
  <c r="I1201" i="1"/>
  <c r="I1202" i="1"/>
  <c r="L1202" i="1" s="1"/>
  <c r="I1203" i="1"/>
  <c r="L1203" i="1" s="1"/>
  <c r="I1204" i="1"/>
  <c r="L1204" i="1" s="1"/>
  <c r="I1205" i="1"/>
  <c r="I1206" i="1"/>
  <c r="L1206" i="1" s="1"/>
  <c r="I1207" i="1"/>
  <c r="L1207" i="1" s="1"/>
  <c r="I1208" i="1"/>
  <c r="L1208" i="1" s="1"/>
  <c r="I1209" i="1"/>
  <c r="I1210" i="1"/>
  <c r="L1210" i="1" s="1"/>
  <c r="I1211" i="1"/>
  <c r="L1211" i="1" s="1"/>
  <c r="I1212" i="1"/>
  <c r="L1212" i="1" s="1"/>
  <c r="I1213" i="1"/>
  <c r="I1214" i="1"/>
  <c r="L1214" i="1" s="1"/>
  <c r="I1215" i="1"/>
  <c r="L1215" i="1" s="1"/>
  <c r="I1216" i="1"/>
  <c r="L1216" i="1" s="1"/>
  <c r="I1217" i="1"/>
  <c r="I1218" i="1"/>
  <c r="L1218" i="1" s="1"/>
  <c r="I1219" i="1"/>
  <c r="L1219" i="1" s="1"/>
  <c r="I1220" i="1"/>
  <c r="L1220" i="1" s="1"/>
  <c r="I1221" i="1"/>
  <c r="I1222" i="1"/>
  <c r="L1222" i="1" s="1"/>
  <c r="I1223" i="1"/>
  <c r="L1223" i="1" s="1"/>
  <c r="I1224" i="1"/>
  <c r="L1224" i="1" s="1"/>
  <c r="I1225" i="1"/>
  <c r="I1226" i="1"/>
  <c r="L1226" i="1" s="1"/>
  <c r="I1227" i="1"/>
  <c r="L1227" i="1" s="1"/>
  <c r="I1228" i="1"/>
  <c r="L1228" i="1" s="1"/>
  <c r="I1229" i="1"/>
  <c r="I1230" i="1"/>
  <c r="L1230" i="1" s="1"/>
  <c r="I1231" i="1"/>
  <c r="L1231" i="1" s="1"/>
  <c r="I1232" i="1"/>
  <c r="L1232" i="1" s="1"/>
  <c r="I1233" i="1"/>
  <c r="I1234" i="1"/>
  <c r="L1234" i="1" s="1"/>
  <c r="I1235" i="1"/>
  <c r="L1235" i="1" s="1"/>
  <c r="I1236" i="1"/>
  <c r="L1236" i="1" s="1"/>
  <c r="I1237" i="1"/>
  <c r="I1238" i="1"/>
  <c r="L1238" i="1" s="1"/>
  <c r="I1239" i="1"/>
  <c r="L1239" i="1" s="1"/>
  <c r="I1240" i="1"/>
  <c r="L1240" i="1" s="1"/>
  <c r="I1241" i="1"/>
  <c r="I1242" i="1"/>
  <c r="L1242" i="1" s="1"/>
  <c r="I1243" i="1"/>
  <c r="L1243" i="1" s="1"/>
  <c r="I1244" i="1"/>
  <c r="L1244" i="1" s="1"/>
  <c r="I1245" i="1"/>
  <c r="I1246" i="1"/>
  <c r="L1246" i="1" s="1"/>
  <c r="I1247" i="1"/>
  <c r="L1247" i="1" s="1"/>
  <c r="I1248" i="1"/>
  <c r="L1248" i="1" s="1"/>
  <c r="I1249" i="1"/>
  <c r="I1250" i="1"/>
  <c r="L1250" i="1" s="1"/>
  <c r="I1251" i="1"/>
  <c r="L1251" i="1" s="1"/>
  <c r="I1252" i="1"/>
  <c r="L1252" i="1" s="1"/>
  <c r="I1253" i="1"/>
  <c r="I1254" i="1"/>
  <c r="L1254" i="1" s="1"/>
  <c r="I1255" i="1"/>
  <c r="L1255" i="1" s="1"/>
  <c r="I1256" i="1"/>
  <c r="L1256" i="1" s="1"/>
  <c r="I1257" i="1"/>
  <c r="I1258" i="1"/>
  <c r="L1258" i="1" s="1"/>
  <c r="I1259" i="1"/>
  <c r="L1259" i="1" s="1"/>
  <c r="I1260" i="1"/>
  <c r="L1260" i="1" s="1"/>
  <c r="I1261" i="1"/>
  <c r="I1262" i="1"/>
  <c r="L1262" i="1" s="1"/>
  <c r="I1263" i="1"/>
  <c r="L1263" i="1" s="1"/>
  <c r="I1264" i="1"/>
  <c r="L1264" i="1" s="1"/>
  <c r="I1265" i="1"/>
  <c r="I1266" i="1"/>
  <c r="L1266" i="1" s="1"/>
  <c r="I1267" i="1"/>
  <c r="L1267" i="1" s="1"/>
  <c r="I1268" i="1"/>
  <c r="L1268" i="1" s="1"/>
  <c r="I1269" i="1"/>
  <c r="I1270" i="1"/>
  <c r="L1270" i="1" s="1"/>
  <c r="I1271" i="1"/>
  <c r="L1271" i="1" s="1"/>
  <c r="I1272" i="1"/>
  <c r="L1272" i="1" s="1"/>
  <c r="I1273" i="1"/>
  <c r="I1274" i="1"/>
  <c r="L1274" i="1" s="1"/>
  <c r="I1275" i="1"/>
  <c r="L1275" i="1" s="1"/>
  <c r="I1276" i="1"/>
  <c r="L1276" i="1" s="1"/>
  <c r="I1277" i="1"/>
  <c r="I1278" i="1"/>
  <c r="L1278" i="1" s="1"/>
  <c r="I1279" i="1"/>
  <c r="L1279" i="1" s="1"/>
  <c r="I1280" i="1"/>
  <c r="L1280" i="1" s="1"/>
  <c r="I1281" i="1"/>
  <c r="I1282" i="1"/>
  <c r="L1282" i="1" s="1"/>
  <c r="I1283" i="1"/>
  <c r="L1283" i="1" s="1"/>
  <c r="I1284" i="1"/>
  <c r="L1284" i="1" s="1"/>
  <c r="I1285" i="1"/>
  <c r="I1286" i="1"/>
  <c r="L1286" i="1" s="1"/>
  <c r="I1287" i="1"/>
  <c r="L1287" i="1" s="1"/>
  <c r="I1288" i="1"/>
  <c r="L1288" i="1" s="1"/>
  <c r="I1289" i="1"/>
  <c r="I1290" i="1"/>
  <c r="L1290" i="1" s="1"/>
  <c r="I1291" i="1"/>
  <c r="L1291" i="1" s="1"/>
  <c r="I1292" i="1"/>
  <c r="L1292" i="1" s="1"/>
  <c r="I1293" i="1"/>
  <c r="I1294" i="1"/>
  <c r="L1294" i="1" s="1"/>
  <c r="I1295" i="1"/>
  <c r="L1295" i="1" s="1"/>
  <c r="I1296" i="1"/>
  <c r="L1296" i="1" s="1"/>
  <c r="I1297" i="1"/>
  <c r="I1298" i="1"/>
  <c r="L1298" i="1" s="1"/>
  <c r="I1299" i="1"/>
  <c r="L1299" i="1" s="1"/>
  <c r="I1300" i="1"/>
  <c r="L1300" i="1" s="1"/>
  <c r="I1301" i="1"/>
  <c r="I1302" i="1"/>
  <c r="L1302" i="1" s="1"/>
  <c r="I1303" i="1"/>
  <c r="L1303" i="1" s="1"/>
  <c r="I1304" i="1"/>
  <c r="L1304" i="1" s="1"/>
  <c r="I1305" i="1"/>
  <c r="I1306" i="1"/>
  <c r="L1306" i="1" s="1"/>
  <c r="I1307" i="1"/>
  <c r="L1307" i="1" s="1"/>
  <c r="I1308" i="1"/>
  <c r="L1308" i="1" s="1"/>
  <c r="I1309" i="1"/>
  <c r="I1310" i="1"/>
  <c r="L1310" i="1" s="1"/>
  <c r="I1311" i="1"/>
  <c r="L1311" i="1" s="1"/>
  <c r="I1312" i="1"/>
  <c r="L1312" i="1" s="1"/>
  <c r="I1313" i="1"/>
  <c r="I1314" i="1"/>
  <c r="L1314" i="1" s="1"/>
  <c r="I1315" i="1"/>
  <c r="L1315" i="1" s="1"/>
  <c r="I1316" i="1"/>
  <c r="L1316" i="1" s="1"/>
  <c r="I1317" i="1"/>
  <c r="I1318" i="1"/>
  <c r="L1318" i="1" s="1"/>
  <c r="I1319" i="1"/>
  <c r="L1319" i="1" s="1"/>
  <c r="I1320" i="1"/>
  <c r="L1320" i="1" s="1"/>
  <c r="I1321" i="1"/>
  <c r="I1322" i="1"/>
  <c r="L1322" i="1" s="1"/>
  <c r="I1323" i="1"/>
  <c r="L1323" i="1" s="1"/>
  <c r="I1324" i="1"/>
  <c r="L1324" i="1" s="1"/>
  <c r="I1325" i="1"/>
  <c r="I1326" i="1"/>
  <c r="L1326" i="1" s="1"/>
  <c r="I1327" i="1"/>
  <c r="L1327" i="1" s="1"/>
  <c r="I1328" i="1"/>
  <c r="L1328" i="1" s="1"/>
  <c r="I1329" i="1"/>
  <c r="I1330" i="1"/>
  <c r="L1330" i="1" s="1"/>
  <c r="I1331" i="1"/>
  <c r="L1331" i="1" s="1"/>
  <c r="I1332" i="1"/>
  <c r="L1332" i="1" s="1"/>
  <c r="I1333" i="1"/>
  <c r="I1334" i="1"/>
  <c r="L1334" i="1" s="1"/>
  <c r="I1335" i="1"/>
  <c r="L1335" i="1" s="1"/>
  <c r="I1336" i="1"/>
  <c r="L1336" i="1" s="1"/>
  <c r="I1337" i="1"/>
  <c r="I1338" i="1"/>
  <c r="L1338" i="1" s="1"/>
  <c r="I1339" i="1"/>
  <c r="L1339" i="1" s="1"/>
  <c r="I1340" i="1"/>
  <c r="L1340" i="1" s="1"/>
  <c r="I1341" i="1"/>
  <c r="I1342" i="1"/>
  <c r="L1342" i="1" s="1"/>
  <c r="I1343" i="1"/>
  <c r="L1343" i="1" s="1"/>
  <c r="I1344" i="1"/>
  <c r="L1344" i="1" s="1"/>
  <c r="I1345" i="1"/>
  <c r="I1346" i="1"/>
  <c r="L1346" i="1" s="1"/>
  <c r="I1347" i="1"/>
  <c r="L1347" i="1" s="1"/>
  <c r="I1348" i="1"/>
  <c r="L1348" i="1" s="1"/>
  <c r="I1349" i="1"/>
  <c r="I1350" i="1"/>
  <c r="L1350" i="1" s="1"/>
  <c r="I1351" i="1"/>
  <c r="L1351" i="1" s="1"/>
  <c r="I1352" i="1"/>
  <c r="L1352" i="1" s="1"/>
  <c r="I1353" i="1"/>
  <c r="I1354" i="1"/>
  <c r="L1354" i="1" s="1"/>
  <c r="I1355" i="1"/>
  <c r="L1355" i="1" s="1"/>
  <c r="I1356" i="1"/>
  <c r="L1356" i="1" s="1"/>
  <c r="I1357" i="1"/>
  <c r="I1358" i="1"/>
  <c r="L1358" i="1" s="1"/>
  <c r="I1359" i="1"/>
  <c r="L1359" i="1" s="1"/>
  <c r="I1360" i="1"/>
  <c r="L1360" i="1" s="1"/>
  <c r="I1361" i="1"/>
  <c r="I1362" i="1"/>
  <c r="L1362" i="1" s="1"/>
  <c r="I1363" i="1"/>
  <c r="L1363" i="1" s="1"/>
  <c r="I1364" i="1"/>
  <c r="L1364" i="1" s="1"/>
  <c r="I1365" i="1"/>
  <c r="I1366" i="1"/>
  <c r="L1366" i="1" s="1"/>
  <c r="I1367" i="1"/>
  <c r="L1367" i="1" s="1"/>
  <c r="I1368" i="1"/>
  <c r="L1368" i="1" s="1"/>
  <c r="I1369" i="1"/>
  <c r="I1370" i="1"/>
  <c r="L1370" i="1" s="1"/>
  <c r="I1371" i="1"/>
  <c r="L1371" i="1" s="1"/>
  <c r="I1372" i="1"/>
  <c r="L1372" i="1" s="1"/>
  <c r="I1373" i="1"/>
  <c r="I1374" i="1"/>
  <c r="L1374" i="1" s="1"/>
  <c r="I1375" i="1"/>
  <c r="L1375" i="1" s="1"/>
  <c r="I1376" i="1"/>
  <c r="L1376" i="1" s="1"/>
  <c r="I1377" i="1"/>
  <c r="I1378" i="1"/>
  <c r="L1378" i="1" s="1"/>
  <c r="I1379" i="1"/>
  <c r="L1379" i="1" s="1"/>
  <c r="I1380" i="1"/>
  <c r="L1380" i="1" s="1"/>
  <c r="I1381" i="1"/>
  <c r="I1382" i="1"/>
  <c r="L1382" i="1" s="1"/>
  <c r="I1383" i="1"/>
  <c r="L1383" i="1" s="1"/>
  <c r="I1384" i="1"/>
  <c r="L1384" i="1" s="1"/>
  <c r="I1385" i="1"/>
  <c r="I1386" i="1"/>
  <c r="L1386" i="1" s="1"/>
  <c r="I1387" i="1"/>
  <c r="L1387" i="1" s="1"/>
  <c r="I1388" i="1"/>
  <c r="L1388" i="1" s="1"/>
  <c r="I1389" i="1"/>
  <c r="I1390" i="1"/>
  <c r="L1390" i="1" s="1"/>
  <c r="I1391" i="1"/>
  <c r="L1391" i="1" s="1"/>
  <c r="I1392" i="1"/>
  <c r="L1392" i="1" s="1"/>
  <c r="I1393" i="1"/>
  <c r="I1394" i="1"/>
  <c r="L1394" i="1" s="1"/>
  <c r="I1395" i="1"/>
  <c r="L1395" i="1" s="1"/>
  <c r="I1396" i="1"/>
  <c r="L1396" i="1" s="1"/>
  <c r="I1397" i="1"/>
  <c r="I1398" i="1"/>
  <c r="L1398" i="1" s="1"/>
  <c r="I1399" i="1"/>
  <c r="L1399" i="1" s="1"/>
  <c r="I1400" i="1"/>
  <c r="L1400" i="1" s="1"/>
  <c r="I1401" i="1"/>
  <c r="I1402" i="1"/>
  <c r="L1402" i="1" s="1"/>
  <c r="I1403" i="1"/>
  <c r="L1403" i="1" s="1"/>
  <c r="I1404" i="1"/>
  <c r="L1404" i="1" s="1"/>
  <c r="I1405" i="1"/>
  <c r="I1406" i="1"/>
  <c r="L1406" i="1" s="1"/>
  <c r="I1407" i="1"/>
  <c r="L1407" i="1" s="1"/>
  <c r="I1408" i="1"/>
  <c r="L1408" i="1" s="1"/>
  <c r="I1409" i="1"/>
  <c r="I1410" i="1"/>
  <c r="L1410" i="1" s="1"/>
  <c r="I1411" i="1"/>
  <c r="L1411" i="1" s="1"/>
  <c r="I1412" i="1"/>
  <c r="L1412" i="1" s="1"/>
  <c r="I1413" i="1"/>
  <c r="I1414" i="1"/>
  <c r="L1414" i="1" s="1"/>
  <c r="I1415" i="1"/>
  <c r="L1415" i="1" s="1"/>
  <c r="I1416" i="1"/>
  <c r="L1416" i="1" s="1"/>
  <c r="I1417" i="1"/>
  <c r="I1418" i="1"/>
  <c r="L1418" i="1" s="1"/>
  <c r="I1419" i="1"/>
  <c r="L1419" i="1" s="1"/>
  <c r="I1420" i="1"/>
  <c r="L1420" i="1" s="1"/>
  <c r="I1421" i="1"/>
  <c r="I1422" i="1"/>
  <c r="L1422" i="1" s="1"/>
  <c r="I1423" i="1"/>
  <c r="L1423" i="1" s="1"/>
  <c r="I1424" i="1"/>
  <c r="L1424" i="1" s="1"/>
  <c r="I1425" i="1"/>
  <c r="I1426" i="1"/>
  <c r="L1426" i="1" s="1"/>
  <c r="I1427" i="1"/>
  <c r="L1427" i="1" s="1"/>
  <c r="I1428" i="1"/>
  <c r="L1428" i="1" s="1"/>
  <c r="I1429" i="1"/>
  <c r="I1430" i="1"/>
  <c r="L1430" i="1" s="1"/>
  <c r="I1431" i="1"/>
  <c r="L1431" i="1" s="1"/>
  <c r="I1432" i="1"/>
  <c r="L1432" i="1" s="1"/>
  <c r="I1433" i="1"/>
  <c r="I1434" i="1"/>
  <c r="L1434" i="1" s="1"/>
  <c r="I1435" i="1"/>
  <c r="L1435" i="1" s="1"/>
  <c r="I1436" i="1"/>
  <c r="L1436" i="1" s="1"/>
  <c r="I1437" i="1"/>
  <c r="I1438" i="1"/>
  <c r="L1438" i="1" s="1"/>
  <c r="I1439" i="1"/>
  <c r="L1439" i="1" s="1"/>
  <c r="I1440" i="1"/>
  <c r="L1440" i="1" s="1"/>
  <c r="I1441" i="1"/>
  <c r="I1442" i="1"/>
  <c r="L1442" i="1" s="1"/>
  <c r="I1443" i="1"/>
  <c r="L1443" i="1" s="1"/>
  <c r="I1444" i="1"/>
  <c r="L1444" i="1" s="1"/>
  <c r="I1445" i="1"/>
  <c r="I1446" i="1"/>
  <c r="L1446" i="1" s="1"/>
  <c r="I1447" i="1"/>
  <c r="L1447" i="1" s="1"/>
  <c r="I1448" i="1"/>
  <c r="L1448" i="1" s="1"/>
  <c r="I1449" i="1"/>
  <c r="I1450" i="1"/>
  <c r="L1450" i="1" s="1"/>
  <c r="I1451" i="1"/>
  <c r="L1451" i="1" s="1"/>
  <c r="I1452" i="1"/>
  <c r="L1452" i="1" s="1"/>
  <c r="I1453" i="1"/>
  <c r="I1454" i="1"/>
  <c r="L1454" i="1" s="1"/>
  <c r="I1455" i="1"/>
  <c r="L1455" i="1" s="1"/>
  <c r="I1456" i="1"/>
  <c r="L1456" i="1" s="1"/>
  <c r="I1457" i="1"/>
  <c r="I1458" i="1"/>
  <c r="L1458" i="1" s="1"/>
  <c r="I1459" i="1"/>
  <c r="L1459" i="1" s="1"/>
  <c r="I1460" i="1"/>
  <c r="L1460" i="1" s="1"/>
  <c r="I1461" i="1"/>
  <c r="I1462" i="1"/>
  <c r="L1462" i="1" s="1"/>
  <c r="I1463" i="1"/>
  <c r="L1463" i="1" s="1"/>
  <c r="I1464" i="1"/>
  <c r="L1464" i="1" s="1"/>
  <c r="I1465" i="1"/>
  <c r="I1466" i="1"/>
  <c r="L1466" i="1" s="1"/>
  <c r="I1467" i="1"/>
  <c r="L1467" i="1" s="1"/>
  <c r="I1468" i="1"/>
  <c r="L1468" i="1" s="1"/>
  <c r="I1469" i="1"/>
  <c r="I1470" i="1"/>
  <c r="L1470" i="1" s="1"/>
  <c r="I1471" i="1"/>
  <c r="L1471" i="1" s="1"/>
  <c r="I1472" i="1"/>
  <c r="L1472" i="1" s="1"/>
  <c r="I1473" i="1"/>
  <c r="I1474" i="1"/>
  <c r="L1474" i="1" s="1"/>
  <c r="I1475" i="1"/>
  <c r="L1475" i="1" s="1"/>
  <c r="I1476" i="1"/>
  <c r="L1476" i="1" s="1"/>
  <c r="I1477" i="1"/>
  <c r="I1478" i="1"/>
  <c r="L1478" i="1" s="1"/>
  <c r="I1479" i="1"/>
  <c r="L1479" i="1" s="1"/>
  <c r="I1480" i="1"/>
  <c r="L1480" i="1" s="1"/>
  <c r="I1481" i="1"/>
  <c r="I1482" i="1"/>
  <c r="L1482" i="1" s="1"/>
  <c r="I1483" i="1"/>
  <c r="L1483" i="1" s="1"/>
  <c r="I1484" i="1"/>
  <c r="L1484" i="1" s="1"/>
  <c r="I1485" i="1"/>
  <c r="I1486" i="1"/>
  <c r="L1486" i="1" s="1"/>
  <c r="I1487" i="1"/>
  <c r="L1487" i="1" s="1"/>
  <c r="I1488" i="1"/>
  <c r="L1488" i="1" s="1"/>
  <c r="I1489" i="1"/>
  <c r="I1490" i="1"/>
  <c r="L1490" i="1" s="1"/>
  <c r="I1491" i="1"/>
  <c r="L1491" i="1" s="1"/>
  <c r="I1492" i="1"/>
  <c r="L1492" i="1" s="1"/>
  <c r="I1493" i="1"/>
  <c r="I1494" i="1"/>
  <c r="L1494" i="1" s="1"/>
  <c r="I1495" i="1"/>
  <c r="L1495" i="1" s="1"/>
  <c r="I1496" i="1"/>
  <c r="L1496" i="1" s="1"/>
  <c r="I1497" i="1"/>
  <c r="I1498" i="1"/>
  <c r="L1498" i="1" s="1"/>
  <c r="I1499" i="1"/>
  <c r="L1499" i="1" s="1"/>
  <c r="I1500" i="1"/>
  <c r="L1500" i="1" s="1"/>
  <c r="I1501" i="1"/>
  <c r="I1502" i="1"/>
  <c r="L1502" i="1" s="1"/>
  <c r="I1503" i="1"/>
  <c r="L1503" i="1" s="1"/>
  <c r="I1504" i="1"/>
  <c r="L1504" i="1" s="1"/>
  <c r="I1505" i="1"/>
  <c r="I1506" i="1"/>
  <c r="L1506" i="1" s="1"/>
  <c r="I1507" i="1"/>
  <c r="L1507" i="1" s="1"/>
  <c r="I1508" i="1"/>
  <c r="L1508" i="1" s="1"/>
  <c r="I1509" i="1"/>
  <c r="I1510" i="1"/>
  <c r="L1510" i="1" s="1"/>
  <c r="I1511" i="1"/>
  <c r="L1511" i="1" s="1"/>
  <c r="I1512" i="1"/>
  <c r="L1512" i="1" s="1"/>
  <c r="I1513" i="1"/>
  <c r="I1514" i="1"/>
  <c r="L1514" i="1" s="1"/>
  <c r="I1515" i="1"/>
  <c r="L1515" i="1" s="1"/>
  <c r="I1516" i="1"/>
  <c r="L1516" i="1" s="1"/>
  <c r="I1517" i="1"/>
  <c r="I1518" i="1"/>
  <c r="L1518" i="1" s="1"/>
  <c r="I1519" i="1"/>
  <c r="L1519" i="1" s="1"/>
  <c r="I1520" i="1"/>
  <c r="L1520" i="1" s="1"/>
  <c r="I1521" i="1"/>
  <c r="I1522" i="1"/>
  <c r="L1522" i="1" s="1"/>
  <c r="I1523" i="1"/>
  <c r="L1523" i="1" s="1"/>
  <c r="I1524" i="1"/>
  <c r="L1524" i="1" s="1"/>
  <c r="I1525" i="1"/>
  <c r="I1526" i="1"/>
  <c r="L1526" i="1" s="1"/>
  <c r="I1527" i="1"/>
  <c r="L1527" i="1" s="1"/>
  <c r="I1528" i="1"/>
  <c r="L1528" i="1" s="1"/>
  <c r="I1529" i="1"/>
  <c r="I1530" i="1"/>
  <c r="L1530" i="1" s="1"/>
  <c r="I1531" i="1"/>
  <c r="L1531" i="1" s="1"/>
  <c r="I1532" i="1"/>
  <c r="L1532" i="1" s="1"/>
  <c r="I1533" i="1"/>
  <c r="I1534" i="1"/>
  <c r="L1534" i="1" s="1"/>
  <c r="I1535" i="1"/>
  <c r="L1535" i="1" s="1"/>
  <c r="I1536" i="1"/>
  <c r="L1536" i="1" s="1"/>
  <c r="I1537" i="1"/>
  <c r="I1538" i="1"/>
  <c r="L1538" i="1" s="1"/>
  <c r="I1539" i="1"/>
  <c r="L1539" i="1" s="1"/>
  <c r="I1540" i="1"/>
  <c r="L1540" i="1" s="1"/>
  <c r="I1541" i="1"/>
  <c r="I1542" i="1"/>
  <c r="L1542" i="1" s="1"/>
  <c r="I1543" i="1"/>
  <c r="L1543" i="1" s="1"/>
  <c r="I1544" i="1"/>
  <c r="L1544" i="1" s="1"/>
  <c r="I1545" i="1"/>
  <c r="I1546" i="1"/>
  <c r="L1546" i="1" s="1"/>
  <c r="I1547" i="1"/>
  <c r="L1547" i="1" s="1"/>
  <c r="I1548" i="1"/>
  <c r="L1548" i="1" s="1"/>
  <c r="I1549" i="1"/>
  <c r="I1550" i="1"/>
  <c r="L1550" i="1" s="1"/>
  <c r="I1551" i="1"/>
  <c r="L1551" i="1" s="1"/>
  <c r="I1552" i="1"/>
  <c r="L1552" i="1" s="1"/>
  <c r="I1553" i="1"/>
  <c r="I1554" i="1"/>
  <c r="L1554" i="1" s="1"/>
  <c r="I1555" i="1"/>
  <c r="L1555" i="1" s="1"/>
  <c r="I1556" i="1"/>
  <c r="L1556" i="1" s="1"/>
  <c r="I1557" i="1"/>
  <c r="I1558" i="1"/>
  <c r="L1558" i="1" s="1"/>
  <c r="I1559" i="1"/>
  <c r="L1559" i="1" s="1"/>
  <c r="I1560" i="1"/>
  <c r="L1560" i="1" s="1"/>
  <c r="I1561" i="1"/>
  <c r="I1562" i="1"/>
  <c r="L1562" i="1" s="1"/>
  <c r="I1563" i="1"/>
  <c r="L1563" i="1" s="1"/>
  <c r="I1564" i="1"/>
  <c r="L1564" i="1" s="1"/>
  <c r="I1565" i="1"/>
  <c r="I1566" i="1"/>
  <c r="L1566" i="1" s="1"/>
  <c r="I1567" i="1"/>
  <c r="L1567" i="1" s="1"/>
  <c r="I1568" i="1"/>
  <c r="L1568" i="1" s="1"/>
  <c r="I1569" i="1"/>
  <c r="I1570" i="1"/>
  <c r="L1570" i="1" s="1"/>
  <c r="I1571" i="1"/>
  <c r="L1571" i="1" s="1"/>
  <c r="I1572" i="1"/>
  <c r="L1572" i="1" s="1"/>
  <c r="I1573" i="1"/>
  <c r="I1574" i="1"/>
  <c r="L1574" i="1" s="1"/>
  <c r="I1575" i="1"/>
  <c r="L1575" i="1" s="1"/>
  <c r="I1576" i="1"/>
  <c r="L1576" i="1" s="1"/>
  <c r="I1577" i="1"/>
  <c r="I1578" i="1"/>
  <c r="L1578" i="1" s="1"/>
  <c r="I1579" i="1"/>
  <c r="L1579" i="1" s="1"/>
  <c r="I1580" i="1"/>
  <c r="L1580" i="1" s="1"/>
  <c r="I1581" i="1"/>
  <c r="I1582" i="1"/>
  <c r="L1582" i="1" s="1"/>
  <c r="I1583" i="1"/>
  <c r="L1583" i="1" s="1"/>
  <c r="I1584" i="1"/>
  <c r="L1584" i="1" s="1"/>
  <c r="I1585" i="1"/>
  <c r="I1586" i="1"/>
  <c r="L1586" i="1" s="1"/>
  <c r="I1587" i="1"/>
  <c r="L1587" i="1" s="1"/>
  <c r="I1588" i="1"/>
  <c r="L1588" i="1" s="1"/>
  <c r="I1589" i="1"/>
  <c r="I1590" i="1"/>
  <c r="L1590" i="1" s="1"/>
  <c r="I1591" i="1"/>
  <c r="L1591" i="1" s="1"/>
  <c r="I1592" i="1"/>
  <c r="L1592" i="1" s="1"/>
  <c r="I1593" i="1"/>
  <c r="I1594" i="1"/>
  <c r="L1594" i="1" s="1"/>
  <c r="I1595" i="1"/>
  <c r="L1595" i="1" s="1"/>
  <c r="I1596" i="1"/>
  <c r="L1596" i="1" s="1"/>
  <c r="I1597" i="1"/>
  <c r="I1598" i="1"/>
  <c r="L1598" i="1" s="1"/>
  <c r="I1599" i="1"/>
  <c r="L1599" i="1" s="1"/>
  <c r="I1600" i="1"/>
  <c r="L1600" i="1" s="1"/>
  <c r="I1601" i="1"/>
  <c r="I1602" i="1"/>
  <c r="L1602" i="1" s="1"/>
  <c r="I1603" i="1"/>
  <c r="L1603" i="1" s="1"/>
  <c r="I1604" i="1"/>
  <c r="L1604" i="1" s="1"/>
  <c r="I1605" i="1"/>
  <c r="I1606" i="1"/>
  <c r="L1606" i="1" s="1"/>
  <c r="I1607" i="1"/>
  <c r="L1607" i="1" s="1"/>
  <c r="I1608" i="1"/>
  <c r="L1608" i="1" s="1"/>
  <c r="I1609" i="1"/>
  <c r="I1610" i="1"/>
  <c r="L1610" i="1" s="1"/>
  <c r="I1611" i="1"/>
  <c r="L1611" i="1" s="1"/>
  <c r="I1612" i="1"/>
  <c r="L1612" i="1" s="1"/>
  <c r="I1613" i="1"/>
  <c r="I1614" i="1"/>
  <c r="L1614" i="1" s="1"/>
  <c r="I1615" i="1"/>
  <c r="L1615" i="1" s="1"/>
  <c r="I1616" i="1"/>
  <c r="L1616" i="1" s="1"/>
  <c r="I1617" i="1"/>
  <c r="I1618" i="1"/>
  <c r="L1618" i="1" s="1"/>
  <c r="I1619" i="1"/>
  <c r="L1619" i="1" s="1"/>
  <c r="I1620" i="1"/>
  <c r="L1620" i="1" s="1"/>
  <c r="I1621" i="1"/>
  <c r="I1622" i="1"/>
  <c r="L1622" i="1" s="1"/>
  <c r="I1623" i="1"/>
  <c r="L1623" i="1" s="1"/>
  <c r="I1624" i="1"/>
  <c r="L1624" i="1" s="1"/>
  <c r="I1625" i="1"/>
  <c r="I1626" i="1"/>
  <c r="L1626" i="1" s="1"/>
  <c r="I1627" i="1"/>
  <c r="L1627" i="1" s="1"/>
  <c r="I1628" i="1"/>
  <c r="L1628" i="1" s="1"/>
  <c r="I1629" i="1"/>
  <c r="I1630" i="1"/>
  <c r="L1630" i="1" s="1"/>
  <c r="I1631" i="1"/>
  <c r="L1631" i="1" s="1"/>
  <c r="I1632" i="1"/>
  <c r="L1632" i="1" s="1"/>
  <c r="I1633" i="1"/>
  <c r="I1634" i="1"/>
  <c r="L1634" i="1" s="1"/>
  <c r="I1635" i="1"/>
  <c r="L1635" i="1" s="1"/>
  <c r="I1636" i="1"/>
  <c r="L1636" i="1" s="1"/>
  <c r="I1637" i="1"/>
  <c r="I1638" i="1"/>
  <c r="L1638" i="1" s="1"/>
  <c r="I1639" i="1"/>
  <c r="L1639" i="1" s="1"/>
  <c r="I1640" i="1"/>
  <c r="L1640" i="1" s="1"/>
  <c r="I1641" i="1"/>
  <c r="I1642" i="1"/>
  <c r="L1642" i="1" s="1"/>
  <c r="I1643" i="1"/>
  <c r="L1643" i="1" s="1"/>
  <c r="I1644" i="1"/>
  <c r="L1644" i="1" s="1"/>
  <c r="I1645" i="1"/>
  <c r="I1646" i="1"/>
  <c r="L1646" i="1" s="1"/>
  <c r="I1647" i="1"/>
  <c r="L1647" i="1" s="1"/>
  <c r="I1648" i="1"/>
  <c r="L1648" i="1" s="1"/>
  <c r="I1649" i="1"/>
  <c r="I1650" i="1"/>
  <c r="L1650" i="1" s="1"/>
  <c r="I1651" i="1"/>
  <c r="L1651" i="1" s="1"/>
  <c r="I1652" i="1"/>
  <c r="L1652" i="1" s="1"/>
  <c r="I1653" i="1"/>
  <c r="I1654" i="1"/>
  <c r="L1654" i="1" s="1"/>
  <c r="I1655" i="1"/>
  <c r="L1655" i="1" s="1"/>
  <c r="I1656" i="1"/>
  <c r="L1656" i="1" s="1"/>
  <c r="I1657" i="1"/>
  <c r="I1658" i="1"/>
  <c r="L1658" i="1" s="1"/>
  <c r="I1659" i="1"/>
  <c r="L1659" i="1" s="1"/>
  <c r="I1660" i="1"/>
  <c r="L1660" i="1" s="1"/>
  <c r="I1661" i="1"/>
  <c r="I1662" i="1"/>
  <c r="L1662" i="1" s="1"/>
  <c r="I1663" i="1"/>
  <c r="L1663" i="1" s="1"/>
  <c r="I1664" i="1"/>
  <c r="L1664" i="1" s="1"/>
  <c r="I1665" i="1"/>
  <c r="I1666" i="1"/>
  <c r="L1666" i="1" s="1"/>
  <c r="I1667" i="1"/>
  <c r="L1667" i="1" s="1"/>
  <c r="I1668" i="1"/>
  <c r="L1668" i="1" s="1"/>
  <c r="I1669" i="1"/>
  <c r="I1670" i="1"/>
  <c r="L1670" i="1" s="1"/>
  <c r="I1671" i="1"/>
  <c r="L1671" i="1" s="1"/>
  <c r="I1672" i="1"/>
  <c r="L1672" i="1" s="1"/>
  <c r="I1673" i="1"/>
  <c r="I1674" i="1"/>
  <c r="L1674" i="1" s="1"/>
  <c r="I1675" i="1"/>
  <c r="L1675" i="1" s="1"/>
  <c r="I1676" i="1"/>
  <c r="L1676" i="1" s="1"/>
  <c r="I1677" i="1"/>
  <c r="I1678" i="1"/>
  <c r="L1678" i="1" s="1"/>
  <c r="I1679" i="1"/>
  <c r="L1679" i="1" s="1"/>
  <c r="I1680" i="1"/>
  <c r="L1680" i="1" s="1"/>
  <c r="I1681" i="1"/>
  <c r="I1682" i="1"/>
  <c r="L1682" i="1" s="1"/>
  <c r="I1683" i="1"/>
  <c r="L1683" i="1" s="1"/>
  <c r="I1684" i="1"/>
  <c r="L1684" i="1" s="1"/>
  <c r="I1685" i="1"/>
  <c r="I1686" i="1"/>
  <c r="L1686" i="1" s="1"/>
  <c r="I1687" i="1"/>
  <c r="L1687" i="1" s="1"/>
  <c r="I1688" i="1"/>
  <c r="L1688" i="1" s="1"/>
  <c r="I1689" i="1"/>
  <c r="I1690" i="1"/>
  <c r="L1690" i="1" s="1"/>
  <c r="I1691" i="1"/>
  <c r="L1691" i="1" s="1"/>
  <c r="I1692" i="1"/>
  <c r="L1692" i="1" s="1"/>
  <c r="I1693" i="1"/>
  <c r="I1694" i="1"/>
  <c r="L1694" i="1" s="1"/>
  <c r="I1695" i="1"/>
  <c r="L1695" i="1" s="1"/>
  <c r="I1696" i="1"/>
  <c r="L1696" i="1" s="1"/>
  <c r="I1697" i="1"/>
  <c r="I1698" i="1"/>
  <c r="L1698" i="1" s="1"/>
  <c r="I1699" i="1"/>
  <c r="L1699" i="1" s="1"/>
  <c r="I1700" i="1"/>
  <c r="L1700" i="1" s="1"/>
  <c r="I1701" i="1"/>
  <c r="I1702" i="1"/>
  <c r="L1702" i="1" s="1"/>
  <c r="I1703" i="1"/>
  <c r="L1703" i="1" s="1"/>
  <c r="I1704" i="1"/>
  <c r="L1704" i="1" s="1"/>
  <c r="I1705" i="1"/>
  <c r="I1706" i="1"/>
  <c r="L1706" i="1" s="1"/>
  <c r="I1707" i="1"/>
  <c r="L1707" i="1" s="1"/>
  <c r="I1708" i="1"/>
  <c r="L1708" i="1" s="1"/>
  <c r="I1709" i="1"/>
  <c r="I1710" i="1"/>
  <c r="L1710" i="1" s="1"/>
  <c r="I1711" i="1"/>
  <c r="L1711" i="1" s="1"/>
  <c r="I1712" i="1"/>
  <c r="L1712" i="1" s="1"/>
  <c r="I1713" i="1"/>
  <c r="I1714" i="1"/>
  <c r="L1714" i="1" s="1"/>
  <c r="I1715" i="1"/>
  <c r="L1715" i="1" s="1"/>
  <c r="I1716" i="1"/>
  <c r="L1716" i="1" s="1"/>
  <c r="I1717" i="1"/>
  <c r="I1718" i="1"/>
  <c r="L1718" i="1" s="1"/>
  <c r="I1719" i="1"/>
  <c r="L1719" i="1" s="1"/>
  <c r="I1720" i="1"/>
  <c r="L1720" i="1" s="1"/>
  <c r="I1721" i="1"/>
  <c r="I1722" i="1"/>
  <c r="L1722" i="1" s="1"/>
  <c r="I1723" i="1"/>
  <c r="L1723" i="1" s="1"/>
  <c r="I1724" i="1"/>
  <c r="L1724" i="1" s="1"/>
  <c r="I1725" i="1"/>
  <c r="I1726" i="1"/>
  <c r="L1726" i="1" s="1"/>
  <c r="I1727" i="1"/>
  <c r="L1727" i="1" s="1"/>
  <c r="I1728" i="1"/>
  <c r="L1728" i="1" s="1"/>
  <c r="I1729" i="1"/>
  <c r="I1730" i="1"/>
  <c r="L1730" i="1" s="1"/>
  <c r="I1731" i="1"/>
  <c r="L1731" i="1" s="1"/>
  <c r="I1732" i="1"/>
  <c r="L1732" i="1" s="1"/>
  <c r="I1733" i="1"/>
  <c r="I1734" i="1"/>
  <c r="L1734" i="1" s="1"/>
  <c r="I1735" i="1"/>
  <c r="L1735" i="1" s="1"/>
  <c r="I1736" i="1"/>
  <c r="L1736" i="1" s="1"/>
  <c r="I1737" i="1"/>
  <c r="I1738" i="1"/>
  <c r="L1738" i="1" s="1"/>
  <c r="I1739" i="1"/>
  <c r="L1739" i="1" s="1"/>
  <c r="I1740" i="1"/>
  <c r="L1740" i="1" s="1"/>
  <c r="I1741" i="1"/>
  <c r="I1742" i="1"/>
  <c r="L1742" i="1" s="1"/>
  <c r="I1743" i="1"/>
  <c r="L1743" i="1" s="1"/>
  <c r="I1744" i="1"/>
  <c r="L1744" i="1" s="1"/>
  <c r="I1745" i="1"/>
  <c r="I1746" i="1"/>
  <c r="L1746" i="1" s="1"/>
  <c r="I1747" i="1"/>
  <c r="L1747" i="1" s="1"/>
  <c r="I1748" i="1"/>
  <c r="L1748" i="1" s="1"/>
  <c r="I1749" i="1"/>
  <c r="I1750" i="1"/>
  <c r="L1750" i="1" s="1"/>
  <c r="I1751" i="1"/>
  <c r="L1751" i="1" s="1"/>
  <c r="I1752" i="1"/>
  <c r="L1752" i="1" s="1"/>
  <c r="I1753" i="1"/>
  <c r="I1754" i="1"/>
  <c r="L1754" i="1" s="1"/>
  <c r="I1755" i="1"/>
  <c r="L1755" i="1" s="1"/>
  <c r="I1756" i="1"/>
  <c r="L1756" i="1" s="1"/>
  <c r="I1757" i="1"/>
  <c r="I1758" i="1"/>
  <c r="L1758" i="1" s="1"/>
  <c r="I1759" i="1"/>
  <c r="L1759" i="1" s="1"/>
  <c r="I1760" i="1"/>
  <c r="L1760" i="1" s="1"/>
  <c r="I1761" i="1"/>
  <c r="I1762" i="1"/>
  <c r="L1762" i="1" s="1"/>
  <c r="I1763" i="1"/>
  <c r="L1763" i="1" s="1"/>
  <c r="I1764" i="1"/>
  <c r="L1764" i="1" s="1"/>
  <c r="I1765" i="1"/>
  <c r="I1766" i="1"/>
  <c r="L1766" i="1" s="1"/>
  <c r="I1767" i="1"/>
  <c r="L1767" i="1" s="1"/>
  <c r="I1768" i="1"/>
  <c r="L1768" i="1" s="1"/>
  <c r="I1769" i="1"/>
  <c r="I1770" i="1"/>
  <c r="L1770" i="1" s="1"/>
  <c r="I1771" i="1"/>
  <c r="L1771" i="1" s="1"/>
  <c r="I1772" i="1"/>
  <c r="L1772" i="1" s="1"/>
  <c r="I1773" i="1"/>
  <c r="I1774" i="1"/>
  <c r="L1774" i="1" s="1"/>
  <c r="I1775" i="1"/>
  <c r="L1775" i="1" s="1"/>
  <c r="I1776" i="1"/>
  <c r="L1776" i="1" s="1"/>
  <c r="I1777" i="1"/>
  <c r="I1778" i="1"/>
  <c r="L1778" i="1" s="1"/>
  <c r="I1779" i="1"/>
  <c r="L1779" i="1" s="1"/>
  <c r="I1780" i="1"/>
  <c r="L1780" i="1" s="1"/>
  <c r="I1781" i="1"/>
  <c r="I1782" i="1"/>
  <c r="L1782" i="1" s="1"/>
  <c r="I1783" i="1"/>
  <c r="L1783" i="1" s="1"/>
  <c r="I1784" i="1"/>
  <c r="L1784" i="1" s="1"/>
  <c r="I1785" i="1"/>
  <c r="I1786" i="1"/>
  <c r="L1786" i="1" s="1"/>
  <c r="I1787" i="1"/>
  <c r="L1787" i="1" s="1"/>
  <c r="I1788" i="1"/>
  <c r="L1788" i="1" s="1"/>
  <c r="I1789" i="1"/>
  <c r="I1790" i="1"/>
  <c r="L1790" i="1" s="1"/>
  <c r="I1791" i="1"/>
  <c r="L1791" i="1" s="1"/>
  <c r="I1792" i="1"/>
  <c r="L1792" i="1" s="1"/>
  <c r="I1793" i="1"/>
  <c r="I1794" i="1"/>
  <c r="L1794" i="1" s="1"/>
  <c r="I1795" i="1"/>
  <c r="L1795" i="1" s="1"/>
  <c r="I1796" i="1"/>
  <c r="L1796" i="1" s="1"/>
  <c r="I1797" i="1"/>
  <c r="I1798" i="1"/>
  <c r="L1798" i="1" s="1"/>
  <c r="I1799" i="1"/>
  <c r="L1799" i="1" s="1"/>
  <c r="I1800" i="1"/>
  <c r="L1800" i="1" s="1"/>
  <c r="I1801" i="1"/>
  <c r="I1802" i="1"/>
  <c r="L1802" i="1" s="1"/>
  <c r="I1803" i="1"/>
  <c r="L1803" i="1" s="1"/>
  <c r="I1804" i="1"/>
  <c r="L1804" i="1" s="1"/>
  <c r="I1805" i="1"/>
  <c r="I1806" i="1"/>
  <c r="L1806" i="1" s="1"/>
  <c r="I1807" i="1"/>
  <c r="L1807" i="1" s="1"/>
  <c r="I1808" i="1"/>
  <c r="L1808" i="1" s="1"/>
  <c r="I1809" i="1"/>
  <c r="I1810" i="1"/>
  <c r="L1810" i="1" s="1"/>
  <c r="I1811" i="1"/>
  <c r="L1811" i="1" s="1"/>
  <c r="I1812" i="1"/>
  <c r="L1812" i="1" s="1"/>
  <c r="I1813" i="1"/>
  <c r="I1814" i="1"/>
  <c r="L1814" i="1" s="1"/>
  <c r="I1815" i="1"/>
  <c r="L1815" i="1" s="1"/>
  <c r="I1816" i="1"/>
  <c r="L1816" i="1" s="1"/>
  <c r="I1817" i="1"/>
  <c r="I1818" i="1"/>
  <c r="L1818" i="1" s="1"/>
  <c r="I1819" i="1"/>
  <c r="L1819" i="1" s="1"/>
  <c r="I1820" i="1"/>
  <c r="L1820" i="1" s="1"/>
  <c r="I1821" i="1"/>
  <c r="I1822" i="1"/>
  <c r="L1822" i="1" s="1"/>
  <c r="I1823" i="1"/>
  <c r="L1823" i="1" s="1"/>
  <c r="I1824" i="1"/>
  <c r="L1824" i="1" s="1"/>
  <c r="I1825" i="1"/>
  <c r="I1826" i="1"/>
  <c r="L1826" i="1" s="1"/>
  <c r="I1827" i="1"/>
  <c r="L1827" i="1" s="1"/>
  <c r="I1828" i="1"/>
  <c r="L1828" i="1" s="1"/>
  <c r="I1829" i="1"/>
  <c r="I1830" i="1"/>
  <c r="L1830" i="1" s="1"/>
  <c r="I1831" i="1"/>
  <c r="L1831" i="1" s="1"/>
  <c r="I1832" i="1"/>
  <c r="L1832" i="1" s="1"/>
  <c r="I1833" i="1"/>
  <c r="I1834" i="1"/>
  <c r="L1834" i="1" s="1"/>
  <c r="I1835" i="1"/>
  <c r="L1835" i="1" s="1"/>
  <c r="I1836" i="1"/>
  <c r="L1836" i="1" s="1"/>
  <c r="I1837" i="1"/>
  <c r="I1838" i="1"/>
  <c r="L1838" i="1" s="1"/>
  <c r="I1839" i="1"/>
  <c r="L1839" i="1" s="1"/>
  <c r="I1840" i="1"/>
  <c r="L1840" i="1" s="1"/>
  <c r="I1841" i="1"/>
  <c r="I1842" i="1"/>
  <c r="L1842" i="1" s="1"/>
  <c r="I1843" i="1"/>
  <c r="L1843" i="1" s="1"/>
  <c r="I1844" i="1"/>
  <c r="L1844" i="1" s="1"/>
  <c r="I1845" i="1"/>
  <c r="I1846" i="1"/>
  <c r="L1846" i="1" s="1"/>
  <c r="I1847" i="1"/>
  <c r="L1847" i="1" s="1"/>
  <c r="I1848" i="1"/>
  <c r="L1848" i="1" s="1"/>
  <c r="I1849" i="1"/>
  <c r="I1850" i="1"/>
  <c r="L1850" i="1" s="1"/>
  <c r="I1851" i="1"/>
  <c r="L1851" i="1" s="1"/>
  <c r="I1852" i="1"/>
  <c r="L1852" i="1" s="1"/>
  <c r="I1853" i="1"/>
  <c r="I1854" i="1"/>
  <c r="L1854" i="1" s="1"/>
  <c r="I1855" i="1"/>
  <c r="L1855" i="1" s="1"/>
  <c r="I1856" i="1"/>
  <c r="L1856" i="1" s="1"/>
  <c r="I1857" i="1"/>
  <c r="I1858" i="1"/>
  <c r="L1858" i="1" s="1"/>
  <c r="I1859" i="1"/>
  <c r="L1859" i="1" s="1"/>
  <c r="I1860" i="1"/>
  <c r="L1860" i="1" s="1"/>
  <c r="I1861" i="1"/>
  <c r="I1862" i="1"/>
  <c r="L1862" i="1" s="1"/>
  <c r="I1863" i="1"/>
  <c r="L1863" i="1" s="1"/>
  <c r="I1864" i="1"/>
  <c r="L1864" i="1" s="1"/>
  <c r="I1865" i="1"/>
  <c r="I1866" i="1"/>
  <c r="L1866" i="1" s="1"/>
  <c r="I1867" i="1"/>
  <c r="L1867" i="1" s="1"/>
  <c r="I1868" i="1"/>
  <c r="L1868" i="1" s="1"/>
  <c r="I1869" i="1"/>
  <c r="I1870" i="1"/>
  <c r="L1870" i="1" s="1"/>
  <c r="I1871" i="1"/>
  <c r="L1871" i="1" s="1"/>
  <c r="I1872" i="1"/>
  <c r="L1872" i="1" s="1"/>
  <c r="I1873" i="1"/>
  <c r="I1874" i="1"/>
  <c r="L1874" i="1" s="1"/>
  <c r="I1875" i="1"/>
  <c r="L1875" i="1" s="1"/>
  <c r="I1876" i="1"/>
  <c r="L1876" i="1" s="1"/>
  <c r="I1877" i="1"/>
  <c r="I1878" i="1"/>
  <c r="L1878" i="1" s="1"/>
  <c r="I1879" i="1"/>
  <c r="L1879" i="1" s="1"/>
  <c r="I1880" i="1"/>
  <c r="L1880" i="1" s="1"/>
  <c r="I1881" i="1"/>
  <c r="I1882" i="1"/>
  <c r="L1882" i="1" s="1"/>
  <c r="I1883" i="1"/>
  <c r="L1883" i="1" s="1"/>
  <c r="I1884" i="1"/>
  <c r="L1884" i="1" s="1"/>
  <c r="I1885" i="1"/>
  <c r="I1886" i="1"/>
  <c r="L1886" i="1" s="1"/>
  <c r="I1887" i="1"/>
  <c r="L1887" i="1" s="1"/>
  <c r="I1888" i="1"/>
  <c r="L1888" i="1" s="1"/>
  <c r="I1889" i="1"/>
  <c r="I1890" i="1"/>
  <c r="L1890" i="1" s="1"/>
  <c r="I1891" i="1"/>
  <c r="L1891" i="1" s="1"/>
  <c r="I1892" i="1"/>
  <c r="L1892" i="1" s="1"/>
  <c r="I1893" i="1"/>
  <c r="I1894" i="1"/>
  <c r="L1894" i="1" s="1"/>
  <c r="I1895" i="1"/>
  <c r="L1895" i="1" s="1"/>
  <c r="I1896" i="1"/>
  <c r="L1896" i="1" s="1"/>
  <c r="I1897" i="1"/>
  <c r="I1898" i="1"/>
  <c r="L1898" i="1" s="1"/>
  <c r="I1899" i="1"/>
  <c r="L1899" i="1" s="1"/>
  <c r="I1900" i="1"/>
  <c r="L1900" i="1" s="1"/>
  <c r="I1901" i="1"/>
  <c r="I1902" i="1"/>
  <c r="L1902" i="1" s="1"/>
  <c r="I1903" i="1"/>
  <c r="L1903" i="1" s="1"/>
  <c r="I1904" i="1"/>
  <c r="L1904" i="1" s="1"/>
  <c r="I1905" i="1"/>
  <c r="I1906" i="1"/>
  <c r="L1906" i="1" s="1"/>
  <c r="I1907" i="1"/>
  <c r="L1907" i="1" s="1"/>
  <c r="I1908" i="1"/>
  <c r="L1908" i="1" s="1"/>
  <c r="I1909" i="1"/>
  <c r="I1910" i="1"/>
  <c r="L1910" i="1" s="1"/>
  <c r="I1911" i="1"/>
  <c r="L1911" i="1" s="1"/>
  <c r="I1912" i="1"/>
  <c r="L1912" i="1" s="1"/>
  <c r="I1913" i="1"/>
  <c r="I1914" i="1"/>
  <c r="L1914" i="1" s="1"/>
  <c r="I1915" i="1"/>
  <c r="L1915" i="1" s="1"/>
  <c r="I1916" i="1"/>
  <c r="L1916" i="1" s="1"/>
  <c r="I1917" i="1"/>
  <c r="I1918" i="1"/>
  <c r="L1918" i="1" s="1"/>
  <c r="I1919" i="1"/>
  <c r="L1919" i="1" s="1"/>
  <c r="I1920" i="1"/>
  <c r="L1920" i="1" s="1"/>
  <c r="I1921" i="1"/>
  <c r="I1922" i="1"/>
  <c r="L1922" i="1" s="1"/>
  <c r="I1923" i="1"/>
  <c r="L1923" i="1" s="1"/>
  <c r="I1924" i="1"/>
  <c r="L1924" i="1" s="1"/>
  <c r="I1925" i="1"/>
  <c r="I1926" i="1"/>
  <c r="L1926" i="1" s="1"/>
  <c r="I1927" i="1"/>
  <c r="L1927" i="1" s="1"/>
  <c r="I1928" i="1"/>
  <c r="L1928" i="1" s="1"/>
  <c r="I1929" i="1"/>
  <c r="I1930" i="1"/>
  <c r="L1930" i="1" s="1"/>
  <c r="I1931" i="1"/>
  <c r="L1931" i="1" s="1"/>
  <c r="I1932" i="1"/>
  <c r="L1932" i="1" s="1"/>
  <c r="I1933" i="1"/>
  <c r="I1934" i="1"/>
  <c r="L1934" i="1" s="1"/>
  <c r="I1935" i="1"/>
  <c r="L1935" i="1" s="1"/>
  <c r="I1936" i="1"/>
  <c r="L1936" i="1" s="1"/>
  <c r="I1937" i="1"/>
  <c r="I1938" i="1"/>
  <c r="L1938" i="1" s="1"/>
  <c r="I1939" i="1"/>
  <c r="L1939" i="1" s="1"/>
  <c r="I1940" i="1"/>
  <c r="L1940" i="1" s="1"/>
  <c r="I1941" i="1"/>
  <c r="I1942" i="1"/>
  <c r="L1942" i="1" s="1"/>
  <c r="I1943" i="1"/>
  <c r="L1943" i="1" s="1"/>
  <c r="I1944" i="1"/>
  <c r="L1944" i="1" s="1"/>
  <c r="I1945" i="1"/>
  <c r="I1946" i="1"/>
  <c r="L1946" i="1" s="1"/>
  <c r="I1947" i="1"/>
  <c r="L1947" i="1" s="1"/>
  <c r="I1948" i="1"/>
  <c r="L1948" i="1" s="1"/>
  <c r="I1949" i="1"/>
  <c r="I1950" i="1"/>
  <c r="L1950" i="1" s="1"/>
  <c r="I1951" i="1"/>
  <c r="L1951" i="1" s="1"/>
  <c r="I1952" i="1"/>
  <c r="L1952" i="1" s="1"/>
  <c r="I1953" i="1"/>
  <c r="I1954" i="1"/>
  <c r="L1954" i="1" s="1"/>
  <c r="I1955" i="1"/>
  <c r="L1955" i="1" s="1"/>
  <c r="I1956" i="1"/>
  <c r="L1956" i="1" s="1"/>
  <c r="I1957" i="1"/>
  <c r="I1958" i="1"/>
  <c r="L1958" i="1" s="1"/>
  <c r="I1959" i="1"/>
  <c r="L1959" i="1" s="1"/>
  <c r="I1960" i="1"/>
  <c r="L1960" i="1" s="1"/>
  <c r="I1961" i="1"/>
  <c r="I1962" i="1"/>
  <c r="L1962" i="1" s="1"/>
  <c r="I1963" i="1"/>
  <c r="L1963" i="1" s="1"/>
  <c r="I1964" i="1"/>
  <c r="L1964" i="1" s="1"/>
  <c r="I1965" i="1"/>
  <c r="I1966" i="1"/>
  <c r="L1966" i="1" s="1"/>
  <c r="I1967" i="1"/>
  <c r="L1967" i="1" s="1"/>
  <c r="I1968" i="1"/>
  <c r="L1968" i="1" s="1"/>
  <c r="I1969" i="1"/>
  <c r="I1970" i="1"/>
  <c r="L1970" i="1" s="1"/>
  <c r="I1971" i="1"/>
  <c r="L1971" i="1" s="1"/>
  <c r="I1972" i="1"/>
  <c r="L1972" i="1" s="1"/>
  <c r="I1973" i="1"/>
  <c r="I1974" i="1"/>
  <c r="L1974" i="1" s="1"/>
  <c r="I1975" i="1"/>
  <c r="L1975" i="1" s="1"/>
  <c r="I1976" i="1"/>
  <c r="L1976" i="1" s="1"/>
  <c r="I1977" i="1"/>
  <c r="I1978" i="1"/>
  <c r="L1978" i="1" s="1"/>
  <c r="I1979" i="1"/>
  <c r="L1979" i="1" s="1"/>
  <c r="I1980" i="1"/>
  <c r="L1980" i="1" s="1"/>
  <c r="I1981" i="1"/>
  <c r="I1982" i="1"/>
  <c r="L1982" i="1" s="1"/>
  <c r="I1983" i="1"/>
  <c r="L1983" i="1" s="1"/>
  <c r="I1984" i="1"/>
  <c r="L1984" i="1" s="1"/>
  <c r="I1985" i="1"/>
  <c r="I1986" i="1"/>
  <c r="L1986" i="1" s="1"/>
  <c r="I1987" i="1"/>
  <c r="L1987" i="1" s="1"/>
  <c r="I1988" i="1"/>
  <c r="L1988" i="1" s="1"/>
  <c r="I1989" i="1"/>
  <c r="I1990" i="1"/>
  <c r="L1990" i="1" s="1"/>
  <c r="I1991" i="1"/>
  <c r="L1991" i="1" s="1"/>
  <c r="I1992" i="1"/>
  <c r="L1992" i="1" s="1"/>
  <c r="I1993" i="1"/>
  <c r="I1994" i="1"/>
  <c r="L1994" i="1" s="1"/>
  <c r="I1995" i="1"/>
  <c r="L1995" i="1" s="1"/>
  <c r="I1996" i="1"/>
  <c r="L1996" i="1" s="1"/>
  <c r="I1997" i="1"/>
  <c r="I1998" i="1"/>
  <c r="L1998" i="1" s="1"/>
  <c r="I1999" i="1"/>
  <c r="L1999" i="1" s="1"/>
  <c r="I2000" i="1"/>
  <c r="L2000" i="1" s="1"/>
  <c r="I2001" i="1"/>
  <c r="I2002" i="1"/>
  <c r="L2002" i="1" s="1"/>
  <c r="I2003" i="1"/>
  <c r="L2003" i="1" s="1"/>
  <c r="I2004" i="1"/>
  <c r="L2004" i="1" s="1"/>
  <c r="I2005" i="1"/>
  <c r="I2006" i="1"/>
  <c r="L2006" i="1" s="1"/>
  <c r="I2007" i="1"/>
  <c r="L2007" i="1" s="1"/>
  <c r="I2008" i="1"/>
  <c r="L2008" i="1" s="1"/>
  <c r="I2009" i="1"/>
  <c r="I2010" i="1"/>
  <c r="L2010" i="1" s="1"/>
  <c r="I2011" i="1"/>
  <c r="L2011" i="1" s="1"/>
  <c r="I2012" i="1"/>
  <c r="L2012" i="1" s="1"/>
  <c r="I2013" i="1"/>
  <c r="I2014" i="1"/>
  <c r="L2014" i="1" s="1"/>
  <c r="I2015" i="1"/>
  <c r="L2015" i="1" s="1"/>
  <c r="I2016" i="1"/>
  <c r="L2016" i="1" s="1"/>
  <c r="I2017" i="1"/>
  <c r="I2018" i="1"/>
  <c r="L2018" i="1" s="1"/>
  <c r="I2019" i="1"/>
  <c r="L2019" i="1" s="1"/>
  <c r="I2020" i="1"/>
  <c r="L2020" i="1" s="1"/>
  <c r="I2021" i="1"/>
  <c r="I2022" i="1"/>
  <c r="L2022" i="1" s="1"/>
  <c r="I2023" i="1"/>
  <c r="L2023" i="1" s="1"/>
  <c r="I2024" i="1"/>
  <c r="L2024" i="1" s="1"/>
  <c r="I2025" i="1"/>
  <c r="I2026" i="1"/>
  <c r="L2026" i="1" s="1"/>
  <c r="I2027" i="1"/>
  <c r="L2027" i="1" s="1"/>
  <c r="I2028" i="1"/>
  <c r="L2028" i="1" s="1"/>
  <c r="I2029" i="1"/>
  <c r="I2030" i="1"/>
  <c r="L2030" i="1" s="1"/>
  <c r="I2031" i="1"/>
  <c r="L2031" i="1" s="1"/>
  <c r="I2032" i="1"/>
  <c r="L2032" i="1" s="1"/>
  <c r="I2033" i="1"/>
  <c r="I2034" i="1"/>
  <c r="L2034" i="1" s="1"/>
  <c r="I2035" i="1"/>
  <c r="L2035" i="1" s="1"/>
  <c r="I2036" i="1"/>
  <c r="L2036" i="1" s="1"/>
  <c r="I2037" i="1"/>
  <c r="I2038" i="1"/>
  <c r="L2038" i="1" s="1"/>
  <c r="I2039" i="1"/>
  <c r="L2039" i="1" s="1"/>
  <c r="I2040" i="1"/>
  <c r="L2040" i="1" s="1"/>
  <c r="I2041" i="1"/>
  <c r="I2042" i="1"/>
  <c r="L2042" i="1" s="1"/>
  <c r="I2043" i="1"/>
  <c r="L2043" i="1" s="1"/>
  <c r="I2044" i="1"/>
  <c r="L2044" i="1" s="1"/>
  <c r="I2045" i="1"/>
  <c r="I2046" i="1"/>
  <c r="L2046" i="1" s="1"/>
  <c r="I2047" i="1"/>
  <c r="L2047" i="1" s="1"/>
  <c r="I2048" i="1"/>
  <c r="L2048" i="1" s="1"/>
  <c r="I2049" i="1"/>
  <c r="I2050" i="1"/>
  <c r="L2050" i="1" s="1"/>
  <c r="I2051" i="1"/>
  <c r="L2051" i="1" s="1"/>
  <c r="I2052" i="1"/>
  <c r="L2052" i="1" s="1"/>
  <c r="I2053" i="1"/>
  <c r="I2054" i="1"/>
  <c r="L2054" i="1" s="1"/>
  <c r="I2055" i="1"/>
  <c r="L2055" i="1" s="1"/>
  <c r="I2056" i="1"/>
  <c r="L2056" i="1" s="1"/>
  <c r="I2057" i="1"/>
  <c r="I2058" i="1"/>
  <c r="L2058" i="1" s="1"/>
  <c r="I2059" i="1"/>
  <c r="L2059" i="1" s="1"/>
  <c r="I2060" i="1"/>
  <c r="L2060" i="1" s="1"/>
  <c r="I2061" i="1"/>
  <c r="I2062" i="1"/>
  <c r="L2062" i="1" s="1"/>
  <c r="I2063" i="1"/>
  <c r="L2063" i="1" s="1"/>
  <c r="I2064" i="1"/>
  <c r="L2064" i="1" s="1"/>
  <c r="I2065" i="1"/>
  <c r="I2066" i="1"/>
  <c r="L2066" i="1" s="1"/>
  <c r="I2067" i="1"/>
  <c r="L2067" i="1" s="1"/>
  <c r="I2068" i="1"/>
  <c r="L2068" i="1" s="1"/>
  <c r="I2069" i="1"/>
  <c r="I2070" i="1"/>
  <c r="L2070" i="1" s="1"/>
  <c r="I2071" i="1"/>
  <c r="L2071" i="1" s="1"/>
  <c r="I2072" i="1"/>
  <c r="L2072" i="1" s="1"/>
  <c r="I2073" i="1"/>
  <c r="I2074" i="1"/>
  <c r="L2074" i="1" s="1"/>
  <c r="I2075" i="1"/>
  <c r="L2075" i="1" s="1"/>
  <c r="I2076" i="1"/>
  <c r="L2076" i="1" s="1"/>
  <c r="I2077" i="1"/>
  <c r="I2078" i="1"/>
  <c r="L2078" i="1" s="1"/>
  <c r="I2079" i="1"/>
  <c r="L2079" i="1" s="1"/>
  <c r="I2080" i="1"/>
  <c r="L2080" i="1" s="1"/>
  <c r="I2081" i="1"/>
  <c r="I2082" i="1"/>
  <c r="L2082" i="1" s="1"/>
  <c r="I2083" i="1"/>
  <c r="L2083" i="1" s="1"/>
  <c r="I2084" i="1"/>
  <c r="L2084" i="1" s="1"/>
  <c r="I2085" i="1"/>
  <c r="I2086" i="1"/>
  <c r="L2086" i="1" s="1"/>
  <c r="I2087" i="1"/>
  <c r="L2087" i="1" s="1"/>
  <c r="I2088" i="1"/>
  <c r="L2088" i="1" s="1"/>
  <c r="I2089" i="1"/>
  <c r="I2090" i="1"/>
  <c r="L2090" i="1" s="1"/>
  <c r="I2091" i="1"/>
  <c r="L2091" i="1" s="1"/>
  <c r="I2092" i="1"/>
  <c r="L2092" i="1" s="1"/>
  <c r="I2093" i="1"/>
  <c r="I2094" i="1"/>
  <c r="L2094" i="1" s="1"/>
  <c r="I2095" i="1"/>
  <c r="L2095" i="1" s="1"/>
  <c r="I2096" i="1"/>
  <c r="L2096" i="1" s="1"/>
  <c r="I2097" i="1"/>
  <c r="I2098" i="1"/>
  <c r="L2098" i="1" s="1"/>
  <c r="I2099" i="1"/>
  <c r="L2099" i="1" s="1"/>
  <c r="I2100" i="1"/>
  <c r="L2100" i="1" s="1"/>
  <c r="I2101" i="1"/>
  <c r="I2102" i="1"/>
  <c r="L2102" i="1" s="1"/>
  <c r="I2103" i="1"/>
  <c r="L2103" i="1" s="1"/>
  <c r="I2104" i="1"/>
  <c r="L2104" i="1" s="1"/>
  <c r="I2105" i="1"/>
  <c r="I2106" i="1"/>
  <c r="L2106" i="1" s="1"/>
  <c r="I2107" i="1"/>
  <c r="L2107" i="1" s="1"/>
  <c r="I2108" i="1"/>
  <c r="L2108" i="1" s="1"/>
  <c r="I2109" i="1"/>
  <c r="I2110" i="1"/>
  <c r="L2110" i="1" s="1"/>
  <c r="I2111" i="1"/>
  <c r="L2111" i="1" s="1"/>
  <c r="I2112" i="1"/>
  <c r="L2112" i="1" s="1"/>
  <c r="I2113" i="1"/>
  <c r="I2114" i="1"/>
  <c r="L2114" i="1" s="1"/>
  <c r="I2115" i="1"/>
  <c r="L2115" i="1" s="1"/>
  <c r="I2116" i="1"/>
  <c r="L2116" i="1" s="1"/>
  <c r="I2117" i="1"/>
  <c r="I2118" i="1"/>
  <c r="L2118" i="1" s="1"/>
  <c r="I2119" i="1"/>
  <c r="L2119" i="1" s="1"/>
  <c r="I2120" i="1"/>
  <c r="L2120" i="1" s="1"/>
  <c r="I2121" i="1"/>
  <c r="I2122" i="1"/>
  <c r="L2122" i="1" s="1"/>
  <c r="I2123" i="1"/>
  <c r="L2123" i="1" s="1"/>
  <c r="I2124" i="1"/>
  <c r="L2124" i="1" s="1"/>
  <c r="I2125" i="1"/>
  <c r="I2126" i="1"/>
  <c r="L2126" i="1" s="1"/>
  <c r="I2127" i="1"/>
  <c r="L2127" i="1" s="1"/>
  <c r="I2128" i="1"/>
  <c r="L2128" i="1" s="1"/>
  <c r="I2129" i="1"/>
  <c r="I2130" i="1"/>
  <c r="L2130" i="1" s="1"/>
  <c r="I2131" i="1"/>
  <c r="L2131" i="1" s="1"/>
  <c r="I2132" i="1"/>
  <c r="L2132" i="1" s="1"/>
  <c r="I2133" i="1"/>
  <c r="I2134" i="1"/>
  <c r="L2134" i="1" s="1"/>
  <c r="I2135" i="1"/>
  <c r="L2135" i="1" s="1"/>
  <c r="I2136" i="1"/>
  <c r="L2136" i="1" s="1"/>
  <c r="I2137" i="1"/>
  <c r="I2138" i="1"/>
  <c r="L2138" i="1" s="1"/>
  <c r="I2139" i="1"/>
  <c r="L2139" i="1" s="1"/>
  <c r="I2140" i="1"/>
  <c r="L2140" i="1" s="1"/>
  <c r="I2141" i="1"/>
  <c r="I2142" i="1"/>
  <c r="L2142" i="1" s="1"/>
  <c r="I2143" i="1"/>
  <c r="L2143" i="1" s="1"/>
  <c r="I2144" i="1"/>
  <c r="L2144" i="1" s="1"/>
  <c r="I2145" i="1"/>
  <c r="I2146" i="1"/>
  <c r="L2146" i="1" s="1"/>
  <c r="I2147" i="1"/>
  <c r="L2147" i="1" s="1"/>
  <c r="I2148" i="1"/>
  <c r="L2148" i="1" s="1"/>
  <c r="I2149" i="1"/>
  <c r="I2150" i="1"/>
  <c r="L2150" i="1" s="1"/>
  <c r="I2151" i="1"/>
  <c r="L2151" i="1" s="1"/>
  <c r="I2152" i="1"/>
  <c r="L2152" i="1" s="1"/>
  <c r="I2153" i="1"/>
  <c r="I2154" i="1"/>
  <c r="L2154" i="1" s="1"/>
  <c r="I2155" i="1"/>
  <c r="L2155" i="1" s="1"/>
  <c r="I2156" i="1"/>
  <c r="L2156" i="1" s="1"/>
  <c r="I2157" i="1"/>
  <c r="I2158" i="1"/>
  <c r="L2158" i="1" s="1"/>
  <c r="I2159" i="1"/>
  <c r="L2159" i="1" s="1"/>
  <c r="I2160" i="1"/>
  <c r="L2160" i="1" s="1"/>
  <c r="I2161" i="1"/>
  <c r="I2162" i="1"/>
  <c r="L2162" i="1" s="1"/>
  <c r="I2163" i="1"/>
  <c r="L2163" i="1" s="1"/>
  <c r="I2164" i="1"/>
  <c r="L2164" i="1" s="1"/>
  <c r="I2165" i="1"/>
  <c r="I2166" i="1"/>
  <c r="L2166" i="1" s="1"/>
  <c r="I2167" i="1"/>
  <c r="L2167" i="1" s="1"/>
  <c r="I2168" i="1"/>
  <c r="L2168" i="1" s="1"/>
  <c r="I2169" i="1"/>
  <c r="I2170" i="1"/>
  <c r="L2170" i="1" s="1"/>
  <c r="I2171" i="1"/>
  <c r="L2171" i="1" s="1"/>
  <c r="I2172" i="1"/>
  <c r="L2172" i="1" s="1"/>
  <c r="I2173" i="1"/>
  <c r="I2174" i="1"/>
  <c r="L2174" i="1" s="1"/>
  <c r="I2175" i="1"/>
  <c r="L2175" i="1" s="1"/>
  <c r="I2176" i="1"/>
  <c r="L2176" i="1" s="1"/>
  <c r="I2177" i="1"/>
  <c r="I2178" i="1"/>
  <c r="L2178" i="1" s="1"/>
  <c r="I2179" i="1"/>
  <c r="L2179" i="1" s="1"/>
  <c r="I2180" i="1"/>
  <c r="L2180" i="1" s="1"/>
  <c r="I2181" i="1"/>
  <c r="I2182" i="1"/>
  <c r="L2182" i="1" s="1"/>
  <c r="I2183" i="1"/>
  <c r="L2183" i="1" s="1"/>
  <c r="I2184" i="1"/>
  <c r="L2184" i="1" s="1"/>
  <c r="I2185" i="1"/>
  <c r="I2186" i="1"/>
  <c r="L2186" i="1" s="1"/>
  <c r="I2187" i="1"/>
  <c r="L2187" i="1" s="1"/>
  <c r="I2188" i="1"/>
  <c r="L2188" i="1" s="1"/>
  <c r="I2189" i="1"/>
  <c r="I2190" i="1"/>
  <c r="L2190" i="1" s="1"/>
  <c r="I2191" i="1"/>
  <c r="L2191" i="1" s="1"/>
  <c r="I2192" i="1"/>
  <c r="L2192" i="1" s="1"/>
  <c r="I2193" i="1"/>
  <c r="I2194" i="1"/>
  <c r="L2194" i="1" s="1"/>
  <c r="I2195" i="1"/>
  <c r="L2195" i="1" s="1"/>
  <c r="I2196" i="1"/>
  <c r="L2196" i="1" s="1"/>
  <c r="I2197" i="1"/>
  <c r="I2198" i="1"/>
  <c r="L2198" i="1" s="1"/>
  <c r="I2199" i="1"/>
  <c r="L2199" i="1" s="1"/>
  <c r="I2200" i="1"/>
  <c r="L2200" i="1" s="1"/>
  <c r="I2201" i="1"/>
  <c r="I2202" i="1"/>
  <c r="L2202" i="1" s="1"/>
  <c r="I2203" i="1"/>
  <c r="L2203" i="1" s="1"/>
  <c r="I2204" i="1"/>
  <c r="L2204" i="1" s="1"/>
  <c r="I2205" i="1"/>
  <c r="I2206" i="1"/>
  <c r="L2206" i="1" s="1"/>
  <c r="I2207" i="1"/>
  <c r="L2207" i="1" s="1"/>
  <c r="I2208" i="1"/>
  <c r="L2208" i="1" s="1"/>
  <c r="I2209" i="1"/>
  <c r="I2210" i="1"/>
  <c r="L2210" i="1" s="1"/>
  <c r="I2211" i="1"/>
  <c r="L2211" i="1" s="1"/>
  <c r="I2212" i="1"/>
  <c r="L2212" i="1" s="1"/>
  <c r="I2213" i="1"/>
  <c r="I2214" i="1"/>
  <c r="L2214" i="1" s="1"/>
  <c r="I2215" i="1"/>
  <c r="L2215" i="1" s="1"/>
  <c r="I2216" i="1"/>
  <c r="L2216" i="1" s="1"/>
  <c r="I2217" i="1"/>
  <c r="I2218" i="1"/>
  <c r="L2218" i="1" s="1"/>
  <c r="I2219" i="1"/>
  <c r="L2219" i="1" s="1"/>
  <c r="I2220" i="1"/>
  <c r="L2220" i="1" s="1"/>
  <c r="I2221" i="1"/>
  <c r="I2222" i="1"/>
  <c r="L2222" i="1" s="1"/>
  <c r="I2223" i="1"/>
  <c r="L2223" i="1" s="1"/>
  <c r="I2224" i="1"/>
  <c r="L2224" i="1" s="1"/>
  <c r="I2225" i="1"/>
  <c r="I2226" i="1"/>
  <c r="L2226" i="1" s="1"/>
  <c r="I2227" i="1"/>
  <c r="L2227" i="1" s="1"/>
  <c r="I2228" i="1"/>
  <c r="L2228" i="1" s="1"/>
  <c r="I2229" i="1"/>
  <c r="I2230" i="1"/>
  <c r="L2230" i="1" s="1"/>
  <c r="I2231" i="1"/>
  <c r="L2231" i="1" s="1"/>
  <c r="I2232" i="1"/>
  <c r="L2232" i="1" s="1"/>
  <c r="I2233" i="1"/>
  <c r="I2234" i="1"/>
  <c r="L2234" i="1" s="1"/>
  <c r="I2235" i="1"/>
  <c r="L2235" i="1" s="1"/>
  <c r="I2236" i="1"/>
  <c r="L2236" i="1" s="1"/>
  <c r="I2237" i="1"/>
  <c r="I2238" i="1"/>
  <c r="L2238" i="1" s="1"/>
  <c r="I2239" i="1"/>
  <c r="L2239" i="1" s="1"/>
  <c r="I2240" i="1"/>
  <c r="L2240" i="1" s="1"/>
  <c r="I2241" i="1"/>
  <c r="I2242" i="1"/>
  <c r="L2242" i="1" s="1"/>
  <c r="I2243" i="1"/>
  <c r="L2243" i="1" s="1"/>
  <c r="I2244" i="1"/>
  <c r="L2244" i="1" s="1"/>
  <c r="I2245" i="1"/>
  <c r="I2246" i="1"/>
  <c r="L2246" i="1" s="1"/>
  <c r="I2247" i="1"/>
  <c r="L2247" i="1" s="1"/>
  <c r="I2248" i="1"/>
  <c r="L2248" i="1" s="1"/>
  <c r="I2249" i="1"/>
  <c r="I2250" i="1"/>
  <c r="L2250" i="1" s="1"/>
  <c r="I2251" i="1"/>
  <c r="L2251" i="1" s="1"/>
  <c r="I2252" i="1"/>
  <c r="L2252" i="1" s="1"/>
  <c r="I2253" i="1"/>
  <c r="I2254" i="1"/>
  <c r="L2254" i="1" s="1"/>
  <c r="I2255" i="1"/>
  <c r="L2255" i="1" s="1"/>
  <c r="I2256" i="1"/>
  <c r="L2256" i="1" s="1"/>
  <c r="I2257" i="1"/>
  <c r="I2258" i="1"/>
  <c r="L2258" i="1" s="1"/>
  <c r="I2259" i="1"/>
  <c r="L2259" i="1" s="1"/>
  <c r="I2260" i="1"/>
  <c r="L2260" i="1" s="1"/>
  <c r="I2261" i="1"/>
  <c r="I2262" i="1"/>
  <c r="L2262" i="1" s="1"/>
  <c r="I2263" i="1"/>
  <c r="L2263" i="1" s="1"/>
  <c r="I2264" i="1"/>
  <c r="L2264" i="1" s="1"/>
  <c r="I2265" i="1"/>
  <c r="I2266" i="1"/>
  <c r="L2266" i="1" s="1"/>
  <c r="I2267" i="1"/>
  <c r="L2267" i="1" s="1"/>
  <c r="I2268" i="1"/>
  <c r="L2268" i="1" s="1"/>
  <c r="I2269" i="1"/>
  <c r="I2270" i="1"/>
  <c r="L2270" i="1" s="1"/>
  <c r="I2271" i="1"/>
  <c r="L2271" i="1" s="1"/>
  <c r="I2272" i="1"/>
  <c r="L2272" i="1" s="1"/>
  <c r="I2273" i="1"/>
  <c r="I2274" i="1"/>
  <c r="L2274" i="1" s="1"/>
  <c r="I2275" i="1"/>
  <c r="L2275" i="1" s="1"/>
  <c r="I2276" i="1"/>
  <c r="L2276" i="1" s="1"/>
  <c r="I2277" i="1"/>
  <c r="I2278" i="1"/>
  <c r="L2278" i="1" s="1"/>
  <c r="I2279" i="1"/>
  <c r="L2279" i="1" s="1"/>
  <c r="I2280" i="1"/>
  <c r="L2280" i="1" s="1"/>
  <c r="I2281" i="1"/>
  <c r="I2282" i="1"/>
  <c r="L2282" i="1" s="1"/>
  <c r="I2283" i="1"/>
  <c r="L2283" i="1" s="1"/>
  <c r="I2284" i="1"/>
  <c r="L2284" i="1" s="1"/>
  <c r="I2285" i="1"/>
  <c r="I2286" i="1"/>
  <c r="L2286" i="1" s="1"/>
  <c r="I2287" i="1"/>
  <c r="L2287" i="1" s="1"/>
  <c r="I2288" i="1"/>
  <c r="L2288" i="1" s="1"/>
  <c r="I2289" i="1"/>
  <c r="I2290" i="1"/>
  <c r="L2290" i="1" s="1"/>
  <c r="I2291" i="1"/>
  <c r="L2291" i="1" s="1"/>
  <c r="I2292" i="1"/>
  <c r="L2292" i="1" s="1"/>
  <c r="I2293" i="1"/>
  <c r="I2294" i="1"/>
  <c r="L2294" i="1" s="1"/>
  <c r="I2295" i="1"/>
  <c r="L2295" i="1" s="1"/>
  <c r="I2296" i="1"/>
  <c r="L2296" i="1" s="1"/>
  <c r="I2297" i="1"/>
  <c r="I2298" i="1"/>
  <c r="L2298" i="1" s="1"/>
  <c r="I2299" i="1"/>
  <c r="L2299" i="1" s="1"/>
  <c r="I2300" i="1"/>
  <c r="L2300" i="1" s="1"/>
  <c r="I2301" i="1"/>
  <c r="I2302" i="1"/>
  <c r="L2302" i="1" s="1"/>
  <c r="I2303" i="1"/>
  <c r="L2303" i="1" s="1"/>
  <c r="I2304" i="1"/>
  <c r="L2304" i="1" s="1"/>
  <c r="I2305" i="1"/>
  <c r="I2306" i="1"/>
  <c r="L2306" i="1" s="1"/>
  <c r="I2307" i="1"/>
  <c r="L2307" i="1" s="1"/>
  <c r="I2308" i="1"/>
  <c r="L2308" i="1" s="1"/>
  <c r="I2309" i="1"/>
  <c r="I2310" i="1"/>
  <c r="L2310" i="1" s="1"/>
  <c r="I2311" i="1"/>
  <c r="L2311" i="1" s="1"/>
  <c r="I2312" i="1"/>
  <c r="L2312" i="1" s="1"/>
  <c r="I2313" i="1"/>
  <c r="I2314" i="1"/>
  <c r="L2314" i="1" s="1"/>
  <c r="I2315" i="1"/>
  <c r="L2315" i="1" s="1"/>
  <c r="I2316" i="1"/>
  <c r="L2316" i="1" s="1"/>
  <c r="I2317" i="1"/>
  <c r="I2318" i="1"/>
  <c r="L2318" i="1" s="1"/>
  <c r="I2319" i="1"/>
  <c r="L2319" i="1" s="1"/>
  <c r="I2320" i="1"/>
  <c r="L2320" i="1" s="1"/>
  <c r="I2321" i="1"/>
  <c r="I2322" i="1"/>
  <c r="L2322" i="1" s="1"/>
  <c r="I2323" i="1"/>
  <c r="L2323" i="1" s="1"/>
  <c r="I2324" i="1"/>
  <c r="L2324" i="1" s="1"/>
  <c r="I2325" i="1"/>
  <c r="I2326" i="1"/>
  <c r="L2326" i="1" s="1"/>
  <c r="I2327" i="1"/>
  <c r="L2327" i="1" s="1"/>
  <c r="I2328" i="1"/>
  <c r="L2328" i="1" s="1"/>
  <c r="I2329" i="1"/>
  <c r="I2330" i="1"/>
  <c r="L2330" i="1" s="1"/>
  <c r="I2331" i="1"/>
  <c r="L2331" i="1" s="1"/>
  <c r="I2332" i="1"/>
  <c r="L2332" i="1" s="1"/>
  <c r="I2333" i="1"/>
  <c r="I2334" i="1"/>
  <c r="L2334" i="1" s="1"/>
  <c r="I2335" i="1"/>
  <c r="L2335" i="1" s="1"/>
  <c r="I2336" i="1"/>
  <c r="L2336" i="1" s="1"/>
  <c r="I2337" i="1"/>
  <c r="I2338" i="1"/>
  <c r="L2338" i="1" s="1"/>
  <c r="I2339" i="1"/>
  <c r="L2339" i="1" s="1"/>
  <c r="I2340" i="1"/>
  <c r="L2340" i="1" s="1"/>
  <c r="I2341" i="1"/>
  <c r="I2342" i="1"/>
  <c r="L2342" i="1" s="1"/>
  <c r="I2343" i="1"/>
  <c r="L2343" i="1" s="1"/>
  <c r="I2344" i="1"/>
  <c r="L2344" i="1" s="1"/>
  <c r="I2345" i="1"/>
  <c r="I2346" i="1"/>
  <c r="L2346" i="1" s="1"/>
  <c r="I2347" i="1"/>
  <c r="L2347" i="1" s="1"/>
  <c r="I2348" i="1"/>
  <c r="L2348" i="1" s="1"/>
  <c r="I2349" i="1"/>
  <c r="I2350" i="1"/>
  <c r="L2350" i="1" s="1"/>
  <c r="I2351" i="1"/>
  <c r="L2351" i="1" s="1"/>
  <c r="I2352" i="1"/>
  <c r="L2352" i="1" s="1"/>
  <c r="I2353" i="1"/>
  <c r="I2354" i="1"/>
  <c r="L2354" i="1" s="1"/>
  <c r="I2355" i="1"/>
  <c r="L2355" i="1" s="1"/>
  <c r="I2356" i="1"/>
  <c r="L2356" i="1" s="1"/>
  <c r="I2357" i="1"/>
  <c r="I2358" i="1"/>
  <c r="L2358" i="1" s="1"/>
  <c r="I2359" i="1"/>
  <c r="L2359" i="1" s="1"/>
  <c r="I2360" i="1"/>
  <c r="L2360" i="1" s="1"/>
  <c r="I2361" i="1"/>
  <c r="I2362" i="1"/>
  <c r="L2362" i="1" s="1"/>
  <c r="I2363" i="1"/>
  <c r="L2363" i="1" s="1"/>
  <c r="I2364" i="1"/>
  <c r="L2364" i="1" s="1"/>
  <c r="I2365" i="1"/>
  <c r="I2366" i="1"/>
  <c r="L2366" i="1" s="1"/>
  <c r="I2367" i="1"/>
  <c r="L2367" i="1" s="1"/>
  <c r="I2368" i="1"/>
  <c r="L2368" i="1" s="1"/>
  <c r="I2369" i="1"/>
  <c r="I2370" i="1"/>
  <c r="L2370" i="1" s="1"/>
  <c r="I2371" i="1"/>
  <c r="L2371" i="1" s="1"/>
  <c r="I2372" i="1"/>
  <c r="L2372" i="1" s="1"/>
  <c r="I2373" i="1"/>
  <c r="I2374" i="1"/>
  <c r="L2374" i="1" s="1"/>
  <c r="I2375" i="1"/>
  <c r="L2375" i="1" s="1"/>
  <c r="I2376" i="1"/>
  <c r="L2376" i="1" s="1"/>
  <c r="I2377" i="1"/>
  <c r="I2378" i="1"/>
  <c r="L2378" i="1" s="1"/>
  <c r="I2379" i="1"/>
  <c r="L2379" i="1" s="1"/>
  <c r="I2380" i="1"/>
  <c r="L2380" i="1" s="1"/>
  <c r="I2381" i="1"/>
  <c r="I2382" i="1"/>
  <c r="L2382" i="1" s="1"/>
  <c r="I2383" i="1"/>
  <c r="L2383" i="1" s="1"/>
  <c r="I2384" i="1"/>
  <c r="L2384" i="1" s="1"/>
  <c r="I2385" i="1"/>
  <c r="I2386" i="1"/>
  <c r="L2386" i="1" s="1"/>
  <c r="I2387" i="1"/>
  <c r="L2387" i="1" s="1"/>
  <c r="I2388" i="1"/>
  <c r="L2388" i="1" s="1"/>
  <c r="I2389" i="1"/>
  <c r="I2390" i="1"/>
  <c r="L2390" i="1" s="1"/>
  <c r="I2391" i="1"/>
  <c r="L2391" i="1" s="1"/>
  <c r="I2392" i="1"/>
  <c r="L2392" i="1" s="1"/>
  <c r="I2393" i="1"/>
  <c r="I2394" i="1"/>
  <c r="L2394" i="1" s="1"/>
  <c r="I2395" i="1"/>
  <c r="L2395" i="1" s="1"/>
  <c r="I2396" i="1"/>
  <c r="L2396" i="1" s="1"/>
  <c r="I2397" i="1"/>
  <c r="I2398" i="1"/>
  <c r="L2398" i="1" s="1"/>
  <c r="I2399" i="1"/>
  <c r="L2399" i="1" s="1"/>
  <c r="I2400" i="1"/>
  <c r="L2400" i="1" s="1"/>
  <c r="I2401" i="1"/>
  <c r="I2402" i="1"/>
  <c r="L2402" i="1" s="1"/>
  <c r="I2403" i="1"/>
  <c r="L2403" i="1" s="1"/>
  <c r="I2404" i="1"/>
  <c r="L2404" i="1" s="1"/>
  <c r="I2405" i="1"/>
  <c r="I2406" i="1"/>
  <c r="L2406" i="1" s="1"/>
  <c r="I2407" i="1"/>
  <c r="L2407" i="1" s="1"/>
  <c r="I2408" i="1"/>
  <c r="L2408" i="1" s="1"/>
  <c r="I2409" i="1"/>
  <c r="I2410" i="1"/>
  <c r="L2410" i="1" s="1"/>
  <c r="I2411" i="1"/>
  <c r="L2411" i="1" s="1"/>
  <c r="I2412" i="1"/>
  <c r="L2412" i="1" s="1"/>
  <c r="I2413" i="1"/>
  <c r="I2414" i="1"/>
  <c r="L2414" i="1" s="1"/>
  <c r="I2415" i="1"/>
  <c r="L2415" i="1" s="1"/>
  <c r="I2416" i="1"/>
  <c r="L2416" i="1" s="1"/>
  <c r="I2417" i="1"/>
  <c r="I2418" i="1"/>
  <c r="L2418" i="1" s="1"/>
  <c r="I2419" i="1"/>
  <c r="L2419" i="1" s="1"/>
  <c r="I2420" i="1"/>
  <c r="L2420" i="1" s="1"/>
  <c r="I2421" i="1"/>
  <c r="I2422" i="1"/>
  <c r="L2422" i="1" s="1"/>
  <c r="I2423" i="1"/>
  <c r="L2423" i="1" s="1"/>
  <c r="I2424" i="1"/>
  <c r="L2424" i="1" s="1"/>
  <c r="I2425" i="1"/>
  <c r="I2426" i="1"/>
  <c r="L2426" i="1" s="1"/>
  <c r="I2427" i="1"/>
  <c r="L2427" i="1" s="1"/>
  <c r="I2428" i="1"/>
  <c r="L2428" i="1" s="1"/>
  <c r="I2429" i="1"/>
  <c r="I2430" i="1"/>
  <c r="L2430" i="1" s="1"/>
  <c r="I2431" i="1"/>
  <c r="L2431" i="1" s="1"/>
  <c r="I2432" i="1"/>
  <c r="L2432" i="1" s="1"/>
  <c r="I2433" i="1"/>
  <c r="I2434" i="1"/>
  <c r="L2434" i="1" s="1"/>
  <c r="I2435" i="1"/>
  <c r="L2435" i="1" s="1"/>
  <c r="I2436" i="1"/>
  <c r="L2436" i="1" s="1"/>
  <c r="I2437" i="1"/>
  <c r="I2438" i="1"/>
  <c r="L2438" i="1" s="1"/>
  <c r="I2439" i="1"/>
  <c r="L2439" i="1" s="1"/>
  <c r="I2440" i="1"/>
  <c r="L2440" i="1" s="1"/>
  <c r="I2441" i="1"/>
  <c r="I2442" i="1"/>
  <c r="L2442" i="1" s="1"/>
  <c r="I2443" i="1"/>
  <c r="L2443" i="1" s="1"/>
  <c r="I2444" i="1"/>
  <c r="L2444" i="1" s="1"/>
  <c r="I2445" i="1"/>
  <c r="I2446" i="1"/>
  <c r="L2446" i="1" s="1"/>
  <c r="I2447" i="1"/>
  <c r="L2447" i="1" s="1"/>
  <c r="I2448" i="1"/>
  <c r="L2448" i="1" s="1"/>
  <c r="I2449" i="1"/>
  <c r="I2450" i="1"/>
  <c r="L2450" i="1" s="1"/>
  <c r="I2451" i="1"/>
  <c r="L2451" i="1" s="1"/>
  <c r="I2452" i="1"/>
  <c r="L2452" i="1" s="1"/>
  <c r="I2453" i="1"/>
  <c r="I2454" i="1"/>
  <c r="L2454" i="1" s="1"/>
  <c r="I2455" i="1"/>
  <c r="L2455" i="1" s="1"/>
  <c r="I2456" i="1"/>
  <c r="L2456" i="1" s="1"/>
  <c r="I2457" i="1"/>
  <c r="I2458" i="1"/>
  <c r="L2458" i="1" s="1"/>
  <c r="I2459" i="1"/>
  <c r="L2459" i="1" s="1"/>
  <c r="I2460" i="1"/>
  <c r="L2460" i="1" s="1"/>
  <c r="I2461" i="1"/>
  <c r="I2462" i="1"/>
  <c r="L2462" i="1" s="1"/>
  <c r="I2463" i="1"/>
  <c r="L2463" i="1" s="1"/>
  <c r="I2464" i="1"/>
  <c r="L2464" i="1" s="1"/>
  <c r="I2465" i="1"/>
  <c r="I2466" i="1"/>
  <c r="L2466" i="1" s="1"/>
  <c r="I2467" i="1"/>
  <c r="L2467" i="1" s="1"/>
  <c r="I2468" i="1"/>
  <c r="L2468" i="1" s="1"/>
  <c r="I2469" i="1"/>
  <c r="I2470" i="1"/>
  <c r="L2470" i="1" s="1"/>
  <c r="I2471" i="1"/>
  <c r="L2471" i="1" s="1"/>
  <c r="I2472" i="1"/>
  <c r="L2472" i="1" s="1"/>
  <c r="I2473" i="1"/>
  <c r="I2474" i="1"/>
  <c r="L2474" i="1" s="1"/>
  <c r="I2475" i="1"/>
  <c r="L2475" i="1" s="1"/>
  <c r="I2476" i="1"/>
  <c r="L2476" i="1" s="1"/>
  <c r="I2477" i="1"/>
  <c r="I2478" i="1"/>
  <c r="L2478" i="1" s="1"/>
  <c r="I2479" i="1"/>
  <c r="L2479" i="1" s="1"/>
  <c r="I2480" i="1"/>
  <c r="L2480" i="1" s="1"/>
  <c r="I2481" i="1"/>
  <c r="I2482" i="1"/>
  <c r="L2482" i="1" s="1"/>
  <c r="I2483" i="1"/>
  <c r="L2483" i="1" s="1"/>
  <c r="I2484" i="1"/>
  <c r="L2484" i="1" s="1"/>
  <c r="I2485" i="1"/>
  <c r="I2486" i="1"/>
  <c r="L2486" i="1" s="1"/>
  <c r="I2487" i="1"/>
  <c r="L2487" i="1" s="1"/>
  <c r="I2488" i="1"/>
  <c r="L2488" i="1" s="1"/>
  <c r="I2489" i="1"/>
  <c r="I2490" i="1"/>
  <c r="L2490" i="1" s="1"/>
  <c r="I2491" i="1"/>
  <c r="L2491" i="1" s="1"/>
  <c r="I2492" i="1"/>
  <c r="L2492" i="1" s="1"/>
  <c r="I2493" i="1"/>
  <c r="I2494" i="1"/>
  <c r="L2494" i="1" s="1"/>
  <c r="I2495" i="1"/>
  <c r="L2495" i="1" s="1"/>
  <c r="I2496" i="1"/>
  <c r="L2496" i="1" s="1"/>
  <c r="I2497" i="1"/>
  <c r="I2498" i="1"/>
  <c r="L2498" i="1" s="1"/>
  <c r="I2499" i="1"/>
  <c r="L2499" i="1" s="1"/>
  <c r="I2500" i="1"/>
  <c r="L2500" i="1" s="1"/>
  <c r="I2501" i="1"/>
  <c r="I2502" i="1"/>
  <c r="L2502" i="1" s="1"/>
  <c r="I2503" i="1"/>
  <c r="L2503" i="1" s="1"/>
  <c r="I2504" i="1"/>
  <c r="L2504" i="1" s="1"/>
  <c r="I2505" i="1"/>
  <c r="I2506" i="1"/>
  <c r="L2506" i="1" s="1"/>
  <c r="I2507" i="1"/>
  <c r="L2507" i="1" s="1"/>
  <c r="I2508" i="1"/>
  <c r="L2508" i="1" s="1"/>
  <c r="I2509" i="1"/>
  <c r="I2510" i="1"/>
  <c r="L2510" i="1" s="1"/>
  <c r="I2511" i="1"/>
  <c r="L2511" i="1" s="1"/>
  <c r="I2512" i="1"/>
  <c r="L2512" i="1" s="1"/>
  <c r="I2513" i="1"/>
  <c r="I2514" i="1"/>
  <c r="L2514" i="1" s="1"/>
  <c r="I2515" i="1"/>
  <c r="L2515" i="1" s="1"/>
  <c r="I2516" i="1"/>
  <c r="L2516" i="1" s="1"/>
  <c r="I2517" i="1"/>
  <c r="I2518" i="1"/>
  <c r="L2518" i="1" s="1"/>
  <c r="I2519" i="1"/>
  <c r="L2519" i="1" s="1"/>
  <c r="I2520" i="1"/>
  <c r="L2520" i="1" s="1"/>
  <c r="I2521" i="1"/>
  <c r="I2522" i="1"/>
  <c r="L2522" i="1" s="1"/>
  <c r="I2523" i="1"/>
  <c r="L2523" i="1" s="1"/>
  <c r="I2524" i="1"/>
  <c r="L2524" i="1" s="1"/>
  <c r="I2525" i="1"/>
  <c r="I2526" i="1"/>
  <c r="L2526" i="1" s="1"/>
  <c r="I2527" i="1"/>
  <c r="L2527" i="1" s="1"/>
  <c r="I2528" i="1"/>
  <c r="L2528" i="1" s="1"/>
  <c r="I2529" i="1"/>
  <c r="I2530" i="1"/>
  <c r="L2530" i="1" s="1"/>
  <c r="I2531" i="1"/>
  <c r="L2531" i="1" s="1"/>
  <c r="I2532" i="1"/>
  <c r="L2532" i="1" s="1"/>
  <c r="I2533" i="1"/>
  <c r="I2534" i="1"/>
  <c r="L2534" i="1" s="1"/>
  <c r="I2535" i="1"/>
  <c r="L2535" i="1" s="1"/>
  <c r="I2536" i="1"/>
  <c r="L2536" i="1" s="1"/>
  <c r="I2537" i="1"/>
  <c r="I2538" i="1"/>
  <c r="L2538" i="1" s="1"/>
  <c r="I2539" i="1"/>
  <c r="L2539" i="1" s="1"/>
  <c r="I2540" i="1"/>
  <c r="L2540" i="1" s="1"/>
  <c r="I2541" i="1"/>
  <c r="I2542" i="1"/>
  <c r="L2542" i="1" s="1"/>
  <c r="I2543" i="1"/>
  <c r="L2543" i="1" s="1"/>
  <c r="I2544" i="1"/>
  <c r="L2544" i="1" s="1"/>
  <c r="I2545" i="1"/>
  <c r="I2546" i="1"/>
  <c r="L2546" i="1" s="1"/>
  <c r="I2547" i="1"/>
  <c r="L2547" i="1" s="1"/>
  <c r="I2548" i="1"/>
  <c r="L2548" i="1" s="1"/>
  <c r="I2549" i="1"/>
  <c r="I2550" i="1"/>
  <c r="L2550" i="1" s="1"/>
  <c r="I2551" i="1"/>
  <c r="L2551" i="1" s="1"/>
  <c r="I2552" i="1"/>
  <c r="L2552" i="1" s="1"/>
  <c r="I2553" i="1"/>
  <c r="I2554" i="1"/>
  <c r="L2554" i="1" s="1"/>
  <c r="I2555" i="1"/>
  <c r="L2555" i="1" s="1"/>
  <c r="I2556" i="1"/>
  <c r="L2556" i="1" s="1"/>
  <c r="I2557" i="1"/>
  <c r="I2558" i="1"/>
  <c r="L2558" i="1" s="1"/>
  <c r="I2559" i="1"/>
  <c r="L2559" i="1" s="1"/>
  <c r="I2560" i="1"/>
  <c r="L2560" i="1" s="1"/>
  <c r="I2561" i="1"/>
  <c r="I2562" i="1"/>
  <c r="L2562" i="1" s="1"/>
  <c r="I2563" i="1"/>
  <c r="L2563" i="1" s="1"/>
  <c r="I2564" i="1"/>
  <c r="L2564" i="1" s="1"/>
  <c r="I2565" i="1"/>
  <c r="I2566" i="1"/>
  <c r="L2566" i="1" s="1"/>
  <c r="I2567" i="1"/>
  <c r="L2567" i="1" s="1"/>
  <c r="I2568" i="1"/>
  <c r="L2568" i="1" s="1"/>
  <c r="I2569" i="1"/>
  <c r="I2570" i="1"/>
  <c r="L2570" i="1" s="1"/>
  <c r="I2571" i="1"/>
  <c r="L2571" i="1" s="1"/>
  <c r="I2572" i="1"/>
  <c r="L2572" i="1" s="1"/>
  <c r="I2573" i="1"/>
  <c r="I2574" i="1"/>
  <c r="L2574" i="1" s="1"/>
  <c r="I2575" i="1"/>
  <c r="L2575" i="1" s="1"/>
  <c r="I2576" i="1"/>
  <c r="L2576" i="1" s="1"/>
  <c r="I2577" i="1"/>
  <c r="I2578" i="1"/>
  <c r="L2578" i="1" s="1"/>
  <c r="I2579" i="1"/>
  <c r="L2579" i="1" s="1"/>
  <c r="I2580" i="1"/>
  <c r="L2580" i="1" s="1"/>
  <c r="I2581" i="1"/>
  <c r="I2582" i="1"/>
  <c r="L2582" i="1" s="1"/>
  <c r="I2583" i="1"/>
  <c r="L2583" i="1" s="1"/>
  <c r="I2584" i="1"/>
  <c r="L2584" i="1" s="1"/>
  <c r="I2585" i="1"/>
  <c r="I2586" i="1"/>
  <c r="L2586" i="1" s="1"/>
  <c r="I2587" i="1"/>
  <c r="L2587" i="1" s="1"/>
  <c r="I2588" i="1"/>
  <c r="L2588" i="1" s="1"/>
  <c r="I2589" i="1"/>
  <c r="I2590" i="1"/>
  <c r="L2590" i="1" s="1"/>
  <c r="I2591" i="1"/>
  <c r="L2591" i="1" s="1"/>
  <c r="I2592" i="1"/>
  <c r="L2592" i="1" s="1"/>
  <c r="I2593" i="1"/>
  <c r="I2594" i="1"/>
  <c r="L2594" i="1" s="1"/>
  <c r="I2595" i="1"/>
  <c r="L2595" i="1" s="1"/>
  <c r="I2596" i="1"/>
  <c r="L2596" i="1" s="1"/>
  <c r="I2597" i="1"/>
  <c r="I2598" i="1"/>
  <c r="L2598" i="1" s="1"/>
  <c r="I2599" i="1"/>
  <c r="L2599" i="1" s="1"/>
  <c r="I2600" i="1"/>
  <c r="L2600" i="1" s="1"/>
  <c r="I2601" i="1"/>
  <c r="I2602" i="1"/>
  <c r="L2602" i="1" s="1"/>
  <c r="I2603" i="1"/>
  <c r="L2603" i="1" s="1"/>
  <c r="I2604" i="1"/>
  <c r="L2604" i="1" s="1"/>
  <c r="I2605" i="1"/>
  <c r="I2606" i="1"/>
  <c r="L2606" i="1" s="1"/>
  <c r="I2607" i="1"/>
  <c r="L2607" i="1" s="1"/>
  <c r="I2608" i="1"/>
  <c r="L2608" i="1" s="1"/>
  <c r="I2609" i="1"/>
  <c r="I2610" i="1"/>
  <c r="L2610" i="1" s="1"/>
  <c r="I2611" i="1"/>
  <c r="L2611" i="1" s="1"/>
  <c r="I2612" i="1"/>
  <c r="L2612" i="1" s="1"/>
  <c r="I2613" i="1"/>
  <c r="I2614" i="1"/>
  <c r="L2614" i="1" s="1"/>
  <c r="I2615" i="1"/>
  <c r="L2615" i="1" s="1"/>
  <c r="I2616" i="1"/>
  <c r="L2616" i="1" s="1"/>
  <c r="I2617" i="1"/>
  <c r="I2618" i="1"/>
  <c r="L2618" i="1" s="1"/>
  <c r="I2619" i="1"/>
  <c r="L2619" i="1" s="1"/>
  <c r="I2620" i="1"/>
  <c r="L2620" i="1" s="1"/>
  <c r="I2621" i="1"/>
  <c r="I2622" i="1"/>
  <c r="L2622" i="1" s="1"/>
  <c r="I2623" i="1"/>
  <c r="L2623" i="1" s="1"/>
  <c r="I2624" i="1"/>
  <c r="L2624" i="1" s="1"/>
  <c r="I2625" i="1"/>
  <c r="I2626" i="1"/>
  <c r="L2626" i="1" s="1"/>
  <c r="I2627" i="1"/>
  <c r="L2627" i="1" s="1"/>
  <c r="I2628" i="1"/>
  <c r="L2628" i="1" s="1"/>
  <c r="I2629" i="1"/>
  <c r="I2630" i="1"/>
  <c r="L2630" i="1" s="1"/>
  <c r="I2631" i="1"/>
  <c r="L2631" i="1" s="1"/>
  <c r="I2632" i="1"/>
  <c r="L2632" i="1" s="1"/>
  <c r="I2633" i="1"/>
  <c r="I2634" i="1"/>
  <c r="L2634" i="1" s="1"/>
  <c r="I2635" i="1"/>
  <c r="L2635" i="1" s="1"/>
  <c r="I2636" i="1"/>
  <c r="L2636" i="1" s="1"/>
  <c r="I2637" i="1"/>
  <c r="I2638" i="1"/>
  <c r="L2638" i="1" s="1"/>
  <c r="I2639" i="1"/>
  <c r="L2639" i="1" s="1"/>
  <c r="I2640" i="1"/>
  <c r="L2640" i="1" s="1"/>
  <c r="I2641" i="1"/>
  <c r="I2642" i="1"/>
  <c r="L2642" i="1" s="1"/>
  <c r="I2643" i="1"/>
  <c r="L2643" i="1" s="1"/>
  <c r="I2644" i="1"/>
  <c r="L2644" i="1" s="1"/>
  <c r="I2645" i="1"/>
  <c r="I2646" i="1"/>
  <c r="L2646" i="1" s="1"/>
  <c r="I2647" i="1"/>
  <c r="L2647" i="1" s="1"/>
  <c r="I2648" i="1"/>
  <c r="L2648" i="1" s="1"/>
  <c r="I2649" i="1"/>
  <c r="I2650" i="1"/>
  <c r="L2650" i="1" s="1"/>
  <c r="I2651" i="1"/>
  <c r="L2651" i="1" s="1"/>
  <c r="I2652" i="1"/>
  <c r="L2652" i="1" s="1"/>
  <c r="I2653" i="1"/>
  <c r="I2654" i="1"/>
  <c r="L2654" i="1" s="1"/>
  <c r="I2655" i="1"/>
  <c r="L2655" i="1" s="1"/>
  <c r="I2656" i="1"/>
  <c r="L2656" i="1" s="1"/>
  <c r="I2657" i="1"/>
  <c r="I2658" i="1"/>
  <c r="L2658" i="1" s="1"/>
  <c r="I2659" i="1"/>
  <c r="L2659" i="1" s="1"/>
  <c r="I2660" i="1"/>
  <c r="L2660" i="1" s="1"/>
  <c r="I2661" i="1"/>
  <c r="I2662" i="1"/>
  <c r="L2662" i="1" s="1"/>
  <c r="I2663" i="1"/>
  <c r="L2663" i="1" s="1"/>
  <c r="I2664" i="1"/>
  <c r="L2664" i="1" s="1"/>
  <c r="I2665" i="1"/>
  <c r="I2666" i="1"/>
  <c r="L2666" i="1" s="1"/>
  <c r="I2667" i="1"/>
  <c r="L2667" i="1" s="1"/>
  <c r="I2668" i="1"/>
  <c r="L2668" i="1" s="1"/>
  <c r="I2669" i="1"/>
  <c r="I2670" i="1"/>
  <c r="L2670" i="1" s="1"/>
  <c r="I2671" i="1"/>
  <c r="L2671" i="1" s="1"/>
  <c r="I2672" i="1"/>
  <c r="L2672" i="1" s="1"/>
  <c r="I2673" i="1"/>
  <c r="I2674" i="1"/>
  <c r="L2674" i="1" s="1"/>
  <c r="I2675" i="1"/>
  <c r="L2675" i="1" s="1"/>
  <c r="I2676" i="1"/>
  <c r="L2676" i="1" s="1"/>
  <c r="I2677" i="1"/>
  <c r="I2678" i="1"/>
  <c r="L2678" i="1" s="1"/>
  <c r="I2679" i="1"/>
  <c r="L2679" i="1" s="1"/>
  <c r="I2680" i="1"/>
  <c r="L2680" i="1" s="1"/>
  <c r="I2681" i="1"/>
  <c r="I2682" i="1"/>
  <c r="L2682" i="1" s="1"/>
  <c r="I2683" i="1"/>
  <c r="L2683" i="1" s="1"/>
  <c r="I2684" i="1"/>
  <c r="L2684" i="1" s="1"/>
  <c r="I2685" i="1"/>
  <c r="I2686" i="1"/>
  <c r="L2686" i="1" s="1"/>
  <c r="I2687" i="1"/>
  <c r="L2687" i="1" s="1"/>
  <c r="I2688" i="1"/>
  <c r="L2688" i="1" s="1"/>
  <c r="I2689" i="1"/>
  <c r="I2690" i="1"/>
  <c r="L2690" i="1" s="1"/>
  <c r="I2691" i="1"/>
  <c r="L2691" i="1" s="1"/>
  <c r="I2692" i="1"/>
  <c r="L2692" i="1" s="1"/>
  <c r="I2693" i="1"/>
  <c r="I2694" i="1"/>
  <c r="L2694" i="1" s="1"/>
  <c r="I2695" i="1"/>
  <c r="L2695" i="1" s="1"/>
  <c r="I2696" i="1"/>
  <c r="L2696" i="1" s="1"/>
  <c r="I2697" i="1"/>
  <c r="I2698" i="1"/>
  <c r="L2698" i="1" s="1"/>
  <c r="I2699" i="1"/>
  <c r="L2699" i="1" s="1"/>
  <c r="I2700" i="1"/>
  <c r="L2700" i="1" s="1"/>
  <c r="I2701" i="1"/>
  <c r="I2702" i="1"/>
  <c r="L2702" i="1" s="1"/>
  <c r="I2703" i="1"/>
  <c r="L2703" i="1" s="1"/>
  <c r="I2704" i="1"/>
  <c r="L2704" i="1" s="1"/>
  <c r="I2705" i="1"/>
  <c r="I2706" i="1"/>
  <c r="L2706" i="1" s="1"/>
  <c r="I2707" i="1"/>
  <c r="L2707" i="1" s="1"/>
  <c r="I2708" i="1"/>
  <c r="L2708" i="1" s="1"/>
  <c r="I2709" i="1"/>
  <c r="I2710" i="1"/>
  <c r="L2710" i="1" s="1"/>
  <c r="I2711" i="1"/>
  <c r="L2711" i="1" s="1"/>
  <c r="I2712" i="1"/>
  <c r="L2712" i="1" s="1"/>
  <c r="I2713" i="1"/>
  <c r="I2714" i="1"/>
  <c r="L2714" i="1" s="1"/>
  <c r="I2715" i="1"/>
  <c r="L2715" i="1" s="1"/>
  <c r="I2716" i="1"/>
  <c r="L2716" i="1" s="1"/>
  <c r="I2717" i="1"/>
  <c r="I2718" i="1"/>
  <c r="L2718" i="1" s="1"/>
  <c r="I2719" i="1"/>
  <c r="L2719" i="1" s="1"/>
  <c r="I2720" i="1"/>
  <c r="L2720" i="1" s="1"/>
  <c r="I2721" i="1"/>
  <c r="I2722" i="1"/>
  <c r="L2722" i="1" s="1"/>
  <c r="I2723" i="1"/>
  <c r="L2723" i="1" s="1"/>
  <c r="I2724" i="1"/>
  <c r="L2724" i="1" s="1"/>
  <c r="I2725" i="1"/>
  <c r="I2726" i="1"/>
  <c r="L2726" i="1" s="1"/>
  <c r="I2727" i="1"/>
  <c r="L2727" i="1" s="1"/>
  <c r="I2728" i="1"/>
  <c r="L2728" i="1" s="1"/>
  <c r="I2729" i="1"/>
  <c r="I2730" i="1"/>
  <c r="L2730" i="1" s="1"/>
  <c r="I2731" i="1"/>
  <c r="L2731" i="1" s="1"/>
  <c r="I2732" i="1"/>
  <c r="L2732" i="1" s="1"/>
  <c r="I2733" i="1"/>
  <c r="I2734" i="1"/>
  <c r="L2734" i="1" s="1"/>
  <c r="I2735" i="1"/>
  <c r="L2735" i="1" s="1"/>
  <c r="I2736" i="1"/>
  <c r="L2736" i="1" s="1"/>
  <c r="I2737" i="1"/>
  <c r="I2738" i="1"/>
  <c r="L2738" i="1" s="1"/>
  <c r="I2739" i="1"/>
  <c r="L2739" i="1" s="1"/>
  <c r="I2740" i="1"/>
  <c r="L2740" i="1" s="1"/>
  <c r="I2741" i="1"/>
  <c r="I2742" i="1"/>
  <c r="L2742" i="1" s="1"/>
  <c r="I2743" i="1"/>
  <c r="L2743" i="1" s="1"/>
  <c r="I2744" i="1"/>
  <c r="L2744" i="1" s="1"/>
  <c r="I2745" i="1"/>
  <c r="I2746" i="1"/>
  <c r="L2746" i="1" s="1"/>
  <c r="I2747" i="1"/>
  <c r="L2747" i="1" s="1"/>
  <c r="I2748" i="1"/>
  <c r="L2748" i="1" s="1"/>
  <c r="I2749" i="1"/>
  <c r="I2750" i="1"/>
  <c r="L2750" i="1" s="1"/>
  <c r="I2751" i="1"/>
  <c r="L2751" i="1" s="1"/>
  <c r="I2752" i="1"/>
  <c r="L2752" i="1" s="1"/>
  <c r="I2753" i="1"/>
  <c r="I2754" i="1"/>
  <c r="L2754" i="1" s="1"/>
  <c r="I2755" i="1"/>
  <c r="L2755" i="1" s="1"/>
  <c r="I2756" i="1"/>
  <c r="L2756" i="1" s="1"/>
  <c r="I2757" i="1"/>
  <c r="I2758" i="1"/>
  <c r="L2758" i="1" s="1"/>
  <c r="I2759" i="1"/>
  <c r="L2759" i="1" s="1"/>
  <c r="I2760" i="1"/>
  <c r="L2760" i="1" s="1"/>
  <c r="I2761" i="1"/>
  <c r="I2762" i="1"/>
  <c r="L2762" i="1" s="1"/>
  <c r="I2763" i="1"/>
  <c r="L2763" i="1" s="1"/>
  <c r="I2764" i="1"/>
  <c r="L2764" i="1" s="1"/>
  <c r="I2765" i="1"/>
  <c r="I2766" i="1"/>
  <c r="L2766" i="1" s="1"/>
  <c r="I2767" i="1"/>
  <c r="L2767" i="1" s="1"/>
  <c r="I2768" i="1"/>
  <c r="L2768" i="1" s="1"/>
  <c r="I2769" i="1"/>
  <c r="I2770" i="1"/>
  <c r="L2770" i="1" s="1"/>
  <c r="I2771" i="1"/>
  <c r="L2771" i="1" s="1"/>
  <c r="I2772" i="1"/>
  <c r="L2772" i="1" s="1"/>
  <c r="I2773" i="1"/>
  <c r="I2774" i="1"/>
  <c r="L2774" i="1" s="1"/>
  <c r="I2775" i="1"/>
  <c r="L2775" i="1" s="1"/>
  <c r="I2776" i="1"/>
  <c r="L2776" i="1" s="1"/>
  <c r="I2777" i="1"/>
  <c r="I2778" i="1"/>
  <c r="L2778" i="1" s="1"/>
  <c r="I2779" i="1"/>
  <c r="L2779" i="1" s="1"/>
  <c r="I2780" i="1"/>
  <c r="L2780" i="1" s="1"/>
  <c r="I2781" i="1"/>
  <c r="I2782" i="1"/>
  <c r="L2782" i="1" s="1"/>
  <c r="I2783" i="1"/>
  <c r="L2783" i="1" s="1"/>
  <c r="I2784" i="1"/>
  <c r="L2784" i="1" s="1"/>
  <c r="I2785" i="1"/>
  <c r="I2786" i="1"/>
  <c r="L2786" i="1" s="1"/>
  <c r="I2787" i="1"/>
  <c r="L2787" i="1" s="1"/>
  <c r="I2788" i="1"/>
  <c r="L2788" i="1" s="1"/>
  <c r="I2789" i="1"/>
  <c r="I2790" i="1"/>
  <c r="L2790" i="1" s="1"/>
  <c r="I2791" i="1"/>
  <c r="L2791" i="1" s="1"/>
  <c r="I2792" i="1"/>
  <c r="L2792" i="1" s="1"/>
  <c r="I2793" i="1"/>
  <c r="I2794" i="1"/>
  <c r="L2794" i="1" s="1"/>
  <c r="I2795" i="1"/>
  <c r="L2795" i="1" s="1"/>
  <c r="I2796" i="1"/>
  <c r="L2796" i="1" s="1"/>
  <c r="I2797" i="1"/>
  <c r="I2798" i="1"/>
  <c r="L2798" i="1" s="1"/>
  <c r="I2799" i="1"/>
  <c r="L2799" i="1" s="1"/>
  <c r="I2800" i="1"/>
  <c r="L2800" i="1" s="1"/>
  <c r="I2801" i="1"/>
  <c r="I2802" i="1"/>
  <c r="L2802" i="1" s="1"/>
  <c r="I2803" i="1"/>
  <c r="L2803" i="1" s="1"/>
  <c r="I2804" i="1"/>
  <c r="L2804" i="1" s="1"/>
  <c r="I2805" i="1"/>
  <c r="I2806" i="1"/>
  <c r="L2806" i="1" s="1"/>
  <c r="I2807" i="1"/>
  <c r="L2807" i="1" s="1"/>
  <c r="I2808" i="1"/>
  <c r="L2808" i="1" s="1"/>
  <c r="I2809" i="1"/>
  <c r="I2810" i="1"/>
  <c r="L2810" i="1" s="1"/>
  <c r="I2811" i="1"/>
  <c r="L2811" i="1" s="1"/>
  <c r="I2812" i="1"/>
  <c r="L2812" i="1" s="1"/>
  <c r="I2813" i="1"/>
  <c r="I2814" i="1"/>
  <c r="L2814" i="1" s="1"/>
  <c r="I2815" i="1"/>
  <c r="L2815" i="1" s="1"/>
  <c r="I2816" i="1"/>
  <c r="L2816" i="1" s="1"/>
  <c r="I2817" i="1"/>
  <c r="I2818" i="1"/>
  <c r="L2818" i="1" s="1"/>
  <c r="I2819" i="1"/>
  <c r="L2819" i="1" s="1"/>
  <c r="I2820" i="1"/>
  <c r="L2820" i="1" s="1"/>
  <c r="I2821" i="1"/>
  <c r="I2822" i="1"/>
  <c r="L2822" i="1" s="1"/>
  <c r="I2823" i="1"/>
  <c r="L2823" i="1" s="1"/>
  <c r="I2824" i="1"/>
  <c r="L2824" i="1" s="1"/>
  <c r="I2825" i="1"/>
  <c r="I2826" i="1"/>
  <c r="L2826" i="1" s="1"/>
  <c r="I2827" i="1"/>
  <c r="L2827" i="1" s="1"/>
  <c r="I2828" i="1"/>
  <c r="L2828" i="1" s="1"/>
  <c r="I2829" i="1"/>
  <c r="I2830" i="1"/>
  <c r="L2830" i="1" s="1"/>
  <c r="I2831" i="1"/>
  <c r="L2831" i="1" s="1"/>
  <c r="I2832" i="1"/>
  <c r="L2832" i="1" s="1"/>
  <c r="I2833" i="1"/>
  <c r="I2834" i="1"/>
  <c r="L2834" i="1" s="1"/>
  <c r="I2835" i="1"/>
  <c r="L2835" i="1" s="1"/>
  <c r="I2836" i="1"/>
  <c r="L2836" i="1" s="1"/>
  <c r="I2837" i="1"/>
  <c r="I2838" i="1"/>
  <c r="L2838" i="1" s="1"/>
  <c r="I2839" i="1"/>
  <c r="L2839" i="1" s="1"/>
  <c r="I2840" i="1"/>
  <c r="L2840" i="1" s="1"/>
  <c r="I2841" i="1"/>
  <c r="I2842" i="1"/>
  <c r="L2842" i="1" s="1"/>
  <c r="I2843" i="1"/>
  <c r="L2843" i="1" s="1"/>
  <c r="I2844" i="1"/>
  <c r="L2844" i="1" s="1"/>
  <c r="I2845" i="1"/>
  <c r="I2846" i="1"/>
  <c r="L2846" i="1" s="1"/>
  <c r="I2847" i="1"/>
  <c r="L2847" i="1" s="1"/>
  <c r="I2848" i="1"/>
  <c r="L2848" i="1" s="1"/>
  <c r="I2849" i="1"/>
  <c r="I2850" i="1"/>
  <c r="L2850" i="1" s="1"/>
  <c r="I2851" i="1"/>
  <c r="L2851" i="1" s="1"/>
  <c r="I2852" i="1"/>
  <c r="L2852" i="1" s="1"/>
  <c r="I2853" i="1"/>
  <c r="I2854" i="1"/>
  <c r="L2854" i="1" s="1"/>
  <c r="I2855" i="1"/>
  <c r="L2855" i="1" s="1"/>
  <c r="I2856" i="1"/>
  <c r="L2856" i="1" s="1"/>
  <c r="I2857" i="1"/>
  <c r="I2858" i="1"/>
  <c r="L2858" i="1" s="1"/>
  <c r="I2859" i="1"/>
  <c r="L2859" i="1" s="1"/>
  <c r="I2860" i="1"/>
  <c r="L2860" i="1" s="1"/>
  <c r="I2861" i="1"/>
  <c r="I2862" i="1"/>
  <c r="L2862" i="1" s="1"/>
  <c r="I2863" i="1"/>
  <c r="L2863" i="1" s="1"/>
  <c r="I2864" i="1"/>
  <c r="L2864" i="1" s="1"/>
  <c r="I2865" i="1"/>
  <c r="I2866" i="1"/>
  <c r="L2866" i="1" s="1"/>
  <c r="I2867" i="1"/>
  <c r="L2867" i="1" s="1"/>
  <c r="I2868" i="1"/>
  <c r="L2868" i="1" s="1"/>
  <c r="I2869" i="1"/>
  <c r="I2870" i="1"/>
  <c r="L2870" i="1" s="1"/>
  <c r="I2871" i="1"/>
  <c r="L2871" i="1" s="1"/>
  <c r="I2872" i="1"/>
  <c r="L2872" i="1" s="1"/>
  <c r="I2873" i="1"/>
  <c r="I2874" i="1"/>
  <c r="L2874" i="1" s="1"/>
  <c r="I2875" i="1"/>
  <c r="L2875" i="1" s="1"/>
  <c r="I2876" i="1"/>
  <c r="L2876" i="1" s="1"/>
  <c r="I2877" i="1"/>
  <c r="I2878" i="1"/>
  <c r="L2878" i="1" s="1"/>
  <c r="I2879" i="1"/>
  <c r="L2879" i="1" s="1"/>
  <c r="I2880" i="1"/>
  <c r="L2880" i="1" s="1"/>
  <c r="I2881" i="1"/>
  <c r="I2882" i="1"/>
  <c r="L2882" i="1" s="1"/>
  <c r="I2883" i="1"/>
  <c r="L2883" i="1" s="1"/>
  <c r="I2884" i="1"/>
  <c r="L2884" i="1" s="1"/>
  <c r="I2885" i="1"/>
  <c r="I2886" i="1"/>
  <c r="L2886" i="1" s="1"/>
  <c r="I2887" i="1"/>
  <c r="L2887" i="1" s="1"/>
  <c r="I2888" i="1"/>
  <c r="L2888" i="1" s="1"/>
  <c r="I2889" i="1"/>
  <c r="I2890" i="1"/>
  <c r="L2890" i="1" s="1"/>
  <c r="I2891" i="1"/>
  <c r="L2891" i="1" s="1"/>
  <c r="I2" i="1"/>
  <c r="L3" i="1" l="1"/>
  <c r="L2889" i="1"/>
  <c r="L2881" i="1"/>
  <c r="L2873" i="1"/>
  <c r="L2865" i="1"/>
  <c r="L2857" i="1"/>
  <c r="L2849" i="1"/>
  <c r="L2841" i="1"/>
  <c r="L2833" i="1"/>
  <c r="L2825" i="1"/>
  <c r="L2817" i="1"/>
  <c r="L2809" i="1"/>
  <c r="L2801" i="1"/>
  <c r="L2793" i="1"/>
  <c r="L2785" i="1"/>
  <c r="L2777" i="1"/>
  <c r="L2769" i="1"/>
  <c r="L2761" i="1"/>
  <c r="L2753" i="1"/>
  <c r="L2745" i="1"/>
  <c r="L2737" i="1"/>
  <c r="L2729" i="1"/>
  <c r="L2721" i="1"/>
  <c r="L2713" i="1"/>
  <c r="L2705" i="1"/>
  <c r="L2697" i="1"/>
  <c r="L2689" i="1"/>
  <c r="L2681" i="1"/>
  <c r="L2665" i="1"/>
  <c r="L2661" i="1"/>
  <c r="L2633" i="1"/>
  <c r="L2629" i="1"/>
  <c r="L2601" i="1"/>
  <c r="L2585" i="1"/>
  <c r="L2537" i="1"/>
  <c r="L2521" i="1"/>
  <c r="L2473" i="1"/>
  <c r="L2465" i="1"/>
  <c r="L2441" i="1"/>
  <c r="L2433" i="1"/>
  <c r="L2409" i="1"/>
  <c r="L2401" i="1"/>
  <c r="L2377" i="1"/>
  <c r="L2369" i="1"/>
  <c r="L2345" i="1"/>
  <c r="L2337" i="1"/>
  <c r="L2313" i="1"/>
  <c r="L2305" i="1"/>
  <c r="L2281" i="1"/>
  <c r="L2273" i="1"/>
  <c r="L2249" i="1"/>
  <c r="L2241" i="1"/>
  <c r="L2217" i="1"/>
  <c r="L2209" i="1"/>
  <c r="L2185" i="1"/>
  <c r="L2177" i="1"/>
  <c r="L2153" i="1"/>
  <c r="L2145" i="1"/>
  <c r="L2121" i="1"/>
  <c r="L2113" i="1"/>
  <c r="L2089" i="1"/>
  <c r="L2081" i="1"/>
  <c r="L2057" i="1"/>
  <c r="L2049" i="1"/>
  <c r="L2025" i="1"/>
  <c r="L2017" i="1"/>
  <c r="L1993" i="1"/>
  <c r="L1985" i="1"/>
  <c r="L1961" i="1"/>
  <c r="L1953" i="1"/>
  <c r="L1929" i="1"/>
  <c r="L1921" i="1"/>
  <c r="L1897" i="1"/>
  <c r="L1889" i="1"/>
  <c r="L1865" i="1"/>
  <c r="L1857" i="1"/>
  <c r="L1833" i="1"/>
  <c r="L1825" i="1"/>
  <c r="L1801" i="1"/>
  <c r="L1793" i="1"/>
  <c r="L1769" i="1"/>
  <c r="L1761" i="1"/>
  <c r="L1737" i="1"/>
  <c r="L1729" i="1"/>
  <c r="L1705" i="1"/>
  <c r="L1697" i="1"/>
  <c r="L1673" i="1"/>
  <c r="L1665" i="1"/>
  <c r="L1641" i="1"/>
  <c r="L1633" i="1"/>
  <c r="L1609" i="1"/>
  <c r="L1601" i="1"/>
  <c r="L1577" i="1"/>
  <c r="L1569" i="1"/>
  <c r="L1545" i="1"/>
  <c r="L1537" i="1"/>
  <c r="L1513" i="1"/>
  <c r="L1505" i="1"/>
  <c r="L1481" i="1"/>
  <c r="L1473" i="1"/>
  <c r="L1449" i="1"/>
  <c r="L1441" i="1"/>
  <c r="L1417" i="1"/>
  <c r="L1409" i="1"/>
  <c r="L1385" i="1"/>
  <c r="L1377" i="1"/>
  <c r="L1353" i="1"/>
  <c r="L1345" i="1"/>
  <c r="L1321" i="1"/>
  <c r="L1313" i="1"/>
  <c r="L1289" i="1"/>
  <c r="L1281" i="1"/>
  <c r="L1257" i="1"/>
  <c r="L1249" i="1"/>
  <c r="L1225" i="1"/>
  <c r="L1217" i="1"/>
  <c r="L1193" i="1"/>
  <c r="L1185" i="1"/>
  <c r="L1161" i="1"/>
  <c r="L1153" i="1"/>
  <c r="L1129" i="1"/>
  <c r="L1121" i="1"/>
  <c r="L1097" i="1"/>
  <c r="L1089" i="1"/>
  <c r="L1065" i="1"/>
  <c r="L1057" i="1"/>
  <c r="L1033" i="1"/>
  <c r="L1025" i="1"/>
  <c r="L1001" i="1"/>
  <c r="L993" i="1"/>
  <c r="L969" i="1"/>
  <c r="L961" i="1"/>
  <c r="L937" i="1"/>
  <c r="L929" i="1"/>
  <c r="L905" i="1"/>
  <c r="L897" i="1"/>
  <c r="L873" i="1"/>
  <c r="L865" i="1"/>
  <c r="L841" i="1"/>
  <c r="L833" i="1"/>
  <c r="L809" i="1"/>
  <c r="L801" i="1"/>
  <c r="L777" i="1"/>
  <c r="L769" i="1"/>
  <c r="L745" i="1"/>
  <c r="L737" i="1"/>
  <c r="L713" i="1"/>
  <c r="L705" i="1"/>
  <c r="L214" i="1"/>
  <c r="L86" i="1"/>
  <c r="L22" i="1"/>
  <c r="M4" i="1"/>
  <c r="M3" i="1"/>
  <c r="L554" i="1"/>
  <c r="L546" i="1"/>
  <c r="L542" i="1"/>
  <c r="L538" i="1"/>
  <c r="L534" i="1"/>
  <c r="L530" i="1"/>
  <c r="L526" i="1"/>
  <c r="L522" i="1"/>
  <c r="L518" i="1"/>
  <c r="L514" i="1"/>
  <c r="L510" i="1"/>
  <c r="L506" i="1"/>
  <c r="L502" i="1"/>
  <c r="L498" i="1"/>
  <c r="L494" i="1"/>
  <c r="L490" i="1"/>
  <c r="L486" i="1"/>
  <c r="L482" i="1"/>
  <c r="L478" i="1"/>
  <c r="L474" i="1"/>
  <c r="L470" i="1"/>
  <c r="L466" i="1"/>
  <c r="L462" i="1"/>
  <c r="L458" i="1"/>
  <c r="L454" i="1"/>
  <c r="L450" i="1"/>
  <c r="L446" i="1"/>
  <c r="L442" i="1"/>
  <c r="L438" i="1"/>
  <c r="L434" i="1"/>
  <c r="L430" i="1"/>
  <c r="L426" i="1"/>
  <c r="L422" i="1"/>
  <c r="L418" i="1"/>
  <c r="L414" i="1"/>
  <c r="L410" i="1"/>
  <c r="L402" i="1"/>
  <c r="L398" i="1"/>
  <c r="L394" i="1"/>
  <c r="L390" i="1"/>
  <c r="L386" i="1"/>
  <c r="L382" i="1"/>
  <c r="L378" i="1"/>
  <c r="L374" i="1"/>
  <c r="L370" i="1"/>
  <c r="L366" i="1"/>
  <c r="L362" i="1"/>
  <c r="L358" i="1"/>
  <c r="L354" i="1"/>
  <c r="L350" i="1"/>
  <c r="L346" i="1"/>
  <c r="L338" i="1"/>
  <c r="L334" i="1"/>
  <c r="L330" i="1"/>
  <c r="L326" i="1"/>
  <c r="L322" i="1"/>
  <c r="L318" i="1"/>
  <c r="L314" i="1"/>
  <c r="L310" i="1"/>
  <c r="L306" i="1"/>
  <c r="L302" i="1"/>
  <c r="L298" i="1"/>
  <c r="L294" i="1"/>
  <c r="L290" i="1"/>
  <c r="L286" i="1"/>
  <c r="L282" i="1"/>
  <c r="L274" i="1"/>
  <c r="L270" i="1"/>
  <c r="L266" i="1"/>
  <c r="L262" i="1"/>
  <c r="L258" i="1"/>
  <c r="L254" i="1"/>
  <c r="L250" i="1"/>
  <c r="L246" i="1"/>
  <c r="L242" i="1"/>
  <c r="L238" i="1"/>
  <c r="L234" i="1"/>
  <c r="L230" i="1"/>
  <c r="L226" i="1"/>
  <c r="L222" i="1"/>
  <c r="L218" i="1"/>
  <c r="L210" i="1"/>
  <c r="L206" i="1"/>
  <c r="L202" i="1"/>
  <c r="L198" i="1"/>
  <c r="L194" i="1"/>
  <c r="L190" i="1"/>
  <c r="L186" i="1"/>
  <c r="L182" i="1"/>
  <c r="L178" i="1"/>
  <c r="L174" i="1"/>
  <c r="L170" i="1"/>
  <c r="L166" i="1"/>
  <c r="L162" i="1"/>
  <c r="L158" i="1"/>
  <c r="L154" i="1"/>
  <c r="L146" i="1"/>
  <c r="L142" i="1"/>
  <c r="L138" i="1"/>
  <c r="L134" i="1"/>
  <c r="L130" i="1"/>
  <c r="L126" i="1"/>
  <c r="L122" i="1"/>
  <c r="L118" i="1"/>
  <c r="L114" i="1"/>
  <c r="L102" i="1"/>
  <c r="L70" i="1"/>
  <c r="L54" i="1"/>
  <c r="L38" i="1"/>
  <c r="L2885" i="1"/>
  <c r="L2877" i="1"/>
  <c r="L2869" i="1"/>
  <c r="M2891" i="1" s="1"/>
  <c r="L2861" i="1"/>
  <c r="L2853" i="1"/>
  <c r="L2845" i="1"/>
  <c r="M2849" i="1" s="1"/>
  <c r="L2837" i="1"/>
  <c r="L2829" i="1"/>
  <c r="L2821" i="1"/>
  <c r="M2846" i="1" s="1"/>
  <c r="L2813" i="1"/>
  <c r="M2822" i="1" s="1"/>
  <c r="L2805" i="1"/>
  <c r="M2831" i="1" s="1"/>
  <c r="L2797" i="1"/>
  <c r="L2789" i="1"/>
  <c r="M2812" i="1" s="1"/>
  <c r="L2781" i="1"/>
  <c r="M2785" i="1" s="1"/>
  <c r="L2773" i="1"/>
  <c r="L2765" i="1"/>
  <c r="L2757" i="1"/>
  <c r="M2784" i="1" s="1"/>
  <c r="L2749" i="1"/>
  <c r="M2758" i="1" s="1"/>
  <c r="L2741" i="1"/>
  <c r="M2767" i="1" s="1"/>
  <c r="L2733" i="1"/>
  <c r="L2725" i="1"/>
  <c r="L2717" i="1"/>
  <c r="M2721" i="1" s="1"/>
  <c r="L2709" i="1"/>
  <c r="L2701" i="1"/>
  <c r="L2693" i="1"/>
  <c r="M2718" i="1" s="1"/>
  <c r="L2685" i="1"/>
  <c r="L2677" i="1"/>
  <c r="M2703" i="1" s="1"/>
  <c r="L2649" i="1"/>
  <c r="L2645" i="1"/>
  <c r="L2617" i="1"/>
  <c r="L2569" i="1"/>
  <c r="L2553" i="1"/>
  <c r="L2505" i="1"/>
  <c r="L2489" i="1"/>
  <c r="L2481" i="1"/>
  <c r="L2457" i="1"/>
  <c r="L2449" i="1"/>
  <c r="L2425" i="1"/>
  <c r="L2417" i="1"/>
  <c r="L2393" i="1"/>
  <c r="L2385" i="1"/>
  <c r="L2361" i="1"/>
  <c r="L2353" i="1"/>
  <c r="L2329" i="1"/>
  <c r="L2321" i="1"/>
  <c r="L2297" i="1"/>
  <c r="L2289" i="1"/>
  <c r="L2265" i="1"/>
  <c r="L2257" i="1"/>
  <c r="L2233" i="1"/>
  <c r="L2225" i="1"/>
  <c r="L2201" i="1"/>
  <c r="L2193" i="1"/>
  <c r="L2169" i="1"/>
  <c r="L2161" i="1"/>
  <c r="L2137" i="1"/>
  <c r="L2129" i="1"/>
  <c r="L2105" i="1"/>
  <c r="L2097" i="1"/>
  <c r="L2073" i="1"/>
  <c r="L2065" i="1"/>
  <c r="L2041" i="1"/>
  <c r="L2033" i="1"/>
  <c r="L2009" i="1"/>
  <c r="L2001" i="1"/>
  <c r="L1977" i="1"/>
  <c r="L1969" i="1"/>
  <c r="L1945" i="1"/>
  <c r="L1937" i="1"/>
  <c r="L1913" i="1"/>
  <c r="L1905" i="1"/>
  <c r="L1881" i="1"/>
  <c r="L1873" i="1"/>
  <c r="L1849" i="1"/>
  <c r="L1841" i="1"/>
  <c r="L1817" i="1"/>
  <c r="L1809" i="1"/>
  <c r="L1785" i="1"/>
  <c r="L1777" i="1"/>
  <c r="L1753" i="1"/>
  <c r="L1745" i="1"/>
  <c r="L1721" i="1"/>
  <c r="L1713" i="1"/>
  <c r="L1689" i="1"/>
  <c r="L1681" i="1"/>
  <c r="L1657" i="1"/>
  <c r="L1649" i="1"/>
  <c r="L1625" i="1"/>
  <c r="L1617" i="1"/>
  <c r="L1593" i="1"/>
  <c r="L1585" i="1"/>
  <c r="L1561" i="1"/>
  <c r="L1553" i="1"/>
  <c r="L1529" i="1"/>
  <c r="L1521" i="1"/>
  <c r="L1497" i="1"/>
  <c r="L1489" i="1"/>
  <c r="L1465" i="1"/>
  <c r="L1457" i="1"/>
  <c r="L1433" i="1"/>
  <c r="L1425" i="1"/>
  <c r="L1401" i="1"/>
  <c r="L1393" i="1"/>
  <c r="L1369" i="1"/>
  <c r="L1361" i="1"/>
  <c r="L1337" i="1"/>
  <c r="L1329" i="1"/>
  <c r="L1305" i="1"/>
  <c r="L1297" i="1"/>
  <c r="L1273" i="1"/>
  <c r="L1265" i="1"/>
  <c r="L1241" i="1"/>
  <c r="L1233" i="1"/>
  <c r="L1209" i="1"/>
  <c r="L1201" i="1"/>
  <c r="L1177" i="1"/>
  <c r="L1169" i="1"/>
  <c r="L1145" i="1"/>
  <c r="L1137" i="1"/>
  <c r="L1113" i="1"/>
  <c r="L1105" i="1"/>
  <c r="L1081" i="1"/>
  <c r="L1073" i="1"/>
  <c r="L1049" i="1"/>
  <c r="L1041" i="1"/>
  <c r="L1017" i="1"/>
  <c r="L1009" i="1"/>
  <c r="L985" i="1"/>
  <c r="L977" i="1"/>
  <c r="L953" i="1"/>
  <c r="L945" i="1"/>
  <c r="L921" i="1"/>
  <c r="L913" i="1"/>
  <c r="L889" i="1"/>
  <c r="L881" i="1"/>
  <c r="L857" i="1"/>
  <c r="L849" i="1"/>
  <c r="L825" i="1"/>
  <c r="L817" i="1"/>
  <c r="L793" i="1"/>
  <c r="L785" i="1"/>
  <c r="L761" i="1"/>
  <c r="L753" i="1"/>
  <c r="L729" i="1"/>
  <c r="L721" i="1"/>
  <c r="L697" i="1"/>
  <c r="M2876" i="1"/>
  <c r="M2868" i="1"/>
  <c r="M2860" i="1"/>
  <c r="M2844" i="1"/>
  <c r="M2836" i="1"/>
  <c r="M2828" i="1"/>
  <c r="M2808" i="1"/>
  <c r="M2800" i="1"/>
  <c r="M2780" i="1"/>
  <c r="M2772" i="1"/>
  <c r="M2764" i="1"/>
  <c r="M2748" i="1"/>
  <c r="M2740" i="1"/>
  <c r="M2732" i="1"/>
  <c r="M2716" i="1"/>
  <c r="M2708" i="1"/>
  <c r="M2871" i="1"/>
  <c r="M2859" i="1"/>
  <c r="M2843" i="1"/>
  <c r="M2835" i="1"/>
  <c r="M2827" i="1"/>
  <c r="M2811" i="1"/>
  <c r="M2807" i="1"/>
  <c r="M2799" i="1"/>
  <c r="M2779" i="1"/>
  <c r="M2771" i="1"/>
  <c r="M2763" i="1"/>
  <c r="M2743" i="1"/>
  <c r="M2735" i="1"/>
  <c r="M2715" i="1"/>
  <c r="M2707" i="1"/>
  <c r="M2877" i="1"/>
  <c r="M2869" i="1"/>
  <c r="M2837" i="1"/>
  <c r="M2813" i="1"/>
  <c r="M2805" i="1"/>
  <c r="M2773" i="1"/>
  <c r="M2749" i="1"/>
  <c r="M2741" i="1"/>
  <c r="M2709" i="1"/>
  <c r="L110" i="1"/>
  <c r="L106" i="1"/>
  <c r="L98" i="1"/>
  <c r="L94" i="1"/>
  <c r="L90" i="1"/>
  <c r="L82" i="1"/>
  <c r="L78" i="1"/>
  <c r="L74" i="1"/>
  <c r="L66" i="1"/>
  <c r="L62" i="1"/>
  <c r="L58" i="1"/>
  <c r="L50" i="1"/>
  <c r="L46" i="1"/>
  <c r="L42" i="1"/>
  <c r="L34" i="1"/>
  <c r="L30" i="1"/>
  <c r="L26" i="1"/>
  <c r="L18" i="1"/>
  <c r="L14" i="1"/>
  <c r="L10" i="1"/>
  <c r="L6" i="1"/>
  <c r="L2673" i="1"/>
  <c r="L2669" i="1"/>
  <c r="L2657" i="1"/>
  <c r="L2653" i="1"/>
  <c r="L2641" i="1"/>
  <c r="L2637" i="1"/>
  <c r="L2625" i="1"/>
  <c r="L2621" i="1"/>
  <c r="L2613" i="1"/>
  <c r="L2609" i="1"/>
  <c r="L2605" i="1"/>
  <c r="L2597" i="1"/>
  <c r="L2593" i="1"/>
  <c r="L2589" i="1"/>
  <c r="L2581" i="1"/>
  <c r="M2608" i="1" s="1"/>
  <c r="L2577" i="1"/>
  <c r="L2573" i="1"/>
  <c r="L2565" i="1"/>
  <c r="L2561" i="1"/>
  <c r="M2588" i="1" s="1"/>
  <c r="L2557" i="1"/>
  <c r="L2549" i="1"/>
  <c r="L2545" i="1"/>
  <c r="L2541" i="1"/>
  <c r="L2533" i="1"/>
  <c r="L2529" i="1"/>
  <c r="L2525" i="1"/>
  <c r="L2517" i="1"/>
  <c r="M2545" i="1" s="1"/>
  <c r="L2513" i="1"/>
  <c r="L2509" i="1"/>
  <c r="L2501" i="1"/>
  <c r="L2497" i="1"/>
  <c r="M2523" i="1" s="1"/>
  <c r="L2493" i="1"/>
  <c r="L2485" i="1"/>
  <c r="M2509" i="1" s="1"/>
  <c r="L2477" i="1"/>
  <c r="L2469" i="1"/>
  <c r="M2495" i="1" s="1"/>
  <c r="L2461" i="1"/>
  <c r="L2453" i="1"/>
  <c r="L2445" i="1"/>
  <c r="L2437" i="1"/>
  <c r="L2429" i="1"/>
  <c r="L2421" i="1"/>
  <c r="M2449" i="1" s="1"/>
  <c r="L2413" i="1"/>
  <c r="L2405" i="1"/>
  <c r="L2397" i="1"/>
  <c r="L2389" i="1"/>
  <c r="L2381" i="1"/>
  <c r="L2373" i="1"/>
  <c r="L2365" i="1"/>
  <c r="L2357" i="1"/>
  <c r="L2349" i="1"/>
  <c r="L2341" i="1"/>
  <c r="L2333" i="1"/>
  <c r="L2325" i="1"/>
  <c r="L2317" i="1"/>
  <c r="L2309" i="1"/>
  <c r="L2301" i="1"/>
  <c r="L2293" i="1"/>
  <c r="M2321" i="1" s="1"/>
  <c r="L2285" i="1"/>
  <c r="L2277" i="1"/>
  <c r="L2269" i="1"/>
  <c r="M2282" i="1" s="1"/>
  <c r="L2261" i="1"/>
  <c r="L2253" i="1"/>
  <c r="L2245" i="1"/>
  <c r="L2237" i="1"/>
  <c r="M2250" i="1" s="1"/>
  <c r="L2229" i="1"/>
  <c r="L2221" i="1"/>
  <c r="L2213" i="1"/>
  <c r="L2205" i="1"/>
  <c r="M2218" i="1" s="1"/>
  <c r="L2197" i="1"/>
  <c r="L2189" i="1"/>
  <c r="L2181" i="1"/>
  <c r="L2173" i="1"/>
  <c r="M2186" i="1" s="1"/>
  <c r="L2165" i="1"/>
  <c r="M2193" i="1" s="1"/>
  <c r="L2157" i="1"/>
  <c r="L2149" i="1"/>
  <c r="L2141" i="1"/>
  <c r="M2154" i="1" s="1"/>
  <c r="L2133" i="1"/>
  <c r="L2125" i="1"/>
  <c r="L2117" i="1"/>
  <c r="L2109" i="1"/>
  <c r="M2122" i="1" s="1"/>
  <c r="L2101" i="1"/>
  <c r="L2093" i="1"/>
  <c r="L2085" i="1"/>
  <c r="L2077" i="1"/>
  <c r="M2090" i="1" s="1"/>
  <c r="L2069" i="1"/>
  <c r="M2097" i="1" s="1"/>
  <c r="L2061" i="1"/>
  <c r="L2053" i="1"/>
  <c r="L2045" i="1"/>
  <c r="M2058" i="1" s="1"/>
  <c r="L2037" i="1"/>
  <c r="L2029" i="1"/>
  <c r="L2021" i="1"/>
  <c r="L2013" i="1"/>
  <c r="L2005" i="1"/>
  <c r="L1997" i="1"/>
  <c r="L1989" i="1"/>
  <c r="L1981" i="1"/>
  <c r="M1994" i="1" s="1"/>
  <c r="L1973" i="1"/>
  <c r="M2001" i="1" s="1"/>
  <c r="L1965" i="1"/>
  <c r="L1957" i="1"/>
  <c r="L1949" i="1"/>
  <c r="L1941" i="1"/>
  <c r="L1933" i="1"/>
  <c r="L1925" i="1"/>
  <c r="L1917" i="1"/>
  <c r="M1930" i="1" s="1"/>
  <c r="L1909" i="1"/>
  <c r="M1937" i="1" s="1"/>
  <c r="L1901" i="1"/>
  <c r="L1893" i="1"/>
  <c r="L1885" i="1"/>
  <c r="M1898" i="1" s="1"/>
  <c r="L1877" i="1"/>
  <c r="L1869" i="1"/>
  <c r="L1861" i="1"/>
  <c r="L1853" i="1"/>
  <c r="M1866" i="1" s="1"/>
  <c r="L1845" i="1"/>
  <c r="M1873" i="1" s="1"/>
  <c r="L1837" i="1"/>
  <c r="L1829" i="1"/>
  <c r="L1821" i="1"/>
  <c r="M1834" i="1" s="1"/>
  <c r="L1813" i="1"/>
  <c r="L1805" i="1"/>
  <c r="L1797" i="1"/>
  <c r="L1789" i="1"/>
  <c r="M1802" i="1" s="1"/>
  <c r="L1781" i="1"/>
  <c r="M1809" i="1" s="1"/>
  <c r="L1773" i="1"/>
  <c r="L1765" i="1"/>
  <c r="M1787" i="1" s="1"/>
  <c r="L1757" i="1"/>
  <c r="L1749" i="1"/>
  <c r="M1777" i="1" s="1"/>
  <c r="L1741" i="1"/>
  <c r="L1733" i="1"/>
  <c r="L1725" i="1"/>
  <c r="M1738" i="1" s="1"/>
  <c r="L1717" i="1"/>
  <c r="M1745" i="1" s="1"/>
  <c r="L1709" i="1"/>
  <c r="L1701" i="1"/>
  <c r="L1693" i="1"/>
  <c r="L1685" i="1"/>
  <c r="L1677" i="1"/>
  <c r="L1669" i="1"/>
  <c r="L1661" i="1"/>
  <c r="M1674" i="1" s="1"/>
  <c r="L1653" i="1"/>
  <c r="M1681" i="1" s="1"/>
  <c r="L1645" i="1"/>
  <c r="L1637" i="1"/>
  <c r="L1629" i="1"/>
  <c r="M1642" i="1" s="1"/>
  <c r="L1621" i="1"/>
  <c r="M1649" i="1" s="1"/>
  <c r="L1613" i="1"/>
  <c r="L1605" i="1"/>
  <c r="L1597" i="1"/>
  <c r="L1589" i="1"/>
  <c r="M1617" i="1" s="1"/>
  <c r="L1581" i="1"/>
  <c r="L1573" i="1"/>
  <c r="L1565" i="1"/>
  <c r="M1572" i="1" s="1"/>
  <c r="L1557" i="1"/>
  <c r="M1585" i="1" s="1"/>
  <c r="L1549" i="1"/>
  <c r="L1541" i="1"/>
  <c r="L1533" i="1"/>
  <c r="L1525" i="1"/>
  <c r="M1553" i="1" s="1"/>
  <c r="L1517" i="1"/>
  <c r="L1509" i="1"/>
  <c r="L1501" i="1"/>
  <c r="M1508" i="1" s="1"/>
  <c r="L1493" i="1"/>
  <c r="M1521" i="1" s="1"/>
  <c r="L1485" i="1"/>
  <c r="L1477" i="1"/>
  <c r="L1469" i="1"/>
  <c r="L1461" i="1"/>
  <c r="M1489" i="1" s="1"/>
  <c r="L1453" i="1"/>
  <c r="L1445" i="1"/>
  <c r="L1437" i="1"/>
  <c r="M1444" i="1" s="1"/>
  <c r="L1429" i="1"/>
  <c r="L1421" i="1"/>
  <c r="L1413" i="1"/>
  <c r="L1405" i="1"/>
  <c r="L1397" i="1"/>
  <c r="M1425" i="1" s="1"/>
  <c r="L1389" i="1"/>
  <c r="L1381" i="1"/>
  <c r="M1404" i="1" s="1"/>
  <c r="L1373" i="1"/>
  <c r="L1365" i="1"/>
  <c r="M1393" i="1" s="1"/>
  <c r="L1357" i="1"/>
  <c r="L1349" i="1"/>
  <c r="L1341" i="1"/>
  <c r="L1333" i="1"/>
  <c r="M1361" i="1" s="1"/>
  <c r="L1325" i="1"/>
  <c r="L1317" i="1"/>
  <c r="L1309" i="1"/>
  <c r="M1320" i="1" s="1"/>
  <c r="L1301" i="1"/>
  <c r="M1329" i="1" s="1"/>
  <c r="L1293" i="1"/>
  <c r="L1285" i="1"/>
  <c r="L1277" i="1"/>
  <c r="L1269" i="1"/>
  <c r="M1297" i="1" s="1"/>
  <c r="L1261" i="1"/>
  <c r="L1253" i="1"/>
  <c r="L1245" i="1"/>
  <c r="L1237" i="1"/>
  <c r="L1229" i="1"/>
  <c r="L1221" i="1"/>
  <c r="L1213" i="1"/>
  <c r="L1205" i="1"/>
  <c r="M1233" i="1" s="1"/>
  <c r="L1197" i="1"/>
  <c r="L1189" i="1"/>
  <c r="M1211" i="1" s="1"/>
  <c r="L1181" i="1"/>
  <c r="L1173" i="1"/>
  <c r="L1165" i="1"/>
  <c r="L1157" i="1"/>
  <c r="L1149" i="1"/>
  <c r="L1141" i="1"/>
  <c r="M1169" i="1" s="1"/>
  <c r="L1133" i="1"/>
  <c r="L1125" i="1"/>
  <c r="M1147" i="1" s="1"/>
  <c r="L1117" i="1"/>
  <c r="M1144" i="1" s="1"/>
  <c r="L1109" i="1"/>
  <c r="L1101" i="1"/>
  <c r="L1093" i="1"/>
  <c r="L1085" i="1"/>
  <c r="L1077" i="1"/>
  <c r="M1105" i="1" s="1"/>
  <c r="L1069" i="1"/>
  <c r="L1061" i="1"/>
  <c r="M1083" i="1" s="1"/>
  <c r="L1053" i="1"/>
  <c r="M1080" i="1" s="1"/>
  <c r="L1045" i="1"/>
  <c r="L1037" i="1"/>
  <c r="L1029" i="1"/>
  <c r="L1021" i="1"/>
  <c r="L1013" i="1"/>
  <c r="M1041" i="1" s="1"/>
  <c r="L1005" i="1"/>
  <c r="L997" i="1"/>
  <c r="M1019" i="1" s="1"/>
  <c r="L989" i="1"/>
  <c r="L981" i="1"/>
  <c r="L973" i="1"/>
  <c r="M997" i="1" s="1"/>
  <c r="L965" i="1"/>
  <c r="L957" i="1"/>
  <c r="L949" i="1"/>
  <c r="L941" i="1"/>
  <c r="L933" i="1"/>
  <c r="M955" i="1" s="1"/>
  <c r="L925" i="1"/>
  <c r="M948" i="1" s="1"/>
  <c r="L917" i="1"/>
  <c r="L909" i="1"/>
  <c r="M933" i="1" s="1"/>
  <c r="L901" i="1"/>
  <c r="L893" i="1"/>
  <c r="L885" i="1"/>
  <c r="L877" i="1"/>
  <c r="L869" i="1"/>
  <c r="M891" i="1" s="1"/>
  <c r="L861" i="1"/>
  <c r="L853" i="1"/>
  <c r="L845" i="1"/>
  <c r="M869" i="1" s="1"/>
  <c r="L837" i="1"/>
  <c r="L829" i="1"/>
  <c r="L821" i="1"/>
  <c r="L813" i="1"/>
  <c r="L805" i="1"/>
  <c r="M827" i="1" s="1"/>
  <c r="L797" i="1"/>
  <c r="M824" i="1" s="1"/>
  <c r="L789" i="1"/>
  <c r="L781" i="1"/>
  <c r="M805" i="1" s="1"/>
  <c r="L773" i="1"/>
  <c r="L765" i="1"/>
  <c r="M790" i="1" s="1"/>
  <c r="L757" i="1"/>
  <c r="L749" i="1"/>
  <c r="L741" i="1"/>
  <c r="M763" i="1" s="1"/>
  <c r="L733" i="1"/>
  <c r="L725" i="1"/>
  <c r="L717" i="1"/>
  <c r="M741" i="1" s="1"/>
  <c r="L709" i="1"/>
  <c r="L701" i="1"/>
  <c r="L693" i="1"/>
  <c r="L689" i="1"/>
  <c r="L685" i="1"/>
  <c r="L681" i="1"/>
  <c r="M709" i="1" s="1"/>
  <c r="L677" i="1"/>
  <c r="L673" i="1"/>
  <c r="L669" i="1"/>
  <c r="L665" i="1"/>
  <c r="L661" i="1"/>
  <c r="L657" i="1"/>
  <c r="L653" i="1"/>
  <c r="L649" i="1"/>
  <c r="L645" i="1"/>
  <c r="M673" i="1" s="1"/>
  <c r="L641" i="1"/>
  <c r="L637" i="1"/>
  <c r="L633" i="1"/>
  <c r="L629" i="1"/>
  <c r="L625" i="1"/>
  <c r="L621" i="1"/>
  <c r="L617" i="1"/>
  <c r="L613" i="1"/>
  <c r="L609" i="1"/>
  <c r="L605" i="1"/>
  <c r="L601" i="1"/>
  <c r="M628" i="1" s="1"/>
  <c r="L597" i="1"/>
  <c r="L593" i="1"/>
  <c r="L589" i="1"/>
  <c r="L585" i="1"/>
  <c r="L581" i="1"/>
  <c r="L577" i="1"/>
  <c r="L573" i="1"/>
  <c r="L569" i="1"/>
  <c r="L565" i="1"/>
  <c r="L561" i="1"/>
  <c r="L557" i="1"/>
  <c r="L553" i="1"/>
  <c r="L549" i="1"/>
  <c r="L545" i="1"/>
  <c r="L541" i="1"/>
  <c r="L537" i="1"/>
  <c r="L533" i="1"/>
  <c r="M561" i="1" s="1"/>
  <c r="L529" i="1"/>
  <c r="L525" i="1"/>
  <c r="L521" i="1"/>
  <c r="L517" i="1"/>
  <c r="L513" i="1"/>
  <c r="L509" i="1"/>
  <c r="L505" i="1"/>
  <c r="L501" i="1"/>
  <c r="L497" i="1"/>
  <c r="M525" i="1" s="1"/>
  <c r="L493" i="1"/>
  <c r="L489" i="1"/>
  <c r="L485" i="1"/>
  <c r="L481" i="1"/>
  <c r="L477" i="1"/>
  <c r="L473" i="1"/>
  <c r="L469" i="1"/>
  <c r="L465" i="1"/>
  <c r="L461" i="1"/>
  <c r="L457" i="1"/>
  <c r="L453" i="1"/>
  <c r="L449" i="1"/>
  <c r="L445" i="1"/>
  <c r="L441" i="1"/>
  <c r="L437" i="1"/>
  <c r="L433" i="1"/>
  <c r="L429" i="1"/>
  <c r="L425" i="1"/>
  <c r="L421" i="1"/>
  <c r="L417" i="1"/>
  <c r="L413" i="1"/>
  <c r="L409" i="1"/>
  <c r="L405" i="1"/>
  <c r="L401" i="1"/>
  <c r="L397" i="1"/>
  <c r="L393" i="1"/>
  <c r="M421" i="1" s="1"/>
  <c r="L389" i="1"/>
  <c r="L385" i="1"/>
  <c r="L381" i="1"/>
  <c r="L377" i="1"/>
  <c r="L373" i="1"/>
  <c r="L369" i="1"/>
  <c r="L365" i="1"/>
  <c r="L361" i="1"/>
  <c r="M388" i="1" s="1"/>
  <c r="L357" i="1"/>
  <c r="L353" i="1"/>
  <c r="L349" i="1"/>
  <c r="L345" i="1"/>
  <c r="L341" i="1"/>
  <c r="L337" i="1"/>
  <c r="L333" i="1"/>
  <c r="L329" i="1"/>
  <c r="L325" i="1"/>
  <c r="L321" i="1"/>
  <c r="L317" i="1"/>
  <c r="L313" i="1"/>
  <c r="L309" i="1"/>
  <c r="L305" i="1"/>
  <c r="L301" i="1"/>
  <c r="L297" i="1"/>
  <c r="M324" i="1" s="1"/>
  <c r="L293" i="1"/>
  <c r="L289" i="1"/>
  <c r="L285" i="1"/>
  <c r="L281" i="1"/>
  <c r="L277" i="1"/>
  <c r="L273" i="1"/>
  <c r="L269" i="1"/>
  <c r="L265" i="1"/>
  <c r="M293" i="1" s="1"/>
  <c r="L261" i="1"/>
  <c r="L257" i="1"/>
  <c r="L253" i="1"/>
  <c r="L249" i="1"/>
  <c r="L245" i="1"/>
  <c r="L241" i="1"/>
  <c r="L237" i="1"/>
  <c r="L233" i="1"/>
  <c r="M261" i="1" s="1"/>
  <c r="L229" i="1"/>
  <c r="L225" i="1"/>
  <c r="L221" i="1"/>
  <c r="L217" i="1"/>
  <c r="M227" i="1" s="1"/>
  <c r="L213" i="1"/>
  <c r="L209" i="1"/>
  <c r="L205" i="1"/>
  <c r="L201" i="1"/>
  <c r="L197" i="1"/>
  <c r="L193" i="1"/>
  <c r="L189" i="1"/>
  <c r="L185" i="1"/>
  <c r="L181" i="1"/>
  <c r="L177" i="1"/>
  <c r="L173" i="1"/>
  <c r="L169" i="1"/>
  <c r="L165" i="1"/>
  <c r="L161" i="1"/>
  <c r="L157" i="1"/>
  <c r="L153" i="1"/>
  <c r="M163" i="1" s="1"/>
  <c r="L149" i="1"/>
  <c r="L145" i="1"/>
  <c r="L141" i="1"/>
  <c r="L137" i="1"/>
  <c r="L133" i="1"/>
  <c r="L129" i="1"/>
  <c r="L125" i="1"/>
  <c r="L121" i="1"/>
  <c r="L117" i="1"/>
  <c r="L113" i="1"/>
  <c r="L109" i="1"/>
  <c r="L105" i="1"/>
  <c r="M133" i="1" s="1"/>
  <c r="L101" i="1"/>
  <c r="L97" i="1"/>
  <c r="L93" i="1"/>
  <c r="L89" i="1"/>
  <c r="L85" i="1"/>
  <c r="L81" i="1"/>
  <c r="L77" i="1"/>
  <c r="L73" i="1"/>
  <c r="M84" i="1" s="1"/>
  <c r="L69" i="1"/>
  <c r="L65" i="1"/>
  <c r="L61" i="1"/>
  <c r="L57" i="1"/>
  <c r="L53" i="1"/>
  <c r="L49" i="1"/>
  <c r="L45" i="1"/>
  <c r="L41" i="1"/>
  <c r="M52" i="1" s="1"/>
  <c r="L37" i="1"/>
  <c r="L33" i="1"/>
  <c r="L29" i="1"/>
  <c r="L25" i="1"/>
  <c r="L21" i="1"/>
  <c r="L17" i="1"/>
  <c r="L13" i="1"/>
  <c r="L9" i="1"/>
  <c r="M37" i="1" s="1"/>
  <c r="L5" i="1"/>
  <c r="Q3" i="1"/>
  <c r="M89" i="1" l="1"/>
  <c r="M121" i="1"/>
  <c r="M136" i="1"/>
  <c r="M216" i="1"/>
  <c r="M571" i="1"/>
  <c r="M699" i="1"/>
  <c r="M715" i="1"/>
  <c r="M716" i="1"/>
  <c r="M772" i="1"/>
  <c r="M836" i="1"/>
  <c r="M900" i="1"/>
  <c r="M968" i="1"/>
  <c r="M1028" i="1"/>
  <c r="M1092" i="1"/>
  <c r="M1156" i="1"/>
  <c r="M1220" i="1"/>
  <c r="M1284" i="1"/>
  <c r="M1283" i="1"/>
  <c r="M1411" i="1"/>
  <c r="M1636" i="1"/>
  <c r="M1639" i="1"/>
  <c r="M1635" i="1"/>
  <c r="M1640" i="1"/>
  <c r="M1671" i="1"/>
  <c r="M1699" i="1"/>
  <c r="M1700" i="1"/>
  <c r="M1703" i="1"/>
  <c r="M1735" i="1"/>
  <c r="M1736" i="1"/>
  <c r="M1763" i="1"/>
  <c r="M1767" i="1"/>
  <c r="M1768" i="1"/>
  <c r="M1796" i="1"/>
  <c r="M1799" i="1"/>
  <c r="M1827" i="1"/>
  <c r="M1828" i="1"/>
  <c r="M1831" i="1"/>
  <c r="M1860" i="1"/>
  <c r="M1863" i="1"/>
  <c r="M1859" i="1"/>
  <c r="M1891" i="1"/>
  <c r="M1895" i="1"/>
  <c r="M1896" i="1"/>
  <c r="M1924" i="1"/>
  <c r="M1927" i="1"/>
  <c r="M1923" i="1"/>
  <c r="M1955" i="1"/>
  <c r="M1959" i="1"/>
  <c r="M1956" i="1"/>
  <c r="M1988" i="1"/>
  <c r="M1991" i="1"/>
  <c r="M1987" i="1"/>
  <c r="M2023" i="1"/>
  <c r="M2019" i="1"/>
  <c r="M2020" i="1"/>
  <c r="M2055" i="1"/>
  <c r="M2056" i="1"/>
  <c r="M2051" i="1"/>
  <c r="M2087" i="1"/>
  <c r="M2083" i="1"/>
  <c r="M2084" i="1"/>
  <c r="M2116" i="1"/>
  <c r="M2119" i="1"/>
  <c r="M2147" i="1"/>
  <c r="M2151" i="1"/>
  <c r="M2148" i="1"/>
  <c r="M2179" i="1"/>
  <c r="M2183" i="1"/>
  <c r="M2180" i="1"/>
  <c r="M2215" i="1"/>
  <c r="M2212" i="1"/>
  <c r="M2211" i="1"/>
  <c r="M2248" i="1"/>
  <c r="M2243" i="1"/>
  <c r="M2247" i="1"/>
  <c r="M2275" i="1"/>
  <c r="M2276" i="1"/>
  <c r="M2279" i="1"/>
  <c r="M2280" i="1"/>
  <c r="M2311" i="1"/>
  <c r="M2312" i="1"/>
  <c r="M2307" i="1"/>
  <c r="M2340" i="1"/>
  <c r="M2339" i="1"/>
  <c r="M2344" i="1"/>
  <c r="M2343" i="1"/>
  <c r="M2376" i="1"/>
  <c r="M2371" i="1"/>
  <c r="M2375" i="1"/>
  <c r="M2403" i="1"/>
  <c r="M2407" i="1"/>
  <c r="M2404" i="1"/>
  <c r="M2408" i="1"/>
  <c r="M2440" i="1"/>
  <c r="M2435" i="1"/>
  <c r="M2439" i="1"/>
  <c r="M2472" i="1"/>
  <c r="M2471" i="1"/>
  <c r="M2467" i="1"/>
  <c r="M2503" i="1"/>
  <c r="M2548" i="1"/>
  <c r="M2571" i="1"/>
  <c r="M2636" i="1"/>
  <c r="M2635" i="1"/>
  <c r="M2656" i="1"/>
  <c r="M2657" i="1"/>
  <c r="M2663" i="1"/>
  <c r="M2664" i="1"/>
  <c r="M389" i="1"/>
  <c r="M148" i="1"/>
  <c r="M153" i="1"/>
  <c r="M185" i="1"/>
  <c r="M249" i="1"/>
  <c r="M280" i="1"/>
  <c r="M313" i="1"/>
  <c r="M377" i="1"/>
  <c r="M16" i="1"/>
  <c r="M69" i="1"/>
  <c r="M108" i="1"/>
  <c r="M240" i="1"/>
  <c r="M304" i="1"/>
  <c r="M368" i="1"/>
  <c r="M440" i="1"/>
  <c r="M508" i="1"/>
  <c r="M597" i="1"/>
  <c r="M640" i="1"/>
  <c r="M631" i="1"/>
  <c r="M696" i="1"/>
  <c r="M718" i="1"/>
  <c r="M731" i="1"/>
  <c r="M747" i="1"/>
  <c r="M779" i="1"/>
  <c r="M795" i="1"/>
  <c r="M811" i="1"/>
  <c r="M843" i="1"/>
  <c r="M859" i="1"/>
  <c r="M875" i="1"/>
  <c r="M907" i="1"/>
  <c r="M923" i="1"/>
  <c r="M942" i="1"/>
  <c r="M939" i="1"/>
  <c r="M974" i="1"/>
  <c r="M971" i="1"/>
  <c r="M976" i="1"/>
  <c r="M987" i="1"/>
  <c r="M1003" i="1"/>
  <c r="M1035" i="1"/>
  <c r="M1051" i="1"/>
  <c r="M1067" i="1"/>
  <c r="M1099" i="1"/>
  <c r="M1115" i="1"/>
  <c r="M1131" i="1"/>
  <c r="M1163" i="1"/>
  <c r="M1179" i="1"/>
  <c r="M1198" i="1"/>
  <c r="M1195" i="1"/>
  <c r="M1208" i="1"/>
  <c r="M1227" i="1"/>
  <c r="M1230" i="1"/>
  <c r="M1243" i="1"/>
  <c r="M1259" i="1"/>
  <c r="M1291" i="1"/>
  <c r="M1334" i="1"/>
  <c r="M1408" i="1"/>
  <c r="M1419" i="1"/>
  <c r="M1454" i="1"/>
  <c r="M1472" i="1"/>
  <c r="M1486" i="1"/>
  <c r="M1535" i="1"/>
  <c r="M1595" i="1"/>
  <c r="M1664" i="1"/>
  <c r="M1676" i="1"/>
  <c r="M1708" i="1"/>
  <c r="M1710" i="1"/>
  <c r="M1723" i="1"/>
  <c r="M1742" i="1"/>
  <c r="M1744" i="1"/>
  <c r="M1804" i="1"/>
  <c r="M1836" i="1"/>
  <c r="M1848" i="1"/>
  <c r="M1868" i="1"/>
  <c r="M1878" i="1"/>
  <c r="M1936" i="1"/>
  <c r="M1966" i="1"/>
  <c r="M1964" i="1"/>
  <c r="M1998" i="1"/>
  <c r="M1996" i="1"/>
  <c r="M2028" i="1"/>
  <c r="M2029" i="1"/>
  <c r="M2064" i="1"/>
  <c r="M2092" i="1"/>
  <c r="M2093" i="1"/>
  <c r="M2104" i="1"/>
  <c r="M2124" i="1"/>
  <c r="M2156" i="1"/>
  <c r="M2161" i="1"/>
  <c r="M2157" i="1"/>
  <c r="M2188" i="1"/>
  <c r="M2220" i="1"/>
  <c r="M2225" i="1"/>
  <c r="M2222" i="1"/>
  <c r="M2221" i="1"/>
  <c r="M2254" i="1"/>
  <c r="M2289" i="1"/>
  <c r="M2285" i="1"/>
  <c r="M2300" i="1"/>
  <c r="M2353" i="1"/>
  <c r="M2349" i="1"/>
  <c r="M2368" i="1"/>
  <c r="M2417" i="1"/>
  <c r="M2413" i="1"/>
  <c r="M2428" i="1"/>
  <c r="M2478" i="1"/>
  <c r="M2481" i="1"/>
  <c r="M2477" i="1"/>
  <c r="M2581" i="1"/>
  <c r="M2639" i="1"/>
  <c r="M2668" i="1"/>
  <c r="M2699" i="1"/>
  <c r="M2700" i="1"/>
  <c r="M165" i="1"/>
  <c r="M837" i="1"/>
  <c r="M965" i="1"/>
  <c r="M1069" i="1"/>
  <c r="M1133" i="1"/>
  <c r="M1197" i="1"/>
  <c r="M1261" i="1"/>
  <c r="M1325" i="1"/>
  <c r="M1389" i="1"/>
  <c r="M1453" i="1"/>
  <c r="M1517" i="1"/>
  <c r="M1581" i="1"/>
  <c r="M1645" i="1"/>
  <c r="M1709" i="1"/>
  <c r="M1773" i="1"/>
  <c r="M1837" i="1"/>
  <c r="M1901" i="1"/>
  <c r="M1965" i="1"/>
  <c r="M2033" i="1"/>
  <c r="M2125" i="1"/>
  <c r="M2253" i="1"/>
  <c r="M2381" i="1"/>
  <c r="M748" i="1"/>
  <c r="M876" i="1"/>
  <c r="M940" i="1"/>
  <c r="M1004" i="1"/>
  <c r="M1068" i="1"/>
  <c r="M1132" i="1"/>
  <c r="M1196" i="1"/>
  <c r="M1260" i="1"/>
  <c r="M484" i="1"/>
  <c r="M549" i="1"/>
  <c r="M564" i="1"/>
  <c r="M693" i="1"/>
  <c r="M708" i="1"/>
  <c r="M888" i="1"/>
  <c r="M886" i="1"/>
  <c r="M1384" i="1"/>
  <c r="M1398" i="1"/>
  <c r="M1706" i="1"/>
  <c r="M1720" i="1"/>
  <c r="M1770" i="1"/>
  <c r="M1784" i="1"/>
  <c r="M1962" i="1"/>
  <c r="M1976" i="1"/>
  <c r="M2026" i="1"/>
  <c r="M2040" i="1"/>
  <c r="M2314" i="1"/>
  <c r="M2346" i="1"/>
  <c r="M2358" i="1"/>
  <c r="M2378" i="1"/>
  <c r="M2410" i="1"/>
  <c r="M2442" i="1"/>
  <c r="M2474" i="1"/>
  <c r="M2484" i="1"/>
  <c r="M2505" i="1"/>
  <c r="M2516" i="1"/>
  <c r="M2525" i="1"/>
  <c r="M2544" i="1"/>
  <c r="M2559" i="1"/>
  <c r="M2584" i="1"/>
  <c r="M2587" i="1"/>
  <c r="M2609" i="1"/>
  <c r="M2634" i="1"/>
  <c r="M2645" i="1"/>
  <c r="M2666" i="1"/>
  <c r="M1073" i="1"/>
  <c r="M1137" i="1"/>
  <c r="M1201" i="1"/>
  <c r="M1265" i="1"/>
  <c r="M1457" i="1"/>
  <c r="M1713" i="1"/>
  <c r="M1841" i="1"/>
  <c r="M1905" i="1"/>
  <c r="M1969" i="1"/>
  <c r="M2061" i="1"/>
  <c r="M2129" i="1"/>
  <c r="M2257" i="1"/>
  <c r="M2385" i="1"/>
  <c r="M1908" i="1"/>
  <c r="M25" i="1"/>
  <c r="M57" i="1"/>
  <c r="M72" i="1"/>
  <c r="M344" i="1"/>
  <c r="M408" i="1"/>
  <c r="M424" i="1"/>
  <c r="M441" i="1"/>
  <c r="M472" i="1"/>
  <c r="M520" i="1"/>
  <c r="M552" i="1"/>
  <c r="M585" i="1"/>
  <c r="M599" i="1"/>
  <c r="M616" i="1"/>
  <c r="M1340" i="1"/>
  <c r="M1344" i="1"/>
  <c r="M1467" i="1"/>
  <c r="M1471" i="1"/>
  <c r="M1531" i="1"/>
  <c r="M1532" i="1"/>
  <c r="M1600" i="1"/>
  <c r="M1596" i="1"/>
  <c r="M1663" i="1"/>
  <c r="M1659" i="1"/>
  <c r="M1727" i="1"/>
  <c r="M1919" i="1"/>
  <c r="M1915" i="1"/>
  <c r="M1983" i="1"/>
  <c r="M1979" i="1"/>
  <c r="M2171" i="1"/>
  <c r="M2175" i="1"/>
  <c r="M2240" i="1"/>
  <c r="M2236" i="1"/>
  <c r="M2235" i="1"/>
  <c r="M2364" i="1"/>
  <c r="M2363" i="1"/>
  <c r="M2431" i="1"/>
  <c r="M2432" i="1"/>
  <c r="M2427" i="1"/>
  <c r="M2564" i="1"/>
  <c r="M2563" i="1"/>
  <c r="M2567" i="1"/>
  <c r="M2631" i="1"/>
  <c r="M2632" i="1"/>
  <c r="M2627" i="1"/>
  <c r="M2633" i="1"/>
  <c r="M773" i="1"/>
  <c r="M901" i="1"/>
  <c r="M1037" i="1"/>
  <c r="M1101" i="1"/>
  <c r="M1165" i="1"/>
  <c r="M1229" i="1"/>
  <c r="M1293" i="1"/>
  <c r="M1357" i="1"/>
  <c r="M1421" i="1"/>
  <c r="M1485" i="1"/>
  <c r="M1549" i="1"/>
  <c r="M1613" i="1"/>
  <c r="M1677" i="1"/>
  <c r="M1741" i="1"/>
  <c r="M1805" i="1"/>
  <c r="M1869" i="1"/>
  <c r="M1933" i="1"/>
  <c r="M1997" i="1"/>
  <c r="M2065" i="1"/>
  <c r="M2189" i="1"/>
  <c r="M2317" i="1"/>
  <c r="M2445" i="1"/>
  <c r="M2665" i="1"/>
  <c r="M780" i="1"/>
  <c r="M844" i="1"/>
  <c r="M908" i="1"/>
  <c r="M1036" i="1"/>
  <c r="M1100" i="1"/>
  <c r="M1164" i="1"/>
  <c r="M1228" i="1"/>
  <c r="M1292" i="1"/>
  <c r="M2468" i="1"/>
  <c r="M2659" i="1"/>
  <c r="M2714" i="1"/>
  <c r="M2746" i="1"/>
  <c r="M2778" i="1"/>
  <c r="M2810" i="1"/>
  <c r="M2842" i="1"/>
  <c r="M2874" i="1"/>
  <c r="M2739" i="1"/>
  <c r="M2848" i="1"/>
  <c r="M2782" i="1"/>
  <c r="M2777" i="1"/>
  <c r="M67" i="1"/>
  <c r="M131" i="1"/>
  <c r="M147" i="1"/>
  <c r="M167" i="1"/>
  <c r="M183" i="1"/>
  <c r="M199" i="1"/>
  <c r="M215" i="1"/>
  <c r="M283" i="1"/>
  <c r="M325" i="1"/>
  <c r="M351" i="1"/>
  <c r="M371" i="1"/>
  <c r="M387" i="1"/>
  <c r="M403" i="1"/>
  <c r="M423" i="1"/>
  <c r="M439" i="1"/>
  <c r="M455" i="1"/>
  <c r="M471" i="1"/>
  <c r="M487" i="1"/>
  <c r="M503" i="1"/>
  <c r="M519" i="1"/>
  <c r="M535" i="1"/>
  <c r="M551" i="1"/>
  <c r="M2839" i="1"/>
  <c r="M2720" i="1"/>
  <c r="M2809" i="1"/>
  <c r="M2694" i="1"/>
  <c r="M2886" i="1"/>
  <c r="M2775" i="1"/>
  <c r="M2867" i="1"/>
  <c r="M2713" i="1"/>
  <c r="M2841" i="1"/>
  <c r="M2711" i="1"/>
  <c r="M2803" i="1"/>
  <c r="M2745" i="1"/>
  <c r="M2873" i="1"/>
  <c r="N3" i="1"/>
  <c r="O3" i="1" s="1"/>
  <c r="N4" i="1"/>
  <c r="M235" i="1"/>
  <c r="M233" i="1"/>
  <c r="M251" i="1"/>
  <c r="M248" i="1"/>
  <c r="M267" i="1"/>
  <c r="M265" i="1"/>
  <c r="M303" i="1"/>
  <c r="M297" i="1"/>
  <c r="M319" i="1"/>
  <c r="M312" i="1"/>
  <c r="M197" i="1"/>
  <c r="M453" i="1"/>
  <c r="M1343" i="1"/>
  <c r="M1851" i="1"/>
  <c r="M2111" i="1"/>
  <c r="M2367" i="1"/>
  <c r="M196" i="1"/>
  <c r="M1339" i="1"/>
  <c r="M1855" i="1"/>
  <c r="M2107" i="1"/>
  <c r="M2303" i="1"/>
  <c r="M335" i="1"/>
  <c r="M332" i="1"/>
  <c r="M329" i="1"/>
  <c r="M18" i="1"/>
  <c r="M6" i="1"/>
  <c r="M8" i="1"/>
  <c r="M15" i="1"/>
  <c r="M9" i="1"/>
  <c r="M5" i="1"/>
  <c r="M17" i="1"/>
  <c r="M7" i="1"/>
  <c r="M11" i="1"/>
  <c r="M12" i="1"/>
  <c r="M14" i="1"/>
  <c r="M13" i="1"/>
  <c r="M34" i="1"/>
  <c r="M33" i="1"/>
  <c r="M32" i="1"/>
  <c r="M50" i="1"/>
  <c r="M49" i="1"/>
  <c r="M48" i="1"/>
  <c r="M41" i="1"/>
  <c r="M66" i="1"/>
  <c r="M64" i="1"/>
  <c r="M65" i="1"/>
  <c r="M82" i="1"/>
  <c r="M81" i="1"/>
  <c r="M80" i="1"/>
  <c r="M98" i="1"/>
  <c r="M96" i="1"/>
  <c r="M97" i="1"/>
  <c r="M114" i="1"/>
  <c r="M113" i="1"/>
  <c r="M105" i="1"/>
  <c r="M112" i="1"/>
  <c r="M130" i="1"/>
  <c r="M128" i="1"/>
  <c r="M129" i="1"/>
  <c r="M146" i="1"/>
  <c r="M145" i="1"/>
  <c r="M144" i="1"/>
  <c r="M137" i="1"/>
  <c r="M162" i="1"/>
  <c r="M160" i="1"/>
  <c r="M161" i="1"/>
  <c r="M178" i="1"/>
  <c r="M177" i="1"/>
  <c r="M169" i="1"/>
  <c r="M176" i="1"/>
  <c r="M194" i="1"/>
  <c r="M192" i="1"/>
  <c r="M193" i="1"/>
  <c r="M210" i="1"/>
  <c r="M209" i="1"/>
  <c r="M208" i="1"/>
  <c r="M204" i="1"/>
  <c r="M201" i="1"/>
  <c r="M226" i="1"/>
  <c r="M224" i="1"/>
  <c r="M225" i="1"/>
  <c r="M242" i="1"/>
  <c r="M241" i="1"/>
  <c r="M258" i="1"/>
  <c r="M256" i="1"/>
  <c r="M257" i="1"/>
  <c r="M274" i="1"/>
  <c r="M273" i="1"/>
  <c r="M272" i="1"/>
  <c r="M268" i="1"/>
  <c r="M290" i="1"/>
  <c r="M288" i="1"/>
  <c r="M289" i="1"/>
  <c r="M306" i="1"/>
  <c r="M305" i="1"/>
  <c r="M322" i="1"/>
  <c r="M320" i="1"/>
  <c r="M321" i="1"/>
  <c r="M338" i="1"/>
  <c r="M337" i="1"/>
  <c r="M336" i="1"/>
  <c r="M354" i="1"/>
  <c r="M352" i="1"/>
  <c r="M353" i="1"/>
  <c r="M370" i="1"/>
  <c r="M369" i="1"/>
  <c r="M361" i="1"/>
  <c r="M386" i="1"/>
  <c r="M384" i="1"/>
  <c r="M385" i="1"/>
  <c r="M376" i="1"/>
  <c r="M402" i="1"/>
  <c r="M401" i="1"/>
  <c r="M400" i="1"/>
  <c r="M396" i="1"/>
  <c r="M393" i="1"/>
  <c r="M418" i="1"/>
  <c r="M416" i="1"/>
  <c r="M417" i="1"/>
  <c r="M434" i="1"/>
  <c r="M432" i="1"/>
  <c r="M433" i="1"/>
  <c r="M425" i="1"/>
  <c r="M450" i="1"/>
  <c r="M448" i="1"/>
  <c r="M449" i="1"/>
  <c r="M444" i="1"/>
  <c r="M466" i="1"/>
  <c r="M465" i="1"/>
  <c r="M464" i="1"/>
  <c r="M457" i="1"/>
  <c r="M482" i="1"/>
  <c r="M480" i="1"/>
  <c r="M481" i="1"/>
  <c r="M498" i="1"/>
  <c r="M497" i="1"/>
  <c r="M493" i="1"/>
  <c r="M514" i="1"/>
  <c r="M512" i="1"/>
  <c r="M504" i="1"/>
  <c r="M513" i="1"/>
  <c r="M530" i="1"/>
  <c r="M528" i="1"/>
  <c r="M529" i="1"/>
  <c r="M546" i="1"/>
  <c r="M544" i="1"/>
  <c r="M545" i="1"/>
  <c r="M562" i="1"/>
  <c r="M560" i="1"/>
  <c r="M578" i="1"/>
  <c r="M575" i="1"/>
  <c r="M577" i="1"/>
  <c r="M572" i="1"/>
  <c r="M594" i="1"/>
  <c r="M592" i="1"/>
  <c r="M591" i="1"/>
  <c r="M593" i="1"/>
  <c r="M584" i="1"/>
  <c r="M610" i="1"/>
  <c r="M607" i="1"/>
  <c r="M609" i="1"/>
  <c r="M608" i="1"/>
  <c r="M603" i="1"/>
  <c r="M601" i="1"/>
  <c r="M626" i="1"/>
  <c r="M624" i="1"/>
  <c r="M623" i="1"/>
  <c r="M625" i="1"/>
  <c r="M642" i="1"/>
  <c r="M639" i="1"/>
  <c r="M636" i="1"/>
  <c r="M635" i="1"/>
  <c r="M641" i="1"/>
  <c r="M658" i="1"/>
  <c r="M655" i="1"/>
  <c r="M656" i="1"/>
  <c r="M652" i="1"/>
  <c r="M657" i="1"/>
  <c r="M674" i="1"/>
  <c r="M671" i="1"/>
  <c r="M667" i="1"/>
  <c r="M672" i="1"/>
  <c r="M690" i="1"/>
  <c r="M687" i="1"/>
  <c r="M688" i="1"/>
  <c r="M689" i="1"/>
  <c r="M706" i="1"/>
  <c r="M705" i="1"/>
  <c r="M704" i="1"/>
  <c r="M703" i="1"/>
  <c r="M701" i="1"/>
  <c r="M738" i="1"/>
  <c r="M737" i="1"/>
  <c r="M735" i="1"/>
  <c r="M736" i="1"/>
  <c r="M770" i="1"/>
  <c r="M765" i="1"/>
  <c r="M769" i="1"/>
  <c r="M768" i="1"/>
  <c r="M767" i="1"/>
  <c r="M802" i="1"/>
  <c r="M801" i="1"/>
  <c r="M799" i="1"/>
  <c r="M800" i="1"/>
  <c r="M834" i="1"/>
  <c r="M829" i="1"/>
  <c r="M833" i="1"/>
  <c r="M832" i="1"/>
  <c r="M831" i="1"/>
  <c r="M866" i="1"/>
  <c r="M865" i="1"/>
  <c r="M854" i="1"/>
  <c r="M863" i="1"/>
  <c r="M864" i="1"/>
  <c r="M898" i="1"/>
  <c r="M893" i="1"/>
  <c r="M897" i="1"/>
  <c r="M896" i="1"/>
  <c r="M895" i="1"/>
  <c r="M930" i="1"/>
  <c r="M929" i="1"/>
  <c r="M927" i="1"/>
  <c r="M928" i="1"/>
  <c r="M962" i="1"/>
  <c r="M957" i="1"/>
  <c r="M960" i="1"/>
  <c r="M961" i="1"/>
  <c r="M950" i="1"/>
  <c r="M956" i="1"/>
  <c r="M959" i="1"/>
  <c r="M994" i="1"/>
  <c r="M993" i="1"/>
  <c r="M991" i="1"/>
  <c r="M992" i="1"/>
  <c r="M1026" i="1"/>
  <c r="M1021" i="1"/>
  <c r="M1024" i="1"/>
  <c r="M1023" i="1"/>
  <c r="M1025" i="1"/>
  <c r="M1058" i="1"/>
  <c r="M1053" i="1"/>
  <c r="M1055" i="1"/>
  <c r="M1056" i="1"/>
  <c r="M1057" i="1"/>
  <c r="M1090" i="1"/>
  <c r="M1085" i="1"/>
  <c r="M1088" i="1"/>
  <c r="M1087" i="1"/>
  <c r="M1089" i="1"/>
  <c r="M1122" i="1"/>
  <c r="M1117" i="1"/>
  <c r="M1119" i="1"/>
  <c r="M1120" i="1"/>
  <c r="M1121" i="1"/>
  <c r="M1154" i="1"/>
  <c r="M1149" i="1"/>
  <c r="M1152" i="1"/>
  <c r="M1151" i="1"/>
  <c r="M1153" i="1"/>
  <c r="M1186" i="1"/>
  <c r="M1181" i="1"/>
  <c r="M1183" i="1"/>
  <c r="M1184" i="1"/>
  <c r="M1185" i="1"/>
  <c r="M1218" i="1"/>
  <c r="M1213" i="1"/>
  <c r="M1216" i="1"/>
  <c r="M1215" i="1"/>
  <c r="M1217" i="1"/>
  <c r="M1250" i="1"/>
  <c r="M1245" i="1"/>
  <c r="M1247" i="1"/>
  <c r="M1248" i="1"/>
  <c r="M1249" i="1"/>
  <c r="M1282" i="1"/>
  <c r="M1279" i="1"/>
  <c r="M1277" i="1"/>
  <c r="M1275" i="1"/>
  <c r="M1280" i="1"/>
  <c r="M1281" i="1"/>
  <c r="M1314" i="1"/>
  <c r="M1312" i="1"/>
  <c r="M1311" i="1"/>
  <c r="M1309" i="1"/>
  <c r="M1313" i="1"/>
  <c r="M1346" i="1"/>
  <c r="M1341" i="1"/>
  <c r="M1345" i="1"/>
  <c r="M1378" i="1"/>
  <c r="M1376" i="1"/>
  <c r="M1372" i="1"/>
  <c r="M1375" i="1"/>
  <c r="M1373" i="1"/>
  <c r="M1366" i="1"/>
  <c r="M1377" i="1"/>
  <c r="M1410" i="1"/>
  <c r="M1405" i="1"/>
  <c r="M1407" i="1"/>
  <c r="M1409" i="1"/>
  <c r="M1442" i="1"/>
  <c r="M1440" i="1"/>
  <c r="M1439" i="1"/>
  <c r="M1437" i="1"/>
  <c r="M1430" i="1"/>
  <c r="M1441" i="1"/>
  <c r="M1474" i="1"/>
  <c r="M1469" i="1"/>
  <c r="M1473" i="1"/>
  <c r="M1506" i="1"/>
  <c r="M1504" i="1"/>
  <c r="M1503" i="1"/>
  <c r="M1501" i="1"/>
  <c r="M1505" i="1"/>
  <c r="M1538" i="1"/>
  <c r="M1533" i="1"/>
  <c r="M1537" i="1"/>
  <c r="M1570" i="1"/>
  <c r="M1568" i="1"/>
  <c r="M1567" i="1"/>
  <c r="M1565" i="1"/>
  <c r="M1569" i="1"/>
  <c r="M1602" i="1"/>
  <c r="M1597" i="1"/>
  <c r="M1601" i="1"/>
  <c r="M1634" i="1"/>
  <c r="M1632" i="1"/>
  <c r="M1631" i="1"/>
  <c r="M1629" i="1"/>
  <c r="M1633" i="1"/>
  <c r="M1666" i="1"/>
  <c r="M1661" i="1"/>
  <c r="M1665" i="1"/>
  <c r="M1698" i="1"/>
  <c r="M1695" i="1"/>
  <c r="M1693" i="1"/>
  <c r="M1696" i="1"/>
  <c r="M1697" i="1"/>
  <c r="M1730" i="1"/>
  <c r="M1724" i="1"/>
  <c r="M1725" i="1"/>
  <c r="M1728" i="1"/>
  <c r="M1729" i="1"/>
  <c r="M1762" i="1"/>
  <c r="M1760" i="1"/>
  <c r="M1759" i="1"/>
  <c r="M1757" i="1"/>
  <c r="M1761" i="1"/>
  <c r="M1794" i="1"/>
  <c r="M1788" i="1"/>
  <c r="M1789" i="1"/>
  <c r="M1792" i="1"/>
  <c r="M1793" i="1"/>
  <c r="M1826" i="1"/>
  <c r="M1823" i="1"/>
  <c r="M1821" i="1"/>
  <c r="M1824" i="1"/>
  <c r="M1825" i="1"/>
  <c r="M1858" i="1"/>
  <c r="M1852" i="1"/>
  <c r="M1853" i="1"/>
  <c r="M1856" i="1"/>
  <c r="M1857" i="1"/>
  <c r="M1890" i="1"/>
  <c r="M1888" i="1"/>
  <c r="M1887" i="1"/>
  <c r="M1885" i="1"/>
  <c r="M1889" i="1"/>
  <c r="M1922" i="1"/>
  <c r="M1916" i="1"/>
  <c r="M1917" i="1"/>
  <c r="M1910" i="1"/>
  <c r="M1920" i="1"/>
  <c r="M1921" i="1"/>
  <c r="M1954" i="1"/>
  <c r="M1952" i="1"/>
  <c r="M1951" i="1"/>
  <c r="M1949" i="1"/>
  <c r="M1953" i="1"/>
  <c r="M1986" i="1"/>
  <c r="M1980" i="1"/>
  <c r="M1981" i="1"/>
  <c r="M1974" i="1"/>
  <c r="M1984" i="1"/>
  <c r="M1985" i="1"/>
  <c r="M2018" i="1"/>
  <c r="M2015" i="1"/>
  <c r="M2011" i="1"/>
  <c r="M2013" i="1"/>
  <c r="M2016" i="1"/>
  <c r="M2017" i="1"/>
  <c r="M2050" i="1"/>
  <c r="M2044" i="1"/>
  <c r="M2045" i="1"/>
  <c r="M2048" i="1"/>
  <c r="M2049" i="1"/>
  <c r="M2082" i="1"/>
  <c r="M2079" i="1"/>
  <c r="M2075" i="1"/>
  <c r="M2077" i="1"/>
  <c r="M2080" i="1"/>
  <c r="M2081" i="1"/>
  <c r="M2114" i="1"/>
  <c r="M2108" i="1"/>
  <c r="M2109" i="1"/>
  <c r="M2112" i="1"/>
  <c r="M2113" i="1"/>
  <c r="M2146" i="1"/>
  <c r="M2143" i="1"/>
  <c r="M2139" i="1"/>
  <c r="M2141" i="1"/>
  <c r="M2144" i="1"/>
  <c r="M2145" i="1"/>
  <c r="M2178" i="1"/>
  <c r="M2172" i="1"/>
  <c r="M2173" i="1"/>
  <c r="M2176" i="1"/>
  <c r="M2177" i="1"/>
  <c r="M2210" i="1"/>
  <c r="M2207" i="1"/>
  <c r="M2203" i="1"/>
  <c r="M2205" i="1"/>
  <c r="M2208" i="1"/>
  <c r="M2209" i="1"/>
  <c r="M2242" i="1"/>
  <c r="M2237" i="1"/>
  <c r="M2241" i="1"/>
  <c r="M2274" i="1"/>
  <c r="M2271" i="1"/>
  <c r="M2272" i="1"/>
  <c r="M2267" i="1"/>
  <c r="M2269" i="1"/>
  <c r="M2273" i="1"/>
  <c r="M2306" i="1"/>
  <c r="M2301" i="1"/>
  <c r="M2305" i="1"/>
  <c r="M2338" i="1"/>
  <c r="M2336" i="1"/>
  <c r="M2335" i="1"/>
  <c r="M2333" i="1"/>
  <c r="M2337" i="1"/>
  <c r="M2370" i="1"/>
  <c r="M2365" i="1"/>
  <c r="M2369" i="1"/>
  <c r="M2402" i="1"/>
  <c r="M2399" i="1"/>
  <c r="M2400" i="1"/>
  <c r="M2395" i="1"/>
  <c r="M2397" i="1"/>
  <c r="M2390" i="1"/>
  <c r="M2401" i="1"/>
  <c r="M2434" i="1"/>
  <c r="M2429" i="1"/>
  <c r="M2433" i="1"/>
  <c r="M2466" i="1"/>
  <c r="M2464" i="1"/>
  <c r="M2463" i="1"/>
  <c r="M2461" i="1"/>
  <c r="M2465" i="1"/>
  <c r="M2498" i="1"/>
  <c r="M2492" i="1"/>
  <c r="M2496" i="1"/>
  <c r="M2493" i="1"/>
  <c r="M2486" i="1"/>
  <c r="M2488" i="1"/>
  <c r="M2497" i="1"/>
  <c r="M2522" i="1"/>
  <c r="M2521" i="1"/>
  <c r="M2519" i="1"/>
  <c r="M2520" i="1"/>
  <c r="M2517" i="1"/>
  <c r="M2542" i="1"/>
  <c r="M2539" i="1"/>
  <c r="M2540" i="1"/>
  <c r="M2541" i="1"/>
  <c r="M2562" i="1"/>
  <c r="M2560" i="1"/>
  <c r="M2561" i="1"/>
  <c r="M2550" i="1"/>
  <c r="M2552" i="1"/>
  <c r="M2549" i="1"/>
  <c r="M2586" i="1"/>
  <c r="M2579" i="1"/>
  <c r="M2583" i="1"/>
  <c r="M2585" i="1"/>
  <c r="M2606" i="1"/>
  <c r="M2604" i="1"/>
  <c r="M2605" i="1"/>
  <c r="M2596" i="1"/>
  <c r="M2603" i="1"/>
  <c r="M2626" i="1"/>
  <c r="M2623" i="1"/>
  <c r="M2625" i="1"/>
  <c r="M2624" i="1"/>
  <c r="M2617" i="1"/>
  <c r="M2654" i="1"/>
  <c r="M2651" i="1"/>
  <c r="M2652" i="1"/>
  <c r="M2653" i="1"/>
  <c r="M2643" i="1"/>
  <c r="M2644" i="1"/>
  <c r="M2649" i="1"/>
  <c r="M2686" i="1"/>
  <c r="M2684" i="1"/>
  <c r="M2683" i="1"/>
  <c r="M2685" i="1"/>
  <c r="M31" i="1"/>
  <c r="M55" i="1"/>
  <c r="M75" i="1"/>
  <c r="M73" i="1"/>
  <c r="M95" i="1"/>
  <c r="M119" i="1"/>
  <c r="M101" i="1"/>
  <c r="M229" i="1"/>
  <c r="M357" i="1"/>
  <c r="M489" i="1"/>
  <c r="M633" i="1"/>
  <c r="M669" i="1"/>
  <c r="M2613" i="1"/>
  <c r="M2681" i="1"/>
  <c r="M663" i="1"/>
  <c r="M1599" i="1"/>
  <c r="M1791" i="1"/>
  <c r="M2043" i="1"/>
  <c r="M2299" i="1"/>
  <c r="M28" i="1"/>
  <c r="M260" i="1"/>
  <c r="M496" i="1"/>
  <c r="M760" i="1"/>
  <c r="M1016" i="1"/>
  <c r="M1272" i="1"/>
  <c r="M1536" i="1"/>
  <c r="M2304" i="1"/>
  <c r="M1756" i="1"/>
  <c r="M1884" i="1"/>
  <c r="M1948" i="1"/>
  <c r="M1403" i="1"/>
  <c r="M2047" i="1"/>
  <c r="M2239" i="1"/>
  <c r="M2491" i="1"/>
  <c r="M172" i="1"/>
  <c r="M2580" i="1"/>
  <c r="M477" i="1"/>
  <c r="M576" i="1"/>
  <c r="M1468" i="1"/>
  <c r="M1660" i="1"/>
  <c r="M2168" i="1"/>
  <c r="M419" i="1"/>
  <c r="M1814" i="1"/>
  <c r="M2422" i="1"/>
  <c r="M10" i="1"/>
  <c r="M30" i="1"/>
  <c r="M29" i="1"/>
  <c r="M46" i="1"/>
  <c r="M45" i="1"/>
  <c r="M44" i="1"/>
  <c r="M62" i="1"/>
  <c r="M60" i="1"/>
  <c r="M61" i="1"/>
  <c r="M78" i="1"/>
  <c r="M77" i="1"/>
  <c r="M94" i="1"/>
  <c r="M92" i="1"/>
  <c r="M93" i="1"/>
  <c r="M110" i="1"/>
  <c r="M109" i="1"/>
  <c r="M126" i="1"/>
  <c r="M124" i="1"/>
  <c r="M125" i="1"/>
  <c r="M142" i="1"/>
  <c r="M141" i="1"/>
  <c r="M158" i="1"/>
  <c r="M156" i="1"/>
  <c r="M157" i="1"/>
  <c r="M174" i="1"/>
  <c r="M173" i="1"/>
  <c r="M190" i="1"/>
  <c r="M189" i="1"/>
  <c r="M188" i="1"/>
  <c r="M206" i="1"/>
  <c r="M205" i="1"/>
  <c r="M222" i="1"/>
  <c r="M221" i="1"/>
  <c r="M220" i="1"/>
  <c r="M238" i="1"/>
  <c r="M237" i="1"/>
  <c r="M254" i="1"/>
  <c r="M253" i="1"/>
  <c r="M252" i="1"/>
  <c r="M270" i="1"/>
  <c r="M269" i="1"/>
  <c r="M286" i="1"/>
  <c r="M285" i="1"/>
  <c r="M284" i="1"/>
  <c r="M302" i="1"/>
  <c r="M301" i="1"/>
  <c r="M318" i="1"/>
  <c r="M317" i="1"/>
  <c r="M316" i="1"/>
  <c r="M334" i="1"/>
  <c r="M333" i="1"/>
  <c r="M350" i="1"/>
  <c r="M349" i="1"/>
  <c r="M348" i="1"/>
  <c r="M366" i="1"/>
  <c r="M365" i="1"/>
  <c r="M382" i="1"/>
  <c r="M381" i="1"/>
  <c r="M380" i="1"/>
  <c r="M398" i="1"/>
  <c r="M397" i="1"/>
  <c r="M414" i="1"/>
  <c r="M413" i="1"/>
  <c r="M412" i="1"/>
  <c r="M430" i="1"/>
  <c r="M429" i="1"/>
  <c r="M446" i="1"/>
  <c r="M445" i="1"/>
  <c r="M462" i="1"/>
  <c r="M460" i="1"/>
  <c r="M461" i="1"/>
  <c r="M478" i="1"/>
  <c r="M494" i="1"/>
  <c r="M492" i="1"/>
  <c r="M510" i="1"/>
  <c r="M526" i="1"/>
  <c r="M524" i="1"/>
  <c r="M542" i="1"/>
  <c r="M558" i="1"/>
  <c r="M556" i="1"/>
  <c r="M557" i="1"/>
  <c r="M574" i="1"/>
  <c r="M573" i="1"/>
  <c r="M590" i="1"/>
  <c r="M589" i="1"/>
  <c r="M588" i="1"/>
  <c r="M606" i="1"/>
  <c r="M605" i="1"/>
  <c r="M622" i="1"/>
  <c r="M620" i="1"/>
  <c r="M638" i="1"/>
  <c r="M637" i="1"/>
  <c r="M654" i="1"/>
  <c r="M670" i="1"/>
  <c r="M668" i="1"/>
  <c r="M686" i="1"/>
  <c r="M685" i="1"/>
  <c r="M702" i="1"/>
  <c r="M700" i="1"/>
  <c r="M730" i="1"/>
  <c r="M724" i="1"/>
  <c r="M723" i="1"/>
  <c r="M726" i="1"/>
  <c r="M727" i="1"/>
  <c r="M762" i="1"/>
  <c r="M758" i="1"/>
  <c r="M756" i="1"/>
  <c r="M755" i="1"/>
  <c r="M759" i="1"/>
  <c r="M794" i="1"/>
  <c r="M788" i="1"/>
  <c r="M787" i="1"/>
  <c r="M791" i="1"/>
  <c r="M826" i="1"/>
  <c r="M820" i="1"/>
  <c r="M819" i="1"/>
  <c r="M822" i="1"/>
  <c r="M823" i="1"/>
  <c r="M858" i="1"/>
  <c r="M852" i="1"/>
  <c r="M851" i="1"/>
  <c r="M855" i="1"/>
  <c r="M890" i="1"/>
  <c r="M884" i="1"/>
  <c r="M883" i="1"/>
  <c r="M887" i="1"/>
  <c r="M922" i="1"/>
  <c r="M918" i="1"/>
  <c r="M916" i="1"/>
  <c r="M915" i="1"/>
  <c r="M919" i="1"/>
  <c r="M954" i="1"/>
  <c r="M952" i="1"/>
  <c r="M947" i="1"/>
  <c r="M951" i="1"/>
  <c r="M986" i="1"/>
  <c r="M980" i="1"/>
  <c r="M979" i="1"/>
  <c r="M982" i="1"/>
  <c r="M983" i="1"/>
  <c r="M1018" i="1"/>
  <c r="M1014" i="1"/>
  <c r="M1012" i="1"/>
  <c r="M1011" i="1"/>
  <c r="M1013" i="1"/>
  <c r="M1015" i="1"/>
  <c r="M1017" i="1"/>
  <c r="M1050" i="1"/>
  <c r="M1044" i="1"/>
  <c r="M1043" i="1"/>
  <c r="M1045" i="1"/>
  <c r="M1047" i="1"/>
  <c r="M1049" i="1"/>
  <c r="M1082" i="1"/>
  <c r="M1076" i="1"/>
  <c r="M1075" i="1"/>
  <c r="M1077" i="1"/>
  <c r="M1078" i="1"/>
  <c r="M1079" i="1"/>
  <c r="M1081" i="1"/>
  <c r="M1114" i="1"/>
  <c r="M1108" i="1"/>
  <c r="M1107" i="1"/>
  <c r="M1109" i="1"/>
  <c r="M1111" i="1"/>
  <c r="M1113" i="1"/>
  <c r="M1146" i="1"/>
  <c r="M1140" i="1"/>
  <c r="M1139" i="1"/>
  <c r="M1141" i="1"/>
  <c r="M1143" i="1"/>
  <c r="M1145" i="1"/>
  <c r="M1178" i="1"/>
  <c r="M1174" i="1"/>
  <c r="M1172" i="1"/>
  <c r="M1171" i="1"/>
  <c r="M1173" i="1"/>
  <c r="M1175" i="1"/>
  <c r="M1177" i="1"/>
  <c r="M1210" i="1"/>
  <c r="M1204" i="1"/>
  <c r="M1203" i="1"/>
  <c r="M1205" i="1"/>
  <c r="M1207" i="1"/>
  <c r="M1209" i="1"/>
  <c r="M1242" i="1"/>
  <c r="M1236" i="1"/>
  <c r="M1235" i="1"/>
  <c r="M1237" i="1"/>
  <c r="M1238" i="1"/>
  <c r="M1239" i="1"/>
  <c r="M1241" i="1"/>
  <c r="M1274" i="1"/>
  <c r="M1270" i="1"/>
  <c r="M1268" i="1"/>
  <c r="M1267" i="1"/>
  <c r="M1269" i="1"/>
  <c r="M1271" i="1"/>
  <c r="M1273" i="1"/>
  <c r="M1306" i="1"/>
  <c r="M1300" i="1"/>
  <c r="M1299" i="1"/>
  <c r="M1301" i="1"/>
  <c r="M1302" i="1"/>
  <c r="M1305" i="1"/>
  <c r="M1338" i="1"/>
  <c r="M1333" i="1"/>
  <c r="M1336" i="1"/>
  <c r="M1331" i="1"/>
  <c r="M1332" i="1"/>
  <c r="M1335" i="1"/>
  <c r="M1337" i="1"/>
  <c r="M1370" i="1"/>
  <c r="M1365" i="1"/>
  <c r="M1368" i="1"/>
  <c r="M1363" i="1"/>
  <c r="M1364" i="1"/>
  <c r="M1367" i="1"/>
  <c r="M1369" i="1"/>
  <c r="M1402" i="1"/>
  <c r="M1397" i="1"/>
  <c r="M1400" i="1"/>
  <c r="M1395" i="1"/>
  <c r="M1396" i="1"/>
  <c r="M1399" i="1"/>
  <c r="M1401" i="1"/>
  <c r="M1434" i="1"/>
  <c r="M1427" i="1"/>
  <c r="M1429" i="1"/>
  <c r="M1428" i="1"/>
  <c r="M1432" i="1"/>
  <c r="M1433" i="1"/>
  <c r="M1466" i="1"/>
  <c r="M1462" i="1"/>
  <c r="M1461" i="1"/>
  <c r="M1460" i="1"/>
  <c r="M1459" i="1"/>
  <c r="M1464" i="1"/>
  <c r="M1463" i="1"/>
  <c r="M1465" i="1"/>
  <c r="M1498" i="1"/>
  <c r="M1493" i="1"/>
  <c r="M1494" i="1"/>
  <c r="M1492" i="1"/>
  <c r="M1491" i="1"/>
  <c r="M1496" i="1"/>
  <c r="M1495" i="1"/>
  <c r="M1497" i="1"/>
  <c r="M1530" i="1"/>
  <c r="M1526" i="1"/>
  <c r="M1525" i="1"/>
  <c r="M1524" i="1"/>
  <c r="M1523" i="1"/>
  <c r="M1528" i="1"/>
  <c r="M1527" i="1"/>
  <c r="M1529" i="1"/>
  <c r="M1562" i="1"/>
  <c r="M1557" i="1"/>
  <c r="M1556" i="1"/>
  <c r="M1555" i="1"/>
  <c r="M1560" i="1"/>
  <c r="M1559" i="1"/>
  <c r="M1561" i="1"/>
  <c r="M1594" i="1"/>
  <c r="M1589" i="1"/>
  <c r="M1590" i="1"/>
  <c r="M1588" i="1"/>
  <c r="M1587" i="1"/>
  <c r="M1592" i="1"/>
  <c r="M1591" i="1"/>
  <c r="M1593" i="1"/>
  <c r="M1626" i="1"/>
  <c r="M1621" i="1"/>
  <c r="M1620" i="1"/>
  <c r="M1619" i="1"/>
  <c r="M1624" i="1"/>
  <c r="M1623" i="1"/>
  <c r="M1625" i="1"/>
  <c r="M1658" i="1"/>
  <c r="M1653" i="1"/>
  <c r="M1652" i="1"/>
  <c r="M1651" i="1"/>
  <c r="M1656" i="1"/>
  <c r="M1655" i="1"/>
  <c r="M1657" i="1"/>
  <c r="M1690" i="1"/>
  <c r="M1686" i="1"/>
  <c r="M1684" i="1"/>
  <c r="M1685" i="1"/>
  <c r="M1683" i="1"/>
  <c r="M1687" i="1"/>
  <c r="M1689" i="1"/>
  <c r="M1722" i="1"/>
  <c r="M1716" i="1"/>
  <c r="M1717" i="1"/>
  <c r="M1715" i="1"/>
  <c r="M1719" i="1"/>
  <c r="M1721" i="1"/>
  <c r="M1754" i="1"/>
  <c r="M1752" i="1"/>
  <c r="M1749" i="1"/>
  <c r="M1750" i="1"/>
  <c r="M1747" i="1"/>
  <c r="M1751" i="1"/>
  <c r="M1753" i="1"/>
  <c r="M1786" i="1"/>
  <c r="M1782" i="1"/>
  <c r="M1780" i="1"/>
  <c r="M1781" i="1"/>
  <c r="M1779" i="1"/>
  <c r="M1783" i="1"/>
  <c r="M1785" i="1"/>
  <c r="M1818" i="1"/>
  <c r="M1812" i="1"/>
  <c r="M1813" i="1"/>
  <c r="M1811" i="1"/>
  <c r="M1815" i="1"/>
  <c r="M1817" i="1"/>
  <c r="M1850" i="1"/>
  <c r="M1844" i="1"/>
  <c r="M1845" i="1"/>
  <c r="M1846" i="1"/>
  <c r="M1847" i="1"/>
  <c r="M1843" i="1"/>
  <c r="M1849" i="1"/>
  <c r="M1882" i="1"/>
  <c r="M1880" i="1"/>
  <c r="M1877" i="1"/>
  <c r="M1875" i="1"/>
  <c r="M1879" i="1"/>
  <c r="M1881" i="1"/>
  <c r="M1914" i="1"/>
  <c r="M1912" i="1"/>
  <c r="M1909" i="1"/>
  <c r="M1911" i="1"/>
  <c r="M1907" i="1"/>
  <c r="M1913" i="1"/>
  <c r="M1946" i="1"/>
  <c r="M1942" i="1"/>
  <c r="M1944" i="1"/>
  <c r="M1941" i="1"/>
  <c r="M1939" i="1"/>
  <c r="M1943" i="1"/>
  <c r="M1945" i="1"/>
  <c r="M1978" i="1"/>
  <c r="M1972" i="1"/>
  <c r="M1973" i="1"/>
  <c r="M1975" i="1"/>
  <c r="M1971" i="1"/>
  <c r="M1977" i="1"/>
  <c r="M2010" i="1"/>
  <c r="M2006" i="1"/>
  <c r="M2004" i="1"/>
  <c r="M2005" i="1"/>
  <c r="M2007" i="1"/>
  <c r="M2003" i="1"/>
  <c r="M2009" i="1"/>
  <c r="M2042" i="1"/>
  <c r="M2036" i="1"/>
  <c r="M2037" i="1"/>
  <c r="M2038" i="1"/>
  <c r="M2039" i="1"/>
  <c r="M2035" i="1"/>
  <c r="M2041" i="1"/>
  <c r="M2074" i="1"/>
  <c r="M2068" i="1"/>
  <c r="M2069" i="1"/>
  <c r="M2070" i="1"/>
  <c r="M2071" i="1"/>
  <c r="M2067" i="1"/>
  <c r="M2073" i="1"/>
  <c r="M2106" i="1"/>
  <c r="M2100" i="1"/>
  <c r="M2101" i="1"/>
  <c r="M2099" i="1"/>
  <c r="M2103" i="1"/>
  <c r="M2105" i="1"/>
  <c r="M2138" i="1"/>
  <c r="M2132" i="1"/>
  <c r="M2133" i="1"/>
  <c r="M2135" i="1"/>
  <c r="M2131" i="1"/>
  <c r="M2137" i="1"/>
  <c r="M2170" i="1"/>
  <c r="M2164" i="1"/>
  <c r="M2165" i="1"/>
  <c r="M2167" i="1"/>
  <c r="M2163" i="1"/>
  <c r="M2169" i="1"/>
  <c r="M2202" i="1"/>
  <c r="M2196" i="1"/>
  <c r="M2197" i="1"/>
  <c r="M2199" i="1"/>
  <c r="M2195" i="1"/>
  <c r="M2201" i="1"/>
  <c r="M2234" i="1"/>
  <c r="M2230" i="1"/>
  <c r="M2229" i="1"/>
  <c r="M2228" i="1"/>
  <c r="M2231" i="1"/>
  <c r="M2232" i="1"/>
  <c r="M2227" i="1"/>
  <c r="M2233" i="1"/>
  <c r="M2266" i="1"/>
  <c r="M2262" i="1"/>
  <c r="M2261" i="1"/>
  <c r="M2260" i="1"/>
  <c r="M2263" i="1"/>
  <c r="M2264" i="1"/>
  <c r="M2259" i="1"/>
  <c r="M2265" i="1"/>
  <c r="M2298" i="1"/>
  <c r="M2293" i="1"/>
  <c r="M2294" i="1"/>
  <c r="M2292" i="1"/>
  <c r="M2295" i="1"/>
  <c r="M2296" i="1"/>
  <c r="M2291" i="1"/>
  <c r="M2297" i="1"/>
  <c r="M2330" i="1"/>
  <c r="M2325" i="1"/>
  <c r="M2326" i="1"/>
  <c r="M2324" i="1"/>
  <c r="M2323" i="1"/>
  <c r="M2328" i="1"/>
  <c r="M2327" i="1"/>
  <c r="M2329" i="1"/>
  <c r="M2362" i="1"/>
  <c r="M2357" i="1"/>
  <c r="M2356" i="1"/>
  <c r="M2355" i="1"/>
  <c r="M2360" i="1"/>
  <c r="M2359" i="1"/>
  <c r="M2361" i="1"/>
  <c r="M2394" i="1"/>
  <c r="M2389" i="1"/>
  <c r="M2388" i="1"/>
  <c r="M2391" i="1"/>
  <c r="M2392" i="1"/>
  <c r="M2387" i="1"/>
  <c r="M2393" i="1"/>
  <c r="M2426" i="1"/>
  <c r="M2421" i="1"/>
  <c r="M2420" i="1"/>
  <c r="M2423" i="1"/>
  <c r="M2424" i="1"/>
  <c r="M2419" i="1"/>
  <c r="M2425" i="1"/>
  <c r="M2458" i="1"/>
  <c r="M2454" i="1"/>
  <c r="M2453" i="1"/>
  <c r="M2452" i="1"/>
  <c r="M2455" i="1"/>
  <c r="M2456" i="1"/>
  <c r="M2451" i="1"/>
  <c r="M2457" i="1"/>
  <c r="M2490" i="1"/>
  <c r="M2485" i="1"/>
  <c r="M2483" i="1"/>
  <c r="M2487" i="1"/>
  <c r="M2489" i="1"/>
  <c r="M2514" i="1"/>
  <c r="M2513" i="1"/>
  <c r="M2511" i="1"/>
  <c r="M2512" i="1"/>
  <c r="M2538" i="1"/>
  <c r="M2537" i="1"/>
  <c r="M2534" i="1"/>
  <c r="M2558" i="1"/>
  <c r="M2556" i="1"/>
  <c r="M2555" i="1"/>
  <c r="M2557" i="1"/>
  <c r="M2578" i="1"/>
  <c r="M2575" i="1"/>
  <c r="M2577" i="1"/>
  <c r="M2576" i="1"/>
  <c r="M2602" i="1"/>
  <c r="M2598" i="1"/>
  <c r="M2600" i="1"/>
  <c r="M2622" i="1"/>
  <c r="M2620" i="1"/>
  <c r="M2621" i="1"/>
  <c r="M2650" i="1"/>
  <c r="M2640" i="1"/>
  <c r="M2647" i="1"/>
  <c r="M2642" i="1"/>
  <c r="M2648" i="1"/>
  <c r="M2641" i="1"/>
  <c r="M2682" i="1"/>
  <c r="M2672" i="1"/>
  <c r="M2673" i="1"/>
  <c r="M2678" i="1"/>
  <c r="M2680" i="1"/>
  <c r="M2677" i="1"/>
  <c r="M27" i="1"/>
  <c r="M47" i="1"/>
  <c r="M71" i="1"/>
  <c r="M91" i="1"/>
  <c r="M111" i="1"/>
  <c r="M217" i="1"/>
  <c r="M281" i="1"/>
  <c r="M345" i="1"/>
  <c r="M409" i="1"/>
  <c r="M473" i="1"/>
  <c r="M621" i="1"/>
  <c r="M729" i="1"/>
  <c r="M761" i="1"/>
  <c r="M793" i="1"/>
  <c r="M825" i="1"/>
  <c r="M857" i="1"/>
  <c r="M889" i="1"/>
  <c r="M921" i="1"/>
  <c r="M953" i="1"/>
  <c r="M985" i="1"/>
  <c r="M541" i="1"/>
  <c r="M2533" i="1"/>
  <c r="M2565" i="1"/>
  <c r="M2601" i="1"/>
  <c r="M2669" i="1"/>
  <c r="M2717" i="1"/>
  <c r="M2781" i="1"/>
  <c r="M2845" i="1"/>
  <c r="M587" i="1"/>
  <c r="M619" i="1"/>
  <c r="M651" i="1"/>
  <c r="M683" i="1"/>
  <c r="M719" i="1"/>
  <c r="M751" i="1"/>
  <c r="M783" i="1"/>
  <c r="M815" i="1"/>
  <c r="M847" i="1"/>
  <c r="M879" i="1"/>
  <c r="M911" i="1"/>
  <c r="M943" i="1"/>
  <c r="M975" i="1"/>
  <c r="M1007" i="1"/>
  <c r="M1039" i="1"/>
  <c r="M1071" i="1"/>
  <c r="M1103" i="1"/>
  <c r="M1135" i="1"/>
  <c r="M1167" i="1"/>
  <c r="M1199" i="1"/>
  <c r="M1231" i="1"/>
  <c r="M1263" i="1"/>
  <c r="M1319" i="1"/>
  <c r="M1383" i="1"/>
  <c r="M1447" i="1"/>
  <c r="M1511" i="1"/>
  <c r="M1575" i="1"/>
  <c r="M2535" i="1"/>
  <c r="M2675" i="1"/>
  <c r="M236" i="1"/>
  <c r="M300" i="1"/>
  <c r="M364" i="1"/>
  <c r="M428" i="1"/>
  <c r="M540" i="1"/>
  <c r="M604" i="1"/>
  <c r="M1316" i="1"/>
  <c r="M1380" i="1"/>
  <c r="M1448" i="1"/>
  <c r="M1512" i="1"/>
  <c r="M1576" i="1"/>
  <c r="M1776" i="1"/>
  <c r="M1904" i="1"/>
  <c r="M2504" i="1"/>
  <c r="M2536" i="1"/>
  <c r="M2568" i="1"/>
  <c r="M2612" i="1"/>
  <c r="M2676" i="1"/>
  <c r="M1315" i="1"/>
  <c r="M1379" i="1"/>
  <c r="M1443" i="1"/>
  <c r="M1507" i="1"/>
  <c r="M1571" i="1"/>
  <c r="M2531" i="1"/>
  <c r="M2599" i="1"/>
  <c r="M2679" i="1"/>
  <c r="M2696" i="1"/>
  <c r="M2756" i="1"/>
  <c r="M2824" i="1"/>
  <c r="M2888" i="1"/>
  <c r="M846" i="1"/>
  <c r="M1102" i="1"/>
  <c r="M1358" i="1"/>
  <c r="M1614" i="1"/>
  <c r="M1870" i="1"/>
  <c r="M2126" i="1"/>
  <c r="M2382" i="1"/>
  <c r="M684" i="1"/>
  <c r="M816" i="1"/>
  <c r="M1110" i="1"/>
  <c r="M1622" i="1"/>
  <c r="M2166" i="1"/>
  <c r="M1206" i="1"/>
  <c r="M1718" i="1"/>
  <c r="M2198" i="1"/>
  <c r="M22" i="1"/>
  <c r="M20" i="1"/>
  <c r="M38" i="1"/>
  <c r="M35" i="1"/>
  <c r="M54" i="1"/>
  <c r="M70" i="1"/>
  <c r="M68" i="1"/>
  <c r="M86" i="1"/>
  <c r="M102" i="1"/>
  <c r="M100" i="1"/>
  <c r="M118" i="1"/>
  <c r="M134" i="1"/>
  <c r="M132" i="1"/>
  <c r="M150" i="1"/>
  <c r="M166" i="1"/>
  <c r="M164" i="1"/>
  <c r="M182" i="1"/>
  <c r="M180" i="1"/>
  <c r="M198" i="1"/>
  <c r="M214" i="1"/>
  <c r="M212" i="1"/>
  <c r="M230" i="1"/>
  <c r="M246" i="1"/>
  <c r="M244" i="1"/>
  <c r="M262" i="1"/>
  <c r="M278" i="1"/>
  <c r="M276" i="1"/>
  <c r="M294" i="1"/>
  <c r="M291" i="1"/>
  <c r="M310" i="1"/>
  <c r="M308" i="1"/>
  <c r="M326" i="1"/>
  <c r="M342" i="1"/>
  <c r="M340" i="1"/>
  <c r="M358" i="1"/>
  <c r="M355" i="1"/>
  <c r="M374" i="1"/>
  <c r="M372" i="1"/>
  <c r="M390" i="1"/>
  <c r="M406" i="1"/>
  <c r="M404" i="1"/>
  <c r="M422" i="1"/>
  <c r="M438" i="1"/>
  <c r="M436" i="1"/>
  <c r="M454" i="1"/>
  <c r="M470" i="1"/>
  <c r="M468" i="1"/>
  <c r="M486" i="1"/>
  <c r="M485" i="1"/>
  <c r="M502" i="1"/>
  <c r="M500" i="1"/>
  <c r="M501" i="1"/>
  <c r="M518" i="1"/>
  <c r="M517" i="1"/>
  <c r="M534" i="1"/>
  <c r="M533" i="1"/>
  <c r="M550" i="1"/>
  <c r="M548" i="1"/>
  <c r="M566" i="1"/>
  <c r="M582" i="1"/>
  <c r="M580" i="1"/>
  <c r="M579" i="1"/>
  <c r="M598" i="1"/>
  <c r="M595" i="1"/>
  <c r="M614" i="1"/>
  <c r="M612" i="1"/>
  <c r="M611" i="1"/>
  <c r="M613" i="1"/>
  <c r="M630" i="1"/>
  <c r="M627" i="1"/>
  <c r="M629" i="1"/>
  <c r="M646" i="1"/>
  <c r="M644" i="1"/>
  <c r="M645" i="1"/>
  <c r="M643" i="1"/>
  <c r="M662" i="1"/>
  <c r="M660" i="1"/>
  <c r="M661" i="1"/>
  <c r="M659" i="1"/>
  <c r="M678" i="1"/>
  <c r="M675" i="1"/>
  <c r="M694" i="1"/>
  <c r="M691" i="1"/>
  <c r="M692" i="1"/>
  <c r="M714" i="1"/>
  <c r="M712" i="1"/>
  <c r="M711" i="1"/>
  <c r="M746" i="1"/>
  <c r="M744" i="1"/>
  <c r="M739" i="1"/>
  <c r="M743" i="1"/>
  <c r="M778" i="1"/>
  <c r="M776" i="1"/>
  <c r="M775" i="1"/>
  <c r="M810" i="1"/>
  <c r="M804" i="1"/>
  <c r="M803" i="1"/>
  <c r="M807" i="1"/>
  <c r="M842" i="1"/>
  <c r="M840" i="1"/>
  <c r="M839" i="1"/>
  <c r="M874" i="1"/>
  <c r="M872" i="1"/>
  <c r="M867" i="1"/>
  <c r="M871" i="1"/>
  <c r="M906" i="1"/>
  <c r="M904" i="1"/>
  <c r="M903" i="1"/>
  <c r="M938" i="1"/>
  <c r="M936" i="1"/>
  <c r="M931" i="1"/>
  <c r="M935" i="1"/>
  <c r="M970" i="1"/>
  <c r="M967" i="1"/>
  <c r="M1002" i="1"/>
  <c r="M1000" i="1"/>
  <c r="M995" i="1"/>
  <c r="M999" i="1"/>
  <c r="M1034" i="1"/>
  <c r="M1032" i="1"/>
  <c r="M1031" i="1"/>
  <c r="M1033" i="1"/>
  <c r="M1066" i="1"/>
  <c r="M1064" i="1"/>
  <c r="M1059" i="1"/>
  <c r="M1061" i="1"/>
  <c r="M1063" i="1"/>
  <c r="M1065" i="1"/>
  <c r="M1098" i="1"/>
  <c r="M1096" i="1"/>
  <c r="M1095" i="1"/>
  <c r="M1097" i="1"/>
  <c r="M1130" i="1"/>
  <c r="M1128" i="1"/>
  <c r="M1123" i="1"/>
  <c r="M1125" i="1"/>
  <c r="M1127" i="1"/>
  <c r="M1129" i="1"/>
  <c r="M1162" i="1"/>
  <c r="M1160" i="1"/>
  <c r="M1159" i="1"/>
  <c r="M1161" i="1"/>
  <c r="M1194" i="1"/>
  <c r="M1192" i="1"/>
  <c r="M1187" i="1"/>
  <c r="M1189" i="1"/>
  <c r="M1191" i="1"/>
  <c r="M1193" i="1"/>
  <c r="M1226" i="1"/>
  <c r="M1224" i="1"/>
  <c r="M1223" i="1"/>
  <c r="M1225" i="1"/>
  <c r="M1258" i="1"/>
  <c r="M1256" i="1"/>
  <c r="M1251" i="1"/>
  <c r="M1253" i="1"/>
  <c r="M1255" i="1"/>
  <c r="M1257" i="1"/>
  <c r="M1290" i="1"/>
  <c r="M1287" i="1"/>
  <c r="M1288" i="1"/>
  <c r="M1289" i="1"/>
  <c r="M1322" i="1"/>
  <c r="M1317" i="1"/>
  <c r="M1321" i="1"/>
  <c r="M1354" i="1"/>
  <c r="M1353" i="1"/>
  <c r="M1386" i="1"/>
  <c r="M1381" i="1"/>
  <c r="M1385" i="1"/>
  <c r="M1418" i="1"/>
  <c r="M1415" i="1"/>
  <c r="M1417" i="1"/>
  <c r="M1450" i="1"/>
  <c r="M1445" i="1"/>
  <c r="M1449" i="1"/>
  <c r="M1482" i="1"/>
  <c r="M1481" i="1"/>
  <c r="M1514" i="1"/>
  <c r="M1509" i="1"/>
  <c r="M1513" i="1"/>
  <c r="M1546" i="1"/>
  <c r="M1545" i="1"/>
  <c r="M1578" i="1"/>
  <c r="M1573" i="1"/>
  <c r="M1577" i="1"/>
  <c r="M1610" i="1"/>
  <c r="M1609" i="1"/>
  <c r="M565" i="1"/>
  <c r="M677" i="1"/>
  <c r="M713" i="1"/>
  <c r="M745" i="1"/>
  <c r="M777" i="1"/>
  <c r="M809" i="1"/>
  <c r="M841" i="1"/>
  <c r="M873" i="1"/>
  <c r="M905" i="1"/>
  <c r="M937" i="1"/>
  <c r="M969" i="1"/>
  <c r="M1001" i="1"/>
  <c r="M1351" i="1"/>
  <c r="M1479" i="1"/>
  <c r="M1543" i="1"/>
  <c r="M1607" i="1"/>
  <c r="M36" i="1"/>
  <c r="M1348" i="1"/>
  <c r="M1412" i="1"/>
  <c r="M1480" i="1"/>
  <c r="M1544" i="1"/>
  <c r="M1608" i="1"/>
  <c r="M710" i="1"/>
  <c r="M707" i="1"/>
  <c r="M774" i="1"/>
  <c r="M771" i="1"/>
  <c r="M838" i="1"/>
  <c r="M835" i="1"/>
  <c r="M902" i="1"/>
  <c r="M899" i="1"/>
  <c r="M966" i="1"/>
  <c r="M964" i="1"/>
  <c r="M963" i="1"/>
  <c r="M1030" i="1"/>
  <c r="M1027" i="1"/>
  <c r="M1029" i="1"/>
  <c r="M1094" i="1"/>
  <c r="M1091" i="1"/>
  <c r="M1093" i="1"/>
  <c r="M1158" i="1"/>
  <c r="M1155" i="1"/>
  <c r="M1157" i="1"/>
  <c r="M1222" i="1"/>
  <c r="M1219" i="1"/>
  <c r="M1221" i="1"/>
  <c r="M1286" i="1"/>
  <c r="M1285" i="1"/>
  <c r="M1350" i="1"/>
  <c r="M1349" i="1"/>
  <c r="M1414" i="1"/>
  <c r="M1413" i="1"/>
  <c r="M1478" i="1"/>
  <c r="M1477" i="1"/>
  <c r="M1542" i="1"/>
  <c r="M1541" i="1"/>
  <c r="M1606" i="1"/>
  <c r="M1605" i="1"/>
  <c r="M1670" i="1"/>
  <c r="M1669" i="1"/>
  <c r="M1734" i="1"/>
  <c r="M1732" i="1"/>
  <c r="M1733" i="1"/>
  <c r="M1798" i="1"/>
  <c r="M1797" i="1"/>
  <c r="M1862" i="1"/>
  <c r="M1861" i="1"/>
  <c r="M1926" i="1"/>
  <c r="M1925" i="1"/>
  <c r="M1990" i="1"/>
  <c r="M1989" i="1"/>
  <c r="M2054" i="1"/>
  <c r="M2052" i="1"/>
  <c r="M2053" i="1"/>
  <c r="M2118" i="1"/>
  <c r="M2117" i="1"/>
  <c r="M2182" i="1"/>
  <c r="M2181" i="1"/>
  <c r="M2246" i="1"/>
  <c r="M2245" i="1"/>
  <c r="M2310" i="1"/>
  <c r="M2309" i="1"/>
  <c r="M2374" i="1"/>
  <c r="M2373" i="1"/>
  <c r="M2438" i="1"/>
  <c r="M2437" i="1"/>
  <c r="M2502" i="1"/>
  <c r="M2501" i="1"/>
  <c r="M2630" i="1"/>
  <c r="M2628" i="1"/>
  <c r="M2698" i="1"/>
  <c r="M2697" i="1"/>
  <c r="M2693" i="1"/>
  <c r="M2695" i="1"/>
  <c r="M2692" i="1"/>
  <c r="M2691" i="1"/>
  <c r="M2730" i="1"/>
  <c r="M2729" i="1"/>
  <c r="M2725" i="1"/>
  <c r="M2723" i="1"/>
  <c r="M2724" i="1"/>
  <c r="M2727" i="1"/>
  <c r="M2762" i="1"/>
  <c r="M2761" i="1"/>
  <c r="M2751" i="1"/>
  <c r="M2757" i="1"/>
  <c r="M2755" i="1"/>
  <c r="M2760" i="1"/>
  <c r="M2759" i="1"/>
  <c r="M2794" i="1"/>
  <c r="M2793" i="1"/>
  <c r="M2789" i="1"/>
  <c r="M2787" i="1"/>
  <c r="M2792" i="1"/>
  <c r="M2791" i="1"/>
  <c r="M2826" i="1"/>
  <c r="M2825" i="1"/>
  <c r="M2816" i="1"/>
  <c r="M2821" i="1"/>
  <c r="M2823" i="1"/>
  <c r="M2820" i="1"/>
  <c r="M2819" i="1"/>
  <c r="M2858" i="1"/>
  <c r="M2857" i="1"/>
  <c r="M2853" i="1"/>
  <c r="M2855" i="1"/>
  <c r="M2852" i="1"/>
  <c r="M2851" i="1"/>
  <c r="M2890" i="1"/>
  <c r="M2889" i="1"/>
  <c r="M2879" i="1"/>
  <c r="M2885" i="1"/>
  <c r="M2883" i="1"/>
  <c r="M2884" i="1"/>
  <c r="M2887" i="1"/>
  <c r="M83" i="1"/>
  <c r="M135" i="1"/>
  <c r="M151" i="1"/>
  <c r="M171" i="1"/>
  <c r="M187" i="1"/>
  <c r="M203" i="1"/>
  <c r="M219" i="1"/>
  <c r="M239" i="1"/>
  <c r="M255" i="1"/>
  <c r="M271" i="1"/>
  <c r="M287" i="1"/>
  <c r="M307" i="1"/>
  <c r="M323" i="1"/>
  <c r="M339" i="1"/>
  <c r="M359" i="1"/>
  <c r="M375" i="1"/>
  <c r="M391" i="1"/>
  <c r="M407" i="1"/>
  <c r="M427" i="1"/>
  <c r="M443" i="1"/>
  <c r="M459" i="1"/>
  <c r="M475" i="1"/>
  <c r="M491" i="1"/>
  <c r="M507" i="1"/>
  <c r="M523" i="1"/>
  <c r="M539" i="1"/>
  <c r="M555" i="1"/>
  <c r="M1347" i="1"/>
  <c r="M1475" i="1"/>
  <c r="M1539" i="1"/>
  <c r="M1603" i="1"/>
  <c r="M1667" i="1"/>
  <c r="M1731" i="1"/>
  <c r="M1795" i="1"/>
  <c r="M2115" i="1"/>
  <c r="M2499" i="1"/>
  <c r="M116" i="1"/>
  <c r="M184" i="1"/>
  <c r="M2728" i="1"/>
  <c r="M2788" i="1"/>
  <c r="M2856" i="1"/>
  <c r="M2726" i="1"/>
  <c r="M2790" i="1"/>
  <c r="M2854" i="1"/>
  <c r="M452" i="1"/>
  <c r="M516" i="1"/>
  <c r="M1352" i="1"/>
  <c r="M1416" i="1"/>
  <c r="M1476" i="1"/>
  <c r="M1540" i="1"/>
  <c r="M1604" i="1"/>
  <c r="M1668" i="1"/>
  <c r="M2244" i="1"/>
  <c r="M2308" i="1"/>
  <c r="M2372" i="1"/>
  <c r="M2436" i="1"/>
  <c r="M563" i="1"/>
  <c r="M2689" i="1"/>
  <c r="M2753" i="1"/>
  <c r="M2817" i="1"/>
  <c r="M2881" i="1"/>
  <c r="M26" i="1"/>
  <c r="M24" i="1"/>
  <c r="M42" i="1"/>
  <c r="M40" i="1"/>
  <c r="M58" i="1"/>
  <c r="M56" i="1"/>
  <c r="M74" i="1"/>
  <c r="M90" i="1"/>
  <c r="M88" i="1"/>
  <c r="M106" i="1"/>
  <c r="M122" i="1"/>
  <c r="M120" i="1"/>
  <c r="M138" i="1"/>
  <c r="M154" i="1"/>
  <c r="M152" i="1"/>
  <c r="M170" i="1"/>
  <c r="M186" i="1"/>
  <c r="M202" i="1"/>
  <c r="M200" i="1"/>
  <c r="M218" i="1"/>
  <c r="M234" i="1"/>
  <c r="M232" i="1"/>
  <c r="M250" i="1"/>
  <c r="M266" i="1"/>
  <c r="M264" i="1"/>
  <c r="M282" i="1"/>
  <c r="M298" i="1"/>
  <c r="M296" i="1"/>
  <c r="M314" i="1"/>
  <c r="M330" i="1"/>
  <c r="M328" i="1"/>
  <c r="M346" i="1"/>
  <c r="M362" i="1"/>
  <c r="M360" i="1"/>
  <c r="M378" i="1"/>
  <c r="M394" i="1"/>
  <c r="M392" i="1"/>
  <c r="M410" i="1"/>
  <c r="M426" i="1"/>
  <c r="M442" i="1"/>
  <c r="M458" i="1"/>
  <c r="M456" i="1"/>
  <c r="M474" i="1"/>
  <c r="M490" i="1"/>
  <c r="M488" i="1"/>
  <c r="M506" i="1"/>
  <c r="M522" i="1"/>
  <c r="M521" i="1"/>
  <c r="M538" i="1"/>
  <c r="M536" i="1"/>
  <c r="M537" i="1"/>
  <c r="M554" i="1"/>
  <c r="M553" i="1"/>
  <c r="M570" i="1"/>
  <c r="M569" i="1"/>
  <c r="M568" i="1"/>
  <c r="M586" i="1"/>
  <c r="M602" i="1"/>
  <c r="M600" i="1"/>
  <c r="M618" i="1"/>
  <c r="M634" i="1"/>
  <c r="M632" i="1"/>
  <c r="M650" i="1"/>
  <c r="M648" i="1"/>
  <c r="M649" i="1"/>
  <c r="M21" i="1"/>
  <c r="M53" i="1"/>
  <c r="M85" i="1"/>
  <c r="M117" i="1"/>
  <c r="M149" i="1"/>
  <c r="M181" i="1"/>
  <c r="M213" i="1"/>
  <c r="M245" i="1"/>
  <c r="M277" i="1"/>
  <c r="M309" i="1"/>
  <c r="M341" i="1"/>
  <c r="M373" i="1"/>
  <c r="M405" i="1"/>
  <c r="M437" i="1"/>
  <c r="M469" i="1"/>
  <c r="M505" i="1"/>
  <c r="M581" i="1"/>
  <c r="M617" i="1"/>
  <c r="M653" i="1"/>
  <c r="M725" i="1"/>
  <c r="M757" i="1"/>
  <c r="M789" i="1"/>
  <c r="M821" i="1"/>
  <c r="M853" i="1"/>
  <c r="M885" i="1"/>
  <c r="M917" i="1"/>
  <c r="M949" i="1"/>
  <c r="M981" i="1"/>
  <c r="M509" i="1"/>
  <c r="M2529" i="1"/>
  <c r="M2597" i="1"/>
  <c r="M2629" i="1"/>
  <c r="M583" i="1"/>
  <c r="M615" i="1"/>
  <c r="M647" i="1"/>
  <c r="M679" i="1"/>
  <c r="M2527" i="1"/>
  <c r="M2595" i="1"/>
  <c r="M104" i="1"/>
  <c r="M168" i="1"/>
  <c r="M228" i="1"/>
  <c r="M292" i="1"/>
  <c r="M356" i="1"/>
  <c r="M420" i="1"/>
  <c r="M532" i="1"/>
  <c r="M596" i="1"/>
  <c r="M664" i="1"/>
  <c r="M728" i="1"/>
  <c r="M792" i="1"/>
  <c r="M856" i="1"/>
  <c r="M920" i="1"/>
  <c r="M984" i="1"/>
  <c r="M1048" i="1"/>
  <c r="M1112" i="1"/>
  <c r="M1176" i="1"/>
  <c r="M1240" i="1"/>
  <c r="M1304" i="1"/>
  <c r="M2500" i="1"/>
  <c r="M2532" i="1"/>
  <c r="M734" i="1"/>
  <c r="M733" i="1"/>
  <c r="M732" i="1"/>
  <c r="M798" i="1"/>
  <c r="M797" i="1"/>
  <c r="M796" i="1"/>
  <c r="M862" i="1"/>
  <c r="M861" i="1"/>
  <c r="M860" i="1"/>
  <c r="M926" i="1"/>
  <c r="M925" i="1"/>
  <c r="M924" i="1"/>
  <c r="M990" i="1"/>
  <c r="M989" i="1"/>
  <c r="M988" i="1"/>
  <c r="M1054" i="1"/>
  <c r="M1052" i="1"/>
  <c r="M1118" i="1"/>
  <c r="M1116" i="1"/>
  <c r="M1182" i="1"/>
  <c r="M1180" i="1"/>
  <c r="M1246" i="1"/>
  <c r="M1244" i="1"/>
  <c r="M1310" i="1"/>
  <c r="M1308" i="1"/>
  <c r="M1307" i="1"/>
  <c r="M1374" i="1"/>
  <c r="M1438" i="1"/>
  <c r="M1435" i="1"/>
  <c r="M1502" i="1"/>
  <c r="M1566" i="1"/>
  <c r="M1630" i="1"/>
  <c r="M1694" i="1"/>
  <c r="M1692" i="1"/>
  <c r="M1758" i="1"/>
  <c r="M1822" i="1"/>
  <c r="M1820" i="1"/>
  <c r="M1886" i="1"/>
  <c r="M1950" i="1"/>
  <c r="M2014" i="1"/>
  <c r="M2012" i="1"/>
  <c r="M2078" i="1"/>
  <c r="M2076" i="1"/>
  <c r="M2142" i="1"/>
  <c r="M2140" i="1"/>
  <c r="M2206" i="1"/>
  <c r="M2204" i="1"/>
  <c r="M2270" i="1"/>
  <c r="M2334" i="1"/>
  <c r="M2398" i="1"/>
  <c r="M2462" i="1"/>
  <c r="M2518" i="1"/>
  <c r="M2515" i="1"/>
  <c r="M2658" i="1"/>
  <c r="M2655" i="1"/>
  <c r="M2706" i="1"/>
  <c r="M2702" i="1"/>
  <c r="M2704" i="1"/>
  <c r="M2705" i="1"/>
  <c r="M2701" i="1"/>
  <c r="M2738" i="1"/>
  <c r="M2734" i="1"/>
  <c r="M2736" i="1"/>
  <c r="M2737" i="1"/>
  <c r="M2733" i="1"/>
  <c r="M2770" i="1"/>
  <c r="M2766" i="1"/>
  <c r="M2768" i="1"/>
  <c r="M2769" i="1"/>
  <c r="M2765" i="1"/>
  <c r="M2802" i="1"/>
  <c r="M2798" i="1"/>
  <c r="M2796" i="1"/>
  <c r="M2801" i="1"/>
  <c r="M2797" i="1"/>
  <c r="M2834" i="1"/>
  <c r="M2830" i="1"/>
  <c r="M2832" i="1"/>
  <c r="M2833" i="1"/>
  <c r="M2829" i="1"/>
  <c r="M2866" i="1"/>
  <c r="M2862" i="1"/>
  <c r="M2864" i="1"/>
  <c r="M2865" i="1"/>
  <c r="M2861" i="1"/>
  <c r="M1303" i="1"/>
  <c r="M1371" i="1"/>
  <c r="M1431" i="1"/>
  <c r="M1499" i="1"/>
  <c r="M1563" i="1"/>
  <c r="M1627" i="1"/>
  <c r="M1691" i="1"/>
  <c r="M1755" i="1"/>
  <c r="M1819" i="1"/>
  <c r="M1883" i="1"/>
  <c r="M1947" i="1"/>
  <c r="M2331" i="1"/>
  <c r="M2459" i="1"/>
  <c r="M2591" i="1"/>
  <c r="M2671" i="1"/>
  <c r="M2731" i="1"/>
  <c r="M2795" i="1"/>
  <c r="M2863" i="1"/>
  <c r="M76" i="1"/>
  <c r="M140" i="1"/>
  <c r="M2688" i="1"/>
  <c r="M2752" i="1"/>
  <c r="M2880" i="1"/>
  <c r="M814" i="1"/>
  <c r="M1070" i="1"/>
  <c r="M1326" i="1"/>
  <c r="M1582" i="1"/>
  <c r="M1838" i="1"/>
  <c r="M2094" i="1"/>
  <c r="M2350" i="1"/>
  <c r="M2674" i="1"/>
  <c r="M2750" i="1"/>
  <c r="M2814" i="1"/>
  <c r="M2878" i="1"/>
  <c r="M476" i="1"/>
  <c r="M676" i="1"/>
  <c r="M740" i="1"/>
  <c r="M808" i="1"/>
  <c r="M868" i="1"/>
  <c r="M932" i="1"/>
  <c r="M996" i="1"/>
  <c r="M1060" i="1"/>
  <c r="M1124" i="1"/>
  <c r="M1188" i="1"/>
  <c r="M1252" i="1"/>
  <c r="M1436" i="1"/>
  <c r="M1500" i="1"/>
  <c r="M1564" i="1"/>
  <c r="M1628" i="1"/>
  <c r="M1688" i="1"/>
  <c r="M1748" i="1"/>
  <c r="M1816" i="1"/>
  <c r="M1876" i="1"/>
  <c r="M1940" i="1"/>
  <c r="M2008" i="1"/>
  <c r="M2072" i="1"/>
  <c r="M2136" i="1"/>
  <c r="M2200" i="1"/>
  <c r="M2268" i="1"/>
  <c r="M2332" i="1"/>
  <c r="M2396" i="1"/>
  <c r="M2460" i="1"/>
  <c r="M2619" i="1"/>
  <c r="M1046" i="1"/>
  <c r="M1558" i="1"/>
  <c r="M2102" i="1"/>
  <c r="M2646" i="1"/>
  <c r="M99" i="1"/>
  <c r="M1142" i="1"/>
  <c r="M1654" i="1"/>
  <c r="M2134" i="1"/>
  <c r="M666" i="1"/>
  <c r="M682" i="1"/>
  <c r="M698" i="1"/>
  <c r="M722" i="1"/>
  <c r="M754" i="1"/>
  <c r="M786" i="1"/>
  <c r="M818" i="1"/>
  <c r="M850" i="1"/>
  <c r="M882" i="1"/>
  <c r="M914" i="1"/>
  <c r="M946" i="1"/>
  <c r="M978" i="1"/>
  <c r="M1010" i="1"/>
  <c r="M1042" i="1"/>
  <c r="M1074" i="1"/>
  <c r="M1106" i="1"/>
  <c r="M1138" i="1"/>
  <c r="M1170" i="1"/>
  <c r="M1202" i="1"/>
  <c r="M1234" i="1"/>
  <c r="M1266" i="1"/>
  <c r="M1298" i="1"/>
  <c r="M1330" i="1"/>
  <c r="M1362" i="1"/>
  <c r="M1394" i="1"/>
  <c r="M1426" i="1"/>
  <c r="M1458" i="1"/>
  <c r="M1490" i="1"/>
  <c r="M1522" i="1"/>
  <c r="M1554" i="1"/>
  <c r="M1586" i="1"/>
  <c r="M1618" i="1"/>
  <c r="M1650" i="1"/>
  <c r="M1682" i="1"/>
  <c r="M1714" i="1"/>
  <c r="M1746" i="1"/>
  <c r="M1778" i="1"/>
  <c r="M1810" i="1"/>
  <c r="M1842" i="1"/>
  <c r="M1874" i="1"/>
  <c r="M1906" i="1"/>
  <c r="M1938" i="1"/>
  <c r="M1970" i="1"/>
  <c r="M2002" i="1"/>
  <c r="M2034" i="1"/>
  <c r="M2066" i="1"/>
  <c r="M2098" i="1"/>
  <c r="M2130" i="1"/>
  <c r="M2162" i="1"/>
  <c r="M2194" i="1"/>
  <c r="M2226" i="1"/>
  <c r="M2258" i="1"/>
  <c r="M2290" i="1"/>
  <c r="M2322" i="1"/>
  <c r="M2354" i="1"/>
  <c r="M2386" i="1"/>
  <c r="M2418" i="1"/>
  <c r="M2450" i="1"/>
  <c r="M2482" i="1"/>
  <c r="M2510" i="1"/>
  <c r="M2530" i="1"/>
  <c r="M2554" i="1"/>
  <c r="M2574" i="1"/>
  <c r="M2594" i="1"/>
  <c r="M2618" i="1"/>
  <c r="M2638" i="1"/>
  <c r="M2670" i="1"/>
  <c r="M23" i="1"/>
  <c r="M43" i="1"/>
  <c r="M63" i="1"/>
  <c r="M87" i="1"/>
  <c r="M107" i="1"/>
  <c r="M665" i="1"/>
  <c r="M721" i="1"/>
  <c r="M753" i="1"/>
  <c r="M785" i="1"/>
  <c r="M817" i="1"/>
  <c r="M849" i="1"/>
  <c r="M881" i="1"/>
  <c r="M913" i="1"/>
  <c r="M945" i="1"/>
  <c r="M977" i="1"/>
  <c r="M1009" i="1"/>
  <c r="M1641" i="1"/>
  <c r="M1673" i="1"/>
  <c r="M1705" i="1"/>
  <c r="M1737" i="1"/>
  <c r="M1769" i="1"/>
  <c r="M1801" i="1"/>
  <c r="M1833" i="1"/>
  <c r="M1865" i="1"/>
  <c r="M1897" i="1"/>
  <c r="M1929" i="1"/>
  <c r="M1961" i="1"/>
  <c r="M1993" i="1"/>
  <c r="M2025" i="1"/>
  <c r="M2057" i="1"/>
  <c r="M2089" i="1"/>
  <c r="M2121" i="1"/>
  <c r="M2153" i="1"/>
  <c r="M2185" i="1"/>
  <c r="M2217" i="1"/>
  <c r="M2249" i="1"/>
  <c r="M2281" i="1"/>
  <c r="M2313" i="1"/>
  <c r="M2345" i="1"/>
  <c r="M2377" i="1"/>
  <c r="M2409" i="1"/>
  <c r="M2441" i="1"/>
  <c r="M2473" i="1"/>
  <c r="M2573" i="1"/>
  <c r="M2593" i="1"/>
  <c r="M2661" i="1"/>
  <c r="M695" i="1"/>
  <c r="M2551" i="1"/>
  <c r="M720" i="1"/>
  <c r="M752" i="1"/>
  <c r="M784" i="1"/>
  <c r="M812" i="1"/>
  <c r="M848" i="1"/>
  <c r="M880" i="1"/>
  <c r="M912" i="1"/>
  <c r="M944" i="1"/>
  <c r="M972" i="1"/>
  <c r="M1008" i="1"/>
  <c r="M1040" i="1"/>
  <c r="M1072" i="1"/>
  <c r="M1104" i="1"/>
  <c r="M1136" i="1"/>
  <c r="M1168" i="1"/>
  <c r="M1200" i="1"/>
  <c r="M1232" i="1"/>
  <c r="M1264" i="1"/>
  <c r="M1296" i="1"/>
  <c r="M2480" i="1"/>
  <c r="M2528" i="1"/>
  <c r="M2660" i="1"/>
  <c r="M766" i="1"/>
  <c r="M830" i="1"/>
  <c r="M894" i="1"/>
  <c r="M958" i="1"/>
  <c r="M1022" i="1"/>
  <c r="M1086" i="1"/>
  <c r="M1150" i="1"/>
  <c r="M1214" i="1"/>
  <c r="M1278" i="1"/>
  <c r="M1342" i="1"/>
  <c r="M1406" i="1"/>
  <c r="M1470" i="1"/>
  <c r="M1534" i="1"/>
  <c r="M1598" i="1"/>
  <c r="M1662" i="1"/>
  <c r="M1726" i="1"/>
  <c r="M1790" i="1"/>
  <c r="M1854" i="1"/>
  <c r="M1918" i="1"/>
  <c r="M1982" i="1"/>
  <c r="M2046" i="1"/>
  <c r="M2110" i="1"/>
  <c r="M2174" i="1"/>
  <c r="M2238" i="1"/>
  <c r="M2302" i="1"/>
  <c r="M2366" i="1"/>
  <c r="M2430" i="1"/>
  <c r="M2494" i="1"/>
  <c r="M2582" i="1"/>
  <c r="M2690" i="1"/>
  <c r="M2722" i="1"/>
  <c r="M2754" i="1"/>
  <c r="M2786" i="1"/>
  <c r="M2818" i="1"/>
  <c r="M2850" i="1"/>
  <c r="M2882" i="1"/>
  <c r="M51" i="1"/>
  <c r="M127" i="1"/>
  <c r="M143" i="1"/>
  <c r="M159" i="1"/>
  <c r="M179" i="1"/>
  <c r="M195" i="1"/>
  <c r="M211" i="1"/>
  <c r="M231" i="1"/>
  <c r="M247" i="1"/>
  <c r="M263" i="1"/>
  <c r="M279" i="1"/>
  <c r="M299" i="1"/>
  <c r="M315" i="1"/>
  <c r="M331" i="1"/>
  <c r="M347" i="1"/>
  <c r="M367" i="1"/>
  <c r="M383" i="1"/>
  <c r="M399" i="1"/>
  <c r="M415" i="1"/>
  <c r="M435" i="1"/>
  <c r="M451" i="1"/>
  <c r="M467" i="1"/>
  <c r="M483" i="1"/>
  <c r="M499" i="1"/>
  <c r="M515" i="1"/>
  <c r="M531" i="1"/>
  <c r="M547" i="1"/>
  <c r="M567" i="1"/>
  <c r="M1295" i="1"/>
  <c r="M1423" i="1"/>
  <c r="M2547" i="1"/>
  <c r="M2615" i="1"/>
  <c r="M2616" i="1"/>
  <c r="M2712" i="1"/>
  <c r="M2744" i="1"/>
  <c r="M2776" i="1"/>
  <c r="M2804" i="1"/>
  <c r="M2840" i="1"/>
  <c r="M2872" i="1"/>
  <c r="M782" i="1"/>
  <c r="M910" i="1"/>
  <c r="M1038" i="1"/>
  <c r="M1166" i="1"/>
  <c r="M1294" i="1"/>
  <c r="M1422" i="1"/>
  <c r="M1550" i="1"/>
  <c r="M1678" i="1"/>
  <c r="M1806" i="1"/>
  <c r="M1934" i="1"/>
  <c r="M2062" i="1"/>
  <c r="M2190" i="1"/>
  <c r="M2318" i="1"/>
  <c r="M2446" i="1"/>
  <c r="M2710" i="1"/>
  <c r="M2742" i="1"/>
  <c r="M2774" i="1"/>
  <c r="M2806" i="1"/>
  <c r="M2838" i="1"/>
  <c r="M2870" i="1"/>
  <c r="M764" i="1"/>
  <c r="M828" i="1"/>
  <c r="M892" i="1"/>
  <c r="M1020" i="1"/>
  <c r="M1084" i="1"/>
  <c r="M1148" i="1"/>
  <c r="M1212" i="1"/>
  <c r="M1276" i="1"/>
  <c r="M1680" i="1"/>
  <c r="M1712" i="1"/>
  <c r="M1740" i="1"/>
  <c r="M1772" i="1"/>
  <c r="M1808" i="1"/>
  <c r="M1840" i="1"/>
  <c r="M1872" i="1"/>
  <c r="M1900" i="1"/>
  <c r="M1932" i="1"/>
  <c r="M1968" i="1"/>
  <c r="M2000" i="1"/>
  <c r="M2032" i="1"/>
  <c r="M2060" i="1"/>
  <c r="M2096" i="1"/>
  <c r="M2128" i="1"/>
  <c r="M2160" i="1"/>
  <c r="M2192" i="1"/>
  <c r="M2506" i="1"/>
  <c r="M2526" i="1"/>
  <c r="M2546" i="1"/>
  <c r="M2570" i="1"/>
  <c r="M2590" i="1"/>
  <c r="M2610" i="1"/>
  <c r="M19" i="1"/>
  <c r="M39" i="1"/>
  <c r="M59" i="1"/>
  <c r="M79" i="1"/>
  <c r="M103" i="1"/>
  <c r="M123" i="1"/>
  <c r="M681" i="1"/>
  <c r="M697" i="1"/>
  <c r="M717" i="1"/>
  <c r="M749" i="1"/>
  <c r="M781" i="1"/>
  <c r="M813" i="1"/>
  <c r="M845" i="1"/>
  <c r="M877" i="1"/>
  <c r="M909" i="1"/>
  <c r="M941" i="1"/>
  <c r="M973" i="1"/>
  <c r="M1005" i="1"/>
  <c r="M1637" i="1"/>
  <c r="M1701" i="1"/>
  <c r="M1765" i="1"/>
  <c r="M1829" i="1"/>
  <c r="M1893" i="1"/>
  <c r="M1957" i="1"/>
  <c r="M2021" i="1"/>
  <c r="M2085" i="1"/>
  <c r="M2149" i="1"/>
  <c r="M2213" i="1"/>
  <c r="M2277" i="1"/>
  <c r="M2341" i="1"/>
  <c r="M2405" i="1"/>
  <c r="M2469" i="1"/>
  <c r="M2553" i="1"/>
  <c r="M2569" i="1"/>
  <c r="M2589" i="1"/>
  <c r="M2637" i="1"/>
  <c r="M1327" i="1"/>
  <c r="M1359" i="1"/>
  <c r="M1391" i="1"/>
  <c r="M1455" i="1"/>
  <c r="M1487" i="1"/>
  <c r="M1519" i="1"/>
  <c r="M1551" i="1"/>
  <c r="M1583" i="1"/>
  <c r="M1615" i="1"/>
  <c r="M1647" i="1"/>
  <c r="M1679" i="1"/>
  <c r="M1711" i="1"/>
  <c r="M1743" i="1"/>
  <c r="M1775" i="1"/>
  <c r="M1807" i="1"/>
  <c r="M1839" i="1"/>
  <c r="M1867" i="1"/>
  <c r="M1899" i="1"/>
  <c r="M1931" i="1"/>
  <c r="M1967" i="1"/>
  <c r="M1995" i="1"/>
  <c r="M2027" i="1"/>
  <c r="M2059" i="1"/>
  <c r="M2095" i="1"/>
  <c r="M2123" i="1"/>
  <c r="M2155" i="1"/>
  <c r="M2187" i="1"/>
  <c r="M2219" i="1"/>
  <c r="M2251" i="1"/>
  <c r="M2283" i="1"/>
  <c r="M2315" i="1"/>
  <c r="M2351" i="1"/>
  <c r="M2379" i="1"/>
  <c r="M2411" i="1"/>
  <c r="M2443" i="1"/>
  <c r="M2479" i="1"/>
  <c r="M2543" i="1"/>
  <c r="M2611" i="1"/>
  <c r="M680" i="1"/>
  <c r="M1324" i="1"/>
  <c r="M1356" i="1"/>
  <c r="M1388" i="1"/>
  <c r="M1420" i="1"/>
  <c r="M1456" i="1"/>
  <c r="M1488" i="1"/>
  <c r="M1520" i="1"/>
  <c r="M1552" i="1"/>
  <c r="M1584" i="1"/>
  <c r="M1616" i="1"/>
  <c r="M1648" i="1"/>
  <c r="M2224" i="1"/>
  <c r="M2256" i="1"/>
  <c r="M2288" i="1"/>
  <c r="M2320" i="1"/>
  <c r="M2352" i="1"/>
  <c r="M2384" i="1"/>
  <c r="M2416" i="1"/>
  <c r="M2448" i="1"/>
  <c r="M2476" i="1"/>
  <c r="M2508" i="1"/>
  <c r="M2524" i="1"/>
  <c r="M2572" i="1"/>
  <c r="M2592" i="1"/>
  <c r="M742" i="1"/>
  <c r="M806" i="1"/>
  <c r="M870" i="1"/>
  <c r="M934" i="1"/>
  <c r="M998" i="1"/>
  <c r="M1062" i="1"/>
  <c r="M1126" i="1"/>
  <c r="M1190" i="1"/>
  <c r="M1254" i="1"/>
  <c r="M1318" i="1"/>
  <c r="M1382" i="1"/>
  <c r="M1446" i="1"/>
  <c r="M1510" i="1"/>
  <c r="M1574" i="1"/>
  <c r="M1638" i="1"/>
  <c r="M1702" i="1"/>
  <c r="M1766" i="1"/>
  <c r="M1830" i="1"/>
  <c r="M1894" i="1"/>
  <c r="M1958" i="1"/>
  <c r="M2022" i="1"/>
  <c r="M2086" i="1"/>
  <c r="M2150" i="1"/>
  <c r="M2214" i="1"/>
  <c r="M2278" i="1"/>
  <c r="M2342" i="1"/>
  <c r="M2406" i="1"/>
  <c r="M2470" i="1"/>
  <c r="M2566" i="1"/>
  <c r="M2662" i="1"/>
  <c r="M115" i="1"/>
  <c r="M139" i="1"/>
  <c r="M155" i="1"/>
  <c r="M175" i="1"/>
  <c r="M191" i="1"/>
  <c r="M207" i="1"/>
  <c r="M223" i="1"/>
  <c r="M243" i="1"/>
  <c r="M259" i="1"/>
  <c r="M275" i="1"/>
  <c r="M295" i="1"/>
  <c r="M311" i="1"/>
  <c r="M327" i="1"/>
  <c r="M343" i="1"/>
  <c r="M363" i="1"/>
  <c r="M379" i="1"/>
  <c r="M395" i="1"/>
  <c r="M411" i="1"/>
  <c r="M431" i="1"/>
  <c r="M447" i="1"/>
  <c r="M463" i="1"/>
  <c r="M479" i="1"/>
  <c r="M495" i="1"/>
  <c r="M511" i="1"/>
  <c r="M527" i="1"/>
  <c r="M543" i="1"/>
  <c r="M559" i="1"/>
  <c r="M1323" i="1"/>
  <c r="M1355" i="1"/>
  <c r="M1387" i="1"/>
  <c r="M1451" i="1"/>
  <c r="M1483" i="1"/>
  <c r="M1515" i="1"/>
  <c r="M1547" i="1"/>
  <c r="M1579" i="1"/>
  <c r="M1611" i="1"/>
  <c r="M1643" i="1"/>
  <c r="M1675" i="1"/>
  <c r="M1707" i="1"/>
  <c r="M1739" i="1"/>
  <c r="M1771" i="1"/>
  <c r="M1803" i="1"/>
  <c r="M1835" i="1"/>
  <c r="M1871" i="1"/>
  <c r="M1903" i="1"/>
  <c r="M1935" i="1"/>
  <c r="M1963" i="1"/>
  <c r="M1999" i="1"/>
  <c r="M2031" i="1"/>
  <c r="M2063" i="1"/>
  <c r="M2091" i="1"/>
  <c r="M2127" i="1"/>
  <c r="M2159" i="1"/>
  <c r="M2191" i="1"/>
  <c r="M2223" i="1"/>
  <c r="M2255" i="1"/>
  <c r="M2287" i="1"/>
  <c r="M2319" i="1"/>
  <c r="M2347" i="1"/>
  <c r="M2383" i="1"/>
  <c r="M2415" i="1"/>
  <c r="M2447" i="1"/>
  <c r="M2475" i="1"/>
  <c r="M2507" i="1"/>
  <c r="M2607" i="1"/>
  <c r="M2687" i="1"/>
  <c r="M2719" i="1"/>
  <c r="M2747" i="1"/>
  <c r="M2783" i="1"/>
  <c r="M2815" i="1"/>
  <c r="M2847" i="1"/>
  <c r="M2875" i="1"/>
  <c r="M750" i="1"/>
  <c r="M878" i="1"/>
  <c r="M1006" i="1"/>
  <c r="M1134" i="1"/>
  <c r="M1262" i="1"/>
  <c r="M1390" i="1"/>
  <c r="M1518" i="1"/>
  <c r="M1646" i="1"/>
  <c r="M1774" i="1"/>
  <c r="M1902" i="1"/>
  <c r="M2030" i="1"/>
  <c r="M2158" i="1"/>
  <c r="M2286" i="1"/>
  <c r="M2414" i="1"/>
  <c r="M2614" i="1"/>
  <c r="M1328" i="1"/>
  <c r="M1360" i="1"/>
  <c r="M1392" i="1"/>
  <c r="M1424" i="1"/>
  <c r="M1452" i="1"/>
  <c r="M1484" i="1"/>
  <c r="M1516" i="1"/>
  <c r="M1548" i="1"/>
  <c r="M1580" i="1"/>
  <c r="M1612" i="1"/>
  <c r="M1644" i="1"/>
  <c r="M1672" i="1"/>
  <c r="M1704" i="1"/>
  <c r="M1764" i="1"/>
  <c r="M1800" i="1"/>
  <c r="M1832" i="1"/>
  <c r="M1864" i="1"/>
  <c r="M1892" i="1"/>
  <c r="M1928" i="1"/>
  <c r="M1960" i="1"/>
  <c r="M1992" i="1"/>
  <c r="M2024" i="1"/>
  <c r="M2088" i="1"/>
  <c r="M2120" i="1"/>
  <c r="M2152" i="1"/>
  <c r="M2184" i="1"/>
  <c r="M2216" i="1"/>
  <c r="M2252" i="1"/>
  <c r="M2284" i="1"/>
  <c r="M2316" i="1"/>
  <c r="M2348" i="1"/>
  <c r="M2380" i="1"/>
  <c r="M2412" i="1"/>
  <c r="M2444" i="1"/>
  <c r="M2667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R3" i="1"/>
  <c r="S3" i="1" s="1"/>
  <c r="O4" i="1" l="1"/>
  <c r="N2844" i="1"/>
  <c r="N2715" i="1"/>
  <c r="N1935" i="1"/>
  <c r="N1807" i="1"/>
  <c r="N2814" i="1"/>
  <c r="N1716" i="1"/>
  <c r="N2640" i="1"/>
  <c r="N2228" i="1"/>
  <c r="N2485" i="1"/>
  <c r="N2127" i="1"/>
  <c r="N2069" i="1"/>
  <c r="N2421" i="1"/>
  <c r="N2664" i="1"/>
  <c r="N1234" i="1"/>
  <c r="N1106" i="1"/>
  <c r="N2158" i="1"/>
  <c r="N2255" i="1"/>
  <c r="N295" i="1"/>
  <c r="N227" i="1"/>
  <c r="N2827" i="1"/>
  <c r="N2440" i="1"/>
  <c r="N1998" i="1"/>
  <c r="N1870" i="1"/>
  <c r="N1740" i="1"/>
  <c r="N1229" i="1"/>
  <c r="N1163" i="1"/>
  <c r="N1102" i="1"/>
  <c r="N971" i="1"/>
  <c r="N1329" i="1"/>
  <c r="N1167" i="1"/>
  <c r="N1135" i="1"/>
  <c r="N1067" i="1"/>
  <c r="N1039" i="1"/>
  <c r="N847" i="1"/>
  <c r="N811" i="1"/>
  <c r="N622" i="1"/>
  <c r="N526" i="1"/>
  <c r="N382" i="1"/>
  <c r="N2174" i="1"/>
  <c r="N692" i="1"/>
  <c r="N612" i="1"/>
  <c r="N308" i="1"/>
  <c r="N659" i="1"/>
  <c r="N629" i="1"/>
  <c r="N79" i="1"/>
  <c r="N2655" i="1"/>
  <c r="N2431" i="1"/>
  <c r="N2367" i="1"/>
  <c r="N2272" i="1"/>
  <c r="N2177" i="1"/>
  <c r="N2113" i="1"/>
  <c r="N1979" i="1"/>
  <c r="N1949" i="1"/>
  <c r="N1857" i="1"/>
  <c r="N1789" i="1"/>
  <c r="N1531" i="1"/>
  <c r="N1467" i="1"/>
  <c r="N1339" i="1"/>
  <c r="N1620" i="1"/>
  <c r="N1492" i="1"/>
  <c r="N1368" i="1"/>
  <c r="N2294" i="1"/>
  <c r="N1269" i="1"/>
  <c r="N758" i="1"/>
  <c r="N2423" i="1"/>
  <c r="N2295" i="1"/>
  <c r="N2167" i="1"/>
  <c r="N2039" i="1"/>
  <c r="N1911" i="1"/>
  <c r="N535" i="1"/>
  <c r="N471" i="1"/>
  <c r="N403" i="1"/>
  <c r="N335" i="1"/>
  <c r="N267" i="1"/>
  <c r="N199" i="1"/>
  <c r="N123" i="1"/>
  <c r="N1134" i="1"/>
  <c r="N1656" i="1"/>
  <c r="N1528" i="1"/>
  <c r="N1783" i="1"/>
  <c r="N131" i="1"/>
  <c r="N47" i="1"/>
  <c r="N2000" i="1"/>
  <c r="N1872" i="1"/>
  <c r="N1588" i="1"/>
  <c r="N2261" i="1"/>
  <c r="N447" i="1"/>
  <c r="N2847" i="1"/>
  <c r="N2672" i="1"/>
  <c r="N2356" i="1"/>
  <c r="N2484" i="1"/>
  <c r="N1427" i="1"/>
  <c r="N2793" i="1"/>
  <c r="N2457" i="1"/>
  <c r="N2329" i="1"/>
  <c r="N1075" i="1"/>
  <c r="N2807" i="1"/>
  <c r="N2711" i="1"/>
  <c r="N2123" i="1"/>
  <c r="N563" i="1"/>
  <c r="N1092" i="1"/>
  <c r="N443" i="1"/>
  <c r="N375" i="1"/>
  <c r="N307" i="1"/>
  <c r="N167" i="1"/>
  <c r="N2502" i="1"/>
  <c r="N2246" i="1"/>
  <c r="N1990" i="1"/>
  <c r="N1734" i="1"/>
  <c r="N1478" i="1"/>
  <c r="N1222" i="1"/>
  <c r="N966" i="1"/>
  <c r="N1272" i="1"/>
  <c r="N1016" i="1"/>
  <c r="N953" i="1"/>
  <c r="N825" i="1"/>
  <c r="N673" i="1"/>
  <c r="N2626" i="1"/>
  <c r="N2538" i="1"/>
  <c r="N2426" i="1"/>
  <c r="N2042" i="1"/>
  <c r="N1018" i="1"/>
  <c r="N674" i="1"/>
  <c r="N2340" i="1"/>
  <c r="N1572" i="1"/>
  <c r="N148" i="1"/>
  <c r="N1763" i="1"/>
  <c r="N2523" i="1"/>
  <c r="N2148" i="1"/>
  <c r="N2020" i="1"/>
  <c r="N1828" i="1"/>
  <c r="N1443" i="1"/>
  <c r="N1316" i="1"/>
  <c r="N642" i="1"/>
  <c r="N272" i="1"/>
  <c r="N242" i="1"/>
  <c r="N96" i="1"/>
  <c r="N34" i="1"/>
  <c r="N2828" i="1"/>
  <c r="N2816" i="1"/>
  <c r="N516" i="1"/>
  <c r="N155" i="1"/>
  <c r="N2821" i="1"/>
  <c r="N2765" i="1"/>
  <c r="N1552" i="1"/>
  <c r="N913" i="1"/>
  <c r="N1425" i="1"/>
  <c r="N1003" i="1"/>
  <c r="N978" i="1"/>
  <c r="N941" i="1"/>
  <c r="N722" i="1"/>
  <c r="N350" i="1"/>
  <c r="N110" i="1"/>
  <c r="N2687" i="1"/>
  <c r="N1583" i="1"/>
  <c r="N1175" i="1"/>
  <c r="N919" i="1"/>
  <c r="N791" i="1"/>
  <c r="N2688" i="1"/>
  <c r="N2690" i="1"/>
  <c r="N2586" i="1"/>
  <c r="N2463" i="1"/>
  <c r="N2466" i="1"/>
  <c r="N2401" i="1"/>
  <c r="N2304" i="1"/>
  <c r="N2301" i="1"/>
  <c r="N2270" i="1"/>
  <c r="N2207" i="1"/>
  <c r="N2108" i="1"/>
  <c r="N2082" i="1"/>
  <c r="N2046" i="1"/>
  <c r="N1921" i="1"/>
  <c r="N1920" i="1"/>
  <c r="N1883" i="1"/>
  <c r="N1693" i="1"/>
  <c r="N1665" i="1"/>
  <c r="N1631" i="1"/>
  <c r="N1600" i="1"/>
  <c r="N1538" i="1"/>
  <c r="N1407" i="1"/>
  <c r="N1372" i="1"/>
  <c r="N1378" i="1"/>
  <c r="N1277" i="1"/>
  <c r="N1282" i="1"/>
  <c r="N1204" i="1"/>
  <c r="N1147" i="1"/>
  <c r="N1119" i="1"/>
  <c r="N1122" i="1"/>
  <c r="N1021" i="1"/>
  <c r="N1026" i="1"/>
  <c r="N984" i="1"/>
  <c r="N924" i="1"/>
  <c r="N891" i="1"/>
  <c r="N693" i="1"/>
  <c r="N597" i="1"/>
  <c r="N390" i="1"/>
  <c r="N357" i="1"/>
  <c r="N324" i="1"/>
  <c r="N310" i="1"/>
  <c r="N277" i="1"/>
  <c r="N257" i="1"/>
  <c r="N229" i="1"/>
  <c r="N149" i="1"/>
  <c r="N69" i="1"/>
  <c r="N53" i="1"/>
  <c r="N2623" i="1"/>
  <c r="N575" i="1"/>
  <c r="N507" i="1"/>
  <c r="N239" i="1"/>
  <c r="N2890" i="1"/>
  <c r="N2762" i="1"/>
  <c r="N1144" i="1"/>
  <c r="N888" i="1"/>
  <c r="N760" i="1"/>
  <c r="N2669" i="1"/>
  <c r="N51" i="1"/>
  <c r="N890" i="1"/>
  <c r="N762" i="1"/>
  <c r="N107" i="1"/>
  <c r="N1054" i="1"/>
  <c r="N2080" i="1"/>
  <c r="N1824" i="1"/>
  <c r="N1196" i="1"/>
  <c r="N940" i="1"/>
  <c r="N684" i="1"/>
  <c r="N1846" i="1"/>
  <c r="N2739" i="1"/>
  <c r="N1507" i="1"/>
  <c r="N2874" i="1"/>
  <c r="N2838" i="1"/>
  <c r="N2804" i="1"/>
  <c r="N2746" i="1"/>
  <c r="N2710" i="1"/>
  <c r="N1702" i="1"/>
  <c r="N1060" i="1"/>
  <c r="N998" i="1"/>
  <c r="N868" i="1"/>
  <c r="N805" i="1"/>
  <c r="N742" i="1"/>
  <c r="N1248" i="1"/>
  <c r="N428" i="1"/>
  <c r="N176" i="1"/>
  <c r="N687" i="1"/>
  <c r="N2637" i="1"/>
  <c r="N513" i="1"/>
  <c r="N381" i="1"/>
  <c r="N253" i="1"/>
  <c r="N657" i="1"/>
  <c r="N561" i="1"/>
  <c r="N546" i="1"/>
  <c r="N496" i="1"/>
  <c r="N322" i="1"/>
  <c r="N66" i="1"/>
  <c r="N2638" i="1"/>
  <c r="N1201" i="1"/>
  <c r="N1200" i="1"/>
  <c r="N1073" i="1"/>
  <c r="N1005" i="1"/>
  <c r="N700" i="1"/>
  <c r="N480" i="1"/>
  <c r="N2368" i="1"/>
  <c r="N2370" i="1"/>
  <c r="N1792" i="1"/>
  <c r="N892" i="1"/>
  <c r="N533" i="1"/>
  <c r="N1668" i="1"/>
  <c r="N1795" i="1"/>
  <c r="N648" i="1"/>
  <c r="N1999" i="1"/>
  <c r="N2324" i="1"/>
  <c r="N1390" i="1"/>
  <c r="N2456" i="1"/>
  <c r="N1396" i="1"/>
  <c r="N2200" i="1"/>
  <c r="N1940" i="1"/>
  <c r="N1302" i="1"/>
  <c r="N1140" i="1"/>
  <c r="N1876" i="1"/>
  <c r="N2670" i="1"/>
  <c r="N2350" i="1"/>
  <c r="N2094" i="1"/>
  <c r="N1070" i="1"/>
  <c r="N2384" i="1"/>
  <c r="N111" i="1"/>
  <c r="N2553" i="1"/>
  <c r="N2875" i="1"/>
  <c r="N1172" i="1"/>
  <c r="N2726" i="1"/>
  <c r="N2653" i="1"/>
  <c r="N2885" i="1"/>
  <c r="N2842" i="1"/>
  <c r="N2806" i="1"/>
  <c r="N2707" i="1"/>
  <c r="N2714" i="1"/>
  <c r="N2524" i="1"/>
  <c r="N626" i="1"/>
  <c r="N1475" i="1"/>
  <c r="N83" i="1"/>
  <c r="N2691" i="1"/>
  <c r="N2659" i="1"/>
  <c r="N2593" i="1"/>
  <c r="N2547" i="1"/>
  <c r="N2527" i="1"/>
  <c r="N2471" i="1"/>
  <c r="N2405" i="1"/>
  <c r="N2281" i="1"/>
  <c r="N2250" i="1"/>
  <c r="N2211" i="1"/>
  <c r="N2021" i="1"/>
  <c r="N1959" i="1"/>
  <c r="N1928" i="1"/>
  <c r="N1861" i="1"/>
  <c r="N1704" i="1"/>
  <c r="N1671" i="1"/>
  <c r="N1637" i="1"/>
  <c r="N1480" i="1"/>
  <c r="N1450" i="1"/>
  <c r="N1317" i="1"/>
  <c r="N1287" i="1"/>
  <c r="N1029" i="1"/>
  <c r="N901" i="1"/>
  <c r="N713" i="1"/>
  <c r="N695" i="1"/>
  <c r="N643" i="1"/>
  <c r="N599" i="1"/>
  <c r="N537" i="1"/>
  <c r="N505" i="1"/>
  <c r="N474" i="1"/>
  <c r="N200" i="1"/>
  <c r="N21" i="1"/>
  <c r="N311" i="1"/>
  <c r="N2596" i="1"/>
  <c r="N2452" i="1"/>
  <c r="N2791" i="1"/>
  <c r="N2615" i="1"/>
  <c r="N1523" i="1"/>
  <c r="N2414" i="1"/>
  <c r="N1902" i="1"/>
  <c r="N2328" i="1"/>
  <c r="N2619" i="1"/>
  <c r="N2068" i="1"/>
  <c r="N1816" i="1"/>
  <c r="N1688" i="1"/>
  <c r="N1812" i="1"/>
  <c r="N790" i="1"/>
  <c r="N1867" i="1"/>
  <c r="N1392" i="1"/>
  <c r="N77" i="1"/>
  <c r="N1984" i="1"/>
  <c r="N2472" i="1"/>
  <c r="N2217" i="1"/>
  <c r="N1960" i="1"/>
  <c r="N1731" i="1"/>
  <c r="N701" i="1"/>
  <c r="N312" i="1"/>
  <c r="N202" i="1"/>
  <c r="N24" i="1"/>
  <c r="N2815" i="1"/>
  <c r="N2595" i="1"/>
  <c r="N175" i="1"/>
  <c r="N878" i="1"/>
  <c r="N877" i="1"/>
  <c r="N2419" i="1"/>
  <c r="N2418" i="1"/>
  <c r="N2163" i="1"/>
  <c r="N2162" i="1"/>
  <c r="N2035" i="1"/>
  <c r="N2034" i="1"/>
  <c r="N1907" i="1"/>
  <c r="N1906" i="1"/>
  <c r="N1655" i="1"/>
  <c r="N1367" i="1"/>
  <c r="N2347" i="1"/>
  <c r="N2348" i="1"/>
  <c r="N2349" i="1"/>
  <c r="N1837" i="1"/>
  <c r="N1836" i="1"/>
  <c r="N1835" i="1"/>
  <c r="N883" i="1"/>
  <c r="N884" i="1"/>
  <c r="N885" i="1"/>
  <c r="N755" i="1"/>
  <c r="N756" i="1"/>
  <c r="N757" i="1"/>
  <c r="N772" i="1"/>
  <c r="N771" i="1"/>
  <c r="N2326" i="1"/>
  <c r="N2784" i="1"/>
  <c r="N2319" i="1"/>
  <c r="N2321" i="1"/>
  <c r="N2065" i="1"/>
  <c r="N1809" i="1"/>
  <c r="N1681" i="1"/>
  <c r="N2298" i="1"/>
  <c r="N2297" i="1"/>
  <c r="N2170" i="1"/>
  <c r="N2169" i="1"/>
  <c r="N1913" i="1"/>
  <c r="N1914" i="1"/>
  <c r="N1657" i="1"/>
  <c r="N1658" i="1"/>
  <c r="N1401" i="1"/>
  <c r="N1402" i="1"/>
  <c r="N1146" i="1"/>
  <c r="N1145" i="1"/>
  <c r="N2758" i="1"/>
  <c r="N822" i="1"/>
  <c r="N1188" i="1"/>
  <c r="N736" i="1"/>
  <c r="N861" i="1"/>
  <c r="N733" i="1"/>
  <c r="N400" i="1"/>
  <c r="N370" i="1"/>
  <c r="N194" i="1"/>
  <c r="N193" i="1"/>
  <c r="N2379" i="1"/>
  <c r="N2380" i="1"/>
  <c r="N1360" i="1"/>
  <c r="N1611" i="1"/>
  <c r="N499" i="1"/>
  <c r="N367" i="1"/>
  <c r="N2800" i="1"/>
  <c r="N2802" i="1"/>
  <c r="N2735" i="1"/>
  <c r="N2703" i="1"/>
  <c r="N2702" i="1"/>
  <c r="N2445" i="1"/>
  <c r="N2189" i="1"/>
  <c r="N2188" i="1"/>
  <c r="N1485" i="1"/>
  <c r="N573" i="1"/>
  <c r="N1581" i="1"/>
  <c r="N1580" i="1"/>
  <c r="N1389" i="1"/>
  <c r="N1263" i="1"/>
  <c r="N879" i="1"/>
  <c r="N752" i="1"/>
  <c r="N683" i="1"/>
  <c r="N652" i="1"/>
  <c r="N558" i="1"/>
  <c r="N493" i="1"/>
  <c r="N412" i="1"/>
  <c r="N411" i="1"/>
  <c r="N270" i="1"/>
  <c r="N190" i="1"/>
  <c r="N140" i="1"/>
  <c r="N62" i="1"/>
  <c r="N2684" i="1"/>
  <c r="N1520" i="1"/>
  <c r="N961" i="1"/>
  <c r="N833" i="1"/>
  <c r="N832" i="1"/>
  <c r="N2628" i="1"/>
  <c r="N2610" i="1"/>
  <c r="N2566" i="1"/>
  <c r="N2497" i="1"/>
  <c r="N2336" i="1"/>
  <c r="N2240" i="1"/>
  <c r="N2172" i="1"/>
  <c r="N2079" i="1"/>
  <c r="N2012" i="1"/>
  <c r="N1853" i="1"/>
  <c r="N1826" i="1"/>
  <c r="N1761" i="1"/>
  <c r="N1727" i="1"/>
  <c r="N1629" i="1"/>
  <c r="N1597" i="1"/>
  <c r="N1570" i="1"/>
  <c r="N1506" i="1"/>
  <c r="N1474" i="1"/>
  <c r="N1405" i="1"/>
  <c r="N1313" i="1"/>
  <c r="N1217" i="1"/>
  <c r="N1181" i="1"/>
  <c r="N1186" i="1"/>
  <c r="N1085" i="1"/>
  <c r="N1052" i="1"/>
  <c r="N960" i="1"/>
  <c r="N830" i="1"/>
  <c r="N767" i="1"/>
  <c r="N732" i="1"/>
  <c r="N662" i="1"/>
  <c r="N532" i="1"/>
  <c r="N438" i="1"/>
  <c r="N182" i="1"/>
  <c r="N134" i="1"/>
  <c r="N2819" i="1"/>
  <c r="N1892" i="1"/>
  <c r="N1544" i="1"/>
  <c r="N1607" i="1"/>
  <c r="N641" i="1"/>
  <c r="N2652" i="1"/>
  <c r="N2633" i="1"/>
  <c r="N2568" i="1"/>
  <c r="N2500" i="1"/>
  <c r="N2437" i="1"/>
  <c r="N2410" i="1"/>
  <c r="N2184" i="1"/>
  <c r="N2151" i="1"/>
  <c r="N2088" i="1"/>
  <c r="N2052" i="1"/>
  <c r="N1993" i="1"/>
  <c r="N1930" i="1"/>
  <c r="N1896" i="1"/>
  <c r="N1832" i="1"/>
  <c r="N1802" i="1"/>
  <c r="N1573" i="1"/>
  <c r="N1509" i="1"/>
  <c r="N1438" i="1"/>
  <c r="N1418" i="1"/>
  <c r="N1289" i="1"/>
  <c r="N1255" i="1"/>
  <c r="N1193" i="1"/>
  <c r="N1157" i="1"/>
  <c r="N1065" i="1"/>
  <c r="N958" i="1"/>
  <c r="N840" i="1"/>
  <c r="N775" i="1"/>
  <c r="N746" i="1"/>
  <c r="N609" i="1"/>
  <c r="N490" i="1"/>
  <c r="N458" i="1"/>
  <c r="N401" i="1"/>
  <c r="N394" i="1"/>
  <c r="N345" i="1"/>
  <c r="N296" i="1"/>
  <c r="N266" i="1"/>
  <c r="N216" i="1"/>
  <c r="N185" i="1"/>
  <c r="N154" i="1"/>
  <c r="N105" i="1"/>
  <c r="N74" i="1"/>
  <c r="N58" i="1"/>
  <c r="N15" i="1"/>
  <c r="N707" i="1"/>
  <c r="N724" i="1"/>
  <c r="N1347" i="1"/>
  <c r="N956" i="1"/>
  <c r="N2757" i="1"/>
  <c r="N2293" i="1"/>
  <c r="N1973" i="1"/>
  <c r="N1461" i="1"/>
  <c r="N1171" i="1"/>
  <c r="N950" i="1"/>
  <c r="N559" i="1"/>
  <c r="N2708" i="1"/>
  <c r="N1479" i="1"/>
  <c r="N224" i="1"/>
  <c r="N2244" i="1"/>
  <c r="N80" i="1"/>
  <c r="N1173" i="1"/>
  <c r="N560" i="1"/>
  <c r="N2420" i="1"/>
  <c r="N1336" i="1"/>
  <c r="N1654" i="1"/>
  <c r="N2883" i="1"/>
  <c r="N2881" i="1"/>
  <c r="N2882" i="1"/>
  <c r="N2515" i="1"/>
  <c r="N2135" i="1"/>
  <c r="N2007" i="1"/>
  <c r="N2006" i="1"/>
  <c r="N2005" i="1"/>
  <c r="N1746" i="1"/>
  <c r="N1747" i="1"/>
  <c r="N1491" i="1"/>
  <c r="N519" i="1"/>
  <c r="N387" i="1"/>
  <c r="N251" i="1"/>
  <c r="N183" i="1"/>
  <c r="N1838" i="1"/>
  <c r="N1326" i="1"/>
  <c r="N814" i="1"/>
  <c r="N2531" i="1"/>
  <c r="N2532" i="1"/>
  <c r="N2296" i="1"/>
  <c r="N1496" i="1"/>
  <c r="N2551" i="1"/>
  <c r="N2259" i="1"/>
  <c r="N2258" i="1"/>
  <c r="N2002" i="1"/>
  <c r="N2003" i="1"/>
  <c r="N1751" i="1"/>
  <c r="N1750" i="1"/>
  <c r="N1495" i="1"/>
  <c r="N1494" i="1"/>
  <c r="N1335" i="1"/>
  <c r="N2283" i="1"/>
  <c r="N2285" i="1"/>
  <c r="N2284" i="1"/>
  <c r="N1773" i="1"/>
  <c r="N853" i="1"/>
  <c r="N851" i="1"/>
  <c r="N723" i="1"/>
  <c r="N725" i="1"/>
  <c r="N27" i="1"/>
  <c r="N2040" i="1"/>
  <c r="N1780" i="1"/>
  <c r="N1028" i="1"/>
  <c r="N2750" i="1"/>
  <c r="N1686" i="1"/>
  <c r="N2752" i="1"/>
  <c r="N2555" i="1"/>
  <c r="N491" i="1"/>
  <c r="N355" i="1"/>
  <c r="N219" i="1"/>
  <c r="N2858" i="1"/>
  <c r="N2856" i="1"/>
  <c r="N2438" i="1"/>
  <c r="N1926" i="1"/>
  <c r="N1414" i="1"/>
  <c r="N902" i="1"/>
  <c r="N1240" i="1"/>
  <c r="N856" i="1"/>
  <c r="N2601" i="1"/>
  <c r="N2288" i="1"/>
  <c r="N2289" i="1"/>
  <c r="N2287" i="1"/>
  <c r="N2033" i="1"/>
  <c r="N1776" i="1"/>
  <c r="N1777" i="1"/>
  <c r="N1775" i="1"/>
  <c r="N921" i="1"/>
  <c r="N115" i="1"/>
  <c r="N2602" i="1"/>
  <c r="N2394" i="1"/>
  <c r="N2137" i="1"/>
  <c r="N2138" i="1"/>
  <c r="N1881" i="1"/>
  <c r="N1882" i="1"/>
  <c r="N1753" i="1"/>
  <c r="N1752" i="1"/>
  <c r="N1754" i="1"/>
  <c r="N1498" i="1"/>
  <c r="N1497" i="1"/>
  <c r="N1242" i="1"/>
  <c r="N1241" i="1"/>
  <c r="N986" i="1"/>
  <c r="N730" i="1"/>
  <c r="N2654" i="1"/>
  <c r="N2276" i="1"/>
  <c r="N1756" i="1"/>
  <c r="N1132" i="1"/>
  <c r="N484" i="1"/>
  <c r="N1590" i="1"/>
  <c r="N84" i="1"/>
  <c r="N1955" i="1"/>
  <c r="N1439" i="1"/>
  <c r="N2837" i="1"/>
  <c r="N2835" i="1"/>
  <c r="N2836" i="1"/>
  <c r="N2776" i="1"/>
  <c r="N2278" i="1"/>
  <c r="N2022" i="1"/>
  <c r="N1638" i="1"/>
  <c r="N1318" i="1"/>
  <c r="N1062" i="1"/>
  <c r="N869" i="1"/>
  <c r="N806" i="1"/>
  <c r="N1184" i="1"/>
  <c r="N672" i="1"/>
  <c r="N112" i="1"/>
  <c r="N2605" i="1"/>
  <c r="N829" i="1"/>
  <c r="N477" i="1"/>
  <c r="N221" i="1"/>
  <c r="N656" i="1"/>
  <c r="N576" i="1"/>
  <c r="N529" i="1"/>
  <c r="N450" i="1"/>
  <c r="N354" i="1"/>
  <c r="N274" i="1"/>
  <c r="N178" i="1"/>
  <c r="N48" i="1"/>
  <c r="N1548" i="1"/>
  <c r="N2734" i="1"/>
  <c r="N1803" i="1"/>
  <c r="N547" i="1"/>
  <c r="N415" i="1"/>
  <c r="N211" i="1"/>
  <c r="N2891" i="1"/>
  <c r="N2795" i="1"/>
  <c r="N2767" i="1"/>
  <c r="N2766" i="1"/>
  <c r="N2732" i="1"/>
  <c r="N2318" i="1"/>
  <c r="N2059" i="1"/>
  <c r="N2060" i="1"/>
  <c r="N1742" i="1"/>
  <c r="N1486" i="1"/>
  <c r="N1227" i="1"/>
  <c r="N1037" i="1"/>
  <c r="N843" i="1"/>
  <c r="N1488" i="1"/>
  <c r="N1009" i="1"/>
  <c r="N753" i="1"/>
  <c r="N1586" i="1"/>
  <c r="N1517" i="1"/>
  <c r="N1516" i="1"/>
  <c r="N1423" i="1"/>
  <c r="N1325" i="1"/>
  <c r="N1261" i="1"/>
  <c r="N1168" i="1"/>
  <c r="N1040" i="1"/>
  <c r="N943" i="1"/>
  <c r="N875" i="1"/>
  <c r="N812" i="1"/>
  <c r="N670" i="1"/>
  <c r="N621" i="1"/>
  <c r="N590" i="1"/>
  <c r="N509" i="1"/>
  <c r="N444" i="1"/>
  <c r="N363" i="1"/>
  <c r="N302" i="1"/>
  <c r="N222" i="1"/>
  <c r="N142" i="1"/>
  <c r="N43" i="1"/>
  <c r="N1630" i="1"/>
  <c r="N1366" i="1"/>
  <c r="N2607" i="1"/>
  <c r="N2620" i="1"/>
  <c r="N1456" i="1"/>
  <c r="N244" i="1"/>
  <c r="N1271" i="1"/>
  <c r="N1015" i="1"/>
  <c r="N759" i="1"/>
  <c r="N2541" i="1"/>
  <c r="N801" i="1"/>
  <c r="N225" i="1"/>
  <c r="N2686" i="1"/>
  <c r="N2648" i="1"/>
  <c r="N2584" i="1"/>
  <c r="N2542" i="1"/>
  <c r="N2495" i="1"/>
  <c r="N2460" i="1"/>
  <c r="N2428" i="1"/>
  <c r="N2397" i="1"/>
  <c r="N2338" i="1"/>
  <c r="N2306" i="1"/>
  <c r="N2274" i="1"/>
  <c r="N2242" i="1"/>
  <c r="N2171" i="1"/>
  <c r="N2141" i="1"/>
  <c r="N2114" i="1"/>
  <c r="N2049" i="1"/>
  <c r="N2011" i="1"/>
  <c r="N1983" i="1"/>
  <c r="N1952" i="1"/>
  <c r="N1922" i="1"/>
  <c r="N1851" i="1"/>
  <c r="N1819" i="1"/>
  <c r="N1788" i="1"/>
  <c r="N1760" i="1"/>
  <c r="N1697" i="1"/>
  <c r="N1663" i="1"/>
  <c r="N1632" i="1"/>
  <c r="N1602" i="1"/>
  <c r="N1537" i="1"/>
  <c r="N1505" i="1"/>
  <c r="N1473" i="1"/>
  <c r="N1441" i="1"/>
  <c r="N1404" i="1"/>
  <c r="N1371" i="1"/>
  <c r="N1344" i="1"/>
  <c r="N1310" i="1"/>
  <c r="N1275" i="1"/>
  <c r="N1215" i="1"/>
  <c r="N1179" i="1"/>
  <c r="N1153" i="1"/>
  <c r="N1152" i="1"/>
  <c r="N1117" i="1"/>
  <c r="N1083" i="1"/>
  <c r="N1058" i="1"/>
  <c r="N991" i="1"/>
  <c r="N962" i="1"/>
  <c r="N926" i="1"/>
  <c r="N860" i="1"/>
  <c r="N795" i="1"/>
  <c r="N735" i="1"/>
  <c r="N694" i="1"/>
  <c r="N613" i="1"/>
  <c r="N564" i="1"/>
  <c r="N486" i="1"/>
  <c r="N406" i="1"/>
  <c r="N358" i="1"/>
  <c r="N292" i="1"/>
  <c r="N245" i="1"/>
  <c r="N197" i="1"/>
  <c r="N150" i="1"/>
  <c r="N102" i="1"/>
  <c r="N54" i="1"/>
  <c r="N1822" i="1"/>
  <c r="N485" i="1"/>
  <c r="N2775" i="1"/>
  <c r="N1871" i="1"/>
  <c r="N268" i="1"/>
  <c r="N2051" i="1"/>
  <c r="N2489" i="1"/>
  <c r="N497" i="1"/>
  <c r="N63" i="1"/>
  <c r="N2651" i="1"/>
  <c r="N2631" i="1"/>
  <c r="N2591" i="1"/>
  <c r="N2570" i="1"/>
  <c r="N2529" i="1"/>
  <c r="N2506" i="1"/>
  <c r="N2442" i="1"/>
  <c r="N2377" i="1"/>
  <c r="N2313" i="1"/>
  <c r="N2181" i="1"/>
  <c r="N2154" i="1"/>
  <c r="N2085" i="1"/>
  <c r="N2058" i="1"/>
  <c r="N1992" i="1"/>
  <c r="N1994" i="1"/>
  <c r="N1918" i="1"/>
  <c r="N1898" i="1"/>
  <c r="N1829" i="1"/>
  <c r="N1770" i="1"/>
  <c r="N1701" i="1"/>
  <c r="N1669" i="1"/>
  <c r="N1605" i="1"/>
  <c r="N1541" i="1"/>
  <c r="N1477" i="1"/>
  <c r="N1417" i="1"/>
  <c r="N1380" i="1"/>
  <c r="N1319" i="1"/>
  <c r="N1290" i="1"/>
  <c r="N1224" i="1"/>
  <c r="N1161" i="1"/>
  <c r="N1125" i="1"/>
  <c r="N1064" i="1"/>
  <c r="N1034" i="1"/>
  <c r="N969" i="1"/>
  <c r="N903" i="1"/>
  <c r="N873" i="1"/>
  <c r="N807" i="1"/>
  <c r="N744" i="1"/>
  <c r="N714" i="1"/>
  <c r="N682" i="1"/>
  <c r="N644" i="1"/>
  <c r="N611" i="1"/>
  <c r="N600" i="1"/>
  <c r="N553" i="1"/>
  <c r="N520" i="1"/>
  <c r="N465" i="1"/>
  <c r="N433" i="1"/>
  <c r="N432" i="1"/>
  <c r="N404" i="1"/>
  <c r="N369" i="1"/>
  <c r="N346" i="1"/>
  <c r="N298" i="1"/>
  <c r="N249" i="1"/>
  <c r="N217" i="1"/>
  <c r="N186" i="1"/>
  <c r="N137" i="1"/>
  <c r="N104" i="1"/>
  <c r="N49" i="1"/>
  <c r="N22" i="1"/>
  <c r="N16" i="1"/>
  <c r="N2747" i="1"/>
  <c r="N129" i="1"/>
  <c r="N976" i="1"/>
  <c r="N2453" i="1"/>
  <c r="N813" i="1"/>
  <c r="N2857" i="1"/>
  <c r="N1909" i="1"/>
  <c r="N1333" i="1"/>
  <c r="N527" i="1"/>
  <c r="N431" i="1"/>
  <c r="N241" i="1"/>
  <c r="N2256" i="1"/>
  <c r="N65" i="1"/>
  <c r="N1540" i="1"/>
  <c r="N1991" i="1"/>
  <c r="N899" i="1"/>
  <c r="N2388" i="1"/>
  <c r="N2260" i="1"/>
  <c r="N2128" i="1"/>
  <c r="N1968" i="1"/>
  <c r="N1967" i="1"/>
  <c r="N1840" i="1"/>
  <c r="N1839" i="1"/>
  <c r="N1680" i="1"/>
  <c r="N1556" i="1"/>
  <c r="N1432" i="1"/>
  <c r="N2622" i="1"/>
  <c r="N2038" i="1"/>
  <c r="N1526" i="1"/>
  <c r="N1014" i="1"/>
  <c r="N2855" i="1"/>
  <c r="N2727" i="1"/>
  <c r="N2483" i="1"/>
  <c r="N2482" i="1"/>
  <c r="N2355" i="1"/>
  <c r="N2354" i="1"/>
  <c r="N2231" i="1"/>
  <c r="N2099" i="1"/>
  <c r="N2098" i="1"/>
  <c r="N1971" i="1"/>
  <c r="N1970" i="1"/>
  <c r="N1842" i="1"/>
  <c r="N1843" i="1"/>
  <c r="N1714" i="1"/>
  <c r="N1715" i="1"/>
  <c r="N1587" i="1"/>
  <c r="N1459" i="1"/>
  <c r="N567" i="1"/>
  <c r="N503" i="1"/>
  <c r="N439" i="1"/>
  <c r="N371" i="1"/>
  <c r="N303" i="1"/>
  <c r="N231" i="1"/>
  <c r="N163" i="1"/>
  <c r="N2574" i="1"/>
  <c r="N2286" i="1"/>
  <c r="N2030" i="1"/>
  <c r="N1774" i="1"/>
  <c r="N1518" i="1"/>
  <c r="N1262" i="1"/>
  <c r="N1006" i="1"/>
  <c r="N750" i="1"/>
  <c r="N749" i="1"/>
  <c r="N2516" i="1"/>
  <c r="N2392" i="1"/>
  <c r="N2264" i="1"/>
  <c r="N1592" i="1"/>
  <c r="N1464" i="1"/>
  <c r="N1332" i="1"/>
  <c r="N2487" i="1"/>
  <c r="N2359" i="1"/>
  <c r="N2227" i="1"/>
  <c r="N2226" i="1"/>
  <c r="N2103" i="1"/>
  <c r="N1975" i="1"/>
  <c r="N1847" i="1"/>
  <c r="N1717" i="1"/>
  <c r="N1719" i="1"/>
  <c r="N1591" i="1"/>
  <c r="N1463" i="1"/>
  <c r="N1462" i="1"/>
  <c r="N2645" i="1"/>
  <c r="N2642" i="1"/>
  <c r="N2641" i="1"/>
  <c r="N2475" i="1"/>
  <c r="N2477" i="1"/>
  <c r="N2476" i="1"/>
  <c r="N2219" i="1"/>
  <c r="N2221" i="1"/>
  <c r="N2220" i="1"/>
  <c r="N1965" i="1"/>
  <c r="N1963" i="1"/>
  <c r="N1964" i="1"/>
  <c r="N1709" i="1"/>
  <c r="N1707" i="1"/>
  <c r="N1708" i="1"/>
  <c r="N948" i="1"/>
  <c r="N947" i="1"/>
  <c r="N949" i="1"/>
  <c r="N821" i="1"/>
  <c r="N705" i="1"/>
  <c r="N87" i="1"/>
  <c r="N2618" i="1"/>
  <c r="N2616" i="1"/>
  <c r="N2534" i="1"/>
  <c r="N2136" i="1"/>
  <c r="N2008" i="1"/>
  <c r="N1880" i="1"/>
  <c r="N1748" i="1"/>
  <c r="N1220" i="1"/>
  <c r="N900" i="1"/>
  <c r="N2846" i="1"/>
  <c r="N2845" i="1"/>
  <c r="N2718" i="1"/>
  <c r="N2717" i="1"/>
  <c r="N2716" i="1"/>
  <c r="N2070" i="1"/>
  <c r="N1558" i="1"/>
  <c r="N1046" i="1"/>
  <c r="N1044" i="1"/>
  <c r="N2848" i="1"/>
  <c r="N2720" i="1"/>
  <c r="N1431" i="1"/>
  <c r="N539" i="1"/>
  <c r="N475" i="1"/>
  <c r="N407" i="1"/>
  <c r="N339" i="1"/>
  <c r="N271" i="1"/>
  <c r="N203" i="1"/>
  <c r="N135" i="1"/>
  <c r="N2826" i="1"/>
  <c r="N2698" i="1"/>
  <c r="N2374" i="1"/>
  <c r="N2118" i="1"/>
  <c r="N1862" i="1"/>
  <c r="N1606" i="1"/>
  <c r="N1350" i="1"/>
  <c r="N1094" i="1"/>
  <c r="N838" i="1"/>
  <c r="N2488" i="1"/>
  <c r="N1208" i="1"/>
  <c r="N1080" i="1"/>
  <c r="N952" i="1"/>
  <c r="N820" i="1"/>
  <c r="N819" i="1"/>
  <c r="N2559" i="1"/>
  <c r="N2581" i="1"/>
  <c r="N2383" i="1"/>
  <c r="N2385" i="1"/>
  <c r="N2257" i="1"/>
  <c r="N2129" i="1"/>
  <c r="N2001" i="1"/>
  <c r="N1873" i="1"/>
  <c r="N1745" i="1"/>
  <c r="N1017" i="1"/>
  <c r="N889" i="1"/>
  <c r="N761" i="1"/>
  <c r="N95" i="1"/>
  <c r="N2678" i="1"/>
  <c r="N2582" i="1"/>
  <c r="N2490" i="1"/>
  <c r="N2362" i="1"/>
  <c r="N2234" i="1"/>
  <c r="N2233" i="1"/>
  <c r="N2106" i="1"/>
  <c r="N2105" i="1"/>
  <c r="N1978" i="1"/>
  <c r="N1850" i="1"/>
  <c r="N1849" i="1"/>
  <c r="N1722" i="1"/>
  <c r="N1721" i="1"/>
  <c r="N1593" i="1"/>
  <c r="N1594" i="1"/>
  <c r="N1466" i="1"/>
  <c r="N1465" i="1"/>
  <c r="N1338" i="1"/>
  <c r="N1337" i="1"/>
  <c r="N1210" i="1"/>
  <c r="N1209" i="1"/>
  <c r="N1082" i="1"/>
  <c r="N1081" i="1"/>
  <c r="N954" i="1"/>
  <c r="N826" i="1"/>
  <c r="N706" i="1"/>
  <c r="N1662" i="1"/>
  <c r="N2110" i="1"/>
  <c r="N2468" i="1"/>
  <c r="N2208" i="1"/>
  <c r="N1948" i="1"/>
  <c r="N1696" i="1"/>
  <c r="N1444" i="1"/>
  <c r="N1068" i="1"/>
  <c r="N816" i="1"/>
  <c r="N2886" i="1"/>
  <c r="N2358" i="1"/>
  <c r="N1334" i="1"/>
  <c r="N2760" i="1"/>
  <c r="N2871" i="1"/>
  <c r="N2599" i="1"/>
  <c r="N1891" i="1"/>
  <c r="N1635" i="1"/>
  <c r="N1379" i="1"/>
  <c r="N2872" i="1"/>
  <c r="N2841" i="1"/>
  <c r="N2805" i="1"/>
  <c r="N2810" i="1"/>
  <c r="N2774" i="1"/>
  <c r="N2743" i="1"/>
  <c r="N2744" i="1"/>
  <c r="N2713" i="1"/>
  <c r="N2663" i="1"/>
  <c r="N2470" i="1"/>
  <c r="N2212" i="1"/>
  <c r="N2084" i="1"/>
  <c r="N1958" i="1"/>
  <c r="N1766" i="1"/>
  <c r="N1574" i="1"/>
  <c r="N1382" i="1"/>
  <c r="N1252" i="1"/>
  <c r="N1124" i="1"/>
  <c r="N996" i="1"/>
  <c r="N933" i="1"/>
  <c r="N870" i="1"/>
  <c r="N740" i="1"/>
  <c r="N2508" i="1"/>
  <c r="N1120" i="1"/>
  <c r="N864" i="1"/>
  <c r="N604" i="1"/>
  <c r="N300" i="1"/>
  <c r="N2603" i="1"/>
  <c r="N623" i="1"/>
  <c r="N2537" i="1"/>
  <c r="N925" i="1"/>
  <c r="N797" i="1"/>
  <c r="N625" i="1"/>
  <c r="N445" i="1"/>
  <c r="N317" i="1"/>
  <c r="N189" i="1"/>
  <c r="N61" i="1"/>
  <c r="N658" i="1"/>
  <c r="N607" i="1"/>
  <c r="N608" i="1"/>
  <c r="N577" i="1"/>
  <c r="N545" i="1"/>
  <c r="N530" i="1"/>
  <c r="N482" i="1"/>
  <c r="N434" i="1"/>
  <c r="N386" i="1"/>
  <c r="N336" i="1"/>
  <c r="N306" i="1"/>
  <c r="N258" i="1"/>
  <c r="N208" i="1"/>
  <c r="N160" i="1"/>
  <c r="N130" i="1"/>
  <c r="N82" i="1"/>
  <c r="N50" i="1"/>
  <c r="N2889" i="1"/>
  <c r="N571" i="1"/>
  <c r="N2252" i="1"/>
  <c r="N1484" i="1"/>
  <c r="N460" i="1"/>
  <c r="N2864" i="1"/>
  <c r="N124" i="1"/>
  <c r="N1739" i="1"/>
  <c r="N1483" i="1"/>
  <c r="N531" i="1"/>
  <c r="N467" i="1"/>
  <c r="N399" i="1"/>
  <c r="N331" i="1"/>
  <c r="N263" i="1"/>
  <c r="N195" i="1"/>
  <c r="N91" i="1"/>
  <c r="N2859" i="1"/>
  <c r="N2865" i="1"/>
  <c r="N2831" i="1"/>
  <c r="N2830" i="1"/>
  <c r="N2834" i="1"/>
  <c r="N2797" i="1"/>
  <c r="N2768" i="1"/>
  <c r="N2769" i="1"/>
  <c r="O2769" i="1" s="1"/>
  <c r="N2731" i="1"/>
  <c r="N2699" i="1"/>
  <c r="N2705" i="1"/>
  <c r="N2509" i="1"/>
  <c r="N2381" i="1"/>
  <c r="N2253" i="1"/>
  <c r="N2125" i="1"/>
  <c r="N2124" i="1"/>
  <c r="N2062" i="1"/>
  <c r="N1934" i="1"/>
  <c r="N1806" i="1"/>
  <c r="N1677" i="1"/>
  <c r="N1549" i="1"/>
  <c r="N1421" i="1"/>
  <c r="N1293" i="1"/>
  <c r="N1292" i="1"/>
  <c r="N1230" i="1"/>
  <c r="N1101" i="1"/>
  <c r="N1035" i="1"/>
  <c r="N974" i="1"/>
  <c r="N846" i="1"/>
  <c r="O846" i="1" s="1"/>
  <c r="N844" i="1"/>
  <c r="N718" i="1"/>
  <c r="N716" i="1"/>
  <c r="N1419" i="1"/>
  <c r="N1420" i="1"/>
  <c r="N1551" i="1"/>
  <c r="N977" i="1"/>
  <c r="N849" i="1"/>
  <c r="N721" i="1"/>
  <c r="N1618" i="1"/>
  <c r="N1553" i="1"/>
  <c r="N1522" i="1"/>
  <c r="N1453" i="1"/>
  <c r="N1452" i="1"/>
  <c r="N1426" i="1"/>
  <c r="N1361" i="1"/>
  <c r="N1330" i="1"/>
  <c r="N1298" i="1"/>
  <c r="N1259" i="1"/>
  <c r="N1231" i="1"/>
  <c r="N1199" i="1"/>
  <c r="N1202" i="1"/>
  <c r="N1170" i="1"/>
  <c r="N1131" i="1"/>
  <c r="N1103" i="1"/>
  <c r="N1071" i="1"/>
  <c r="N1074" i="1"/>
  <c r="N1042" i="1"/>
  <c r="N1010" i="1"/>
  <c r="N939" i="1"/>
  <c r="N912" i="1"/>
  <c r="N880" i="1"/>
  <c r="N850" i="1"/>
  <c r="N818" i="1"/>
  <c r="N751" i="1"/>
  <c r="N719" i="1"/>
  <c r="N699" i="1"/>
  <c r="N667" i="1"/>
  <c r="N651" i="1"/>
  <c r="N637" i="1"/>
  <c r="N619" i="1"/>
  <c r="N606" i="1"/>
  <c r="N574" i="1"/>
  <c r="N542" i="1"/>
  <c r="N508" i="1"/>
  <c r="N476" i="1"/>
  <c r="N446" i="1"/>
  <c r="N398" i="1"/>
  <c r="N366" i="1"/>
  <c r="N316" i="1"/>
  <c r="N284" i="1"/>
  <c r="N254" i="1"/>
  <c r="N206" i="1"/>
  <c r="N174" i="1"/>
  <c r="N173" i="1"/>
  <c r="N126" i="1"/>
  <c r="N76" i="1"/>
  <c r="N46" i="1"/>
  <c r="N1726" i="1"/>
  <c r="N1118" i="1"/>
  <c r="N2134" i="1"/>
  <c r="N1110" i="1"/>
  <c r="N1107" i="1"/>
  <c r="N2764" i="1"/>
  <c r="N2539" i="1"/>
  <c r="N1387" i="1"/>
  <c r="N2576" i="1"/>
  <c r="N2575" i="1"/>
  <c r="N1784" i="1"/>
  <c r="N1388" i="1"/>
  <c r="N436" i="1"/>
  <c r="N2683" i="1"/>
  <c r="N1455" i="1"/>
  <c r="N1238" i="1"/>
  <c r="N1239" i="1"/>
  <c r="N1111" i="1"/>
  <c r="N982" i="1"/>
  <c r="N983" i="1"/>
  <c r="N855" i="1"/>
  <c r="N727" i="1"/>
  <c r="N726" i="1"/>
  <c r="N595" i="1"/>
  <c r="N2677" i="1"/>
  <c r="N2676" i="1"/>
  <c r="N549" i="1"/>
  <c r="N897" i="1"/>
  <c r="N896" i="1"/>
  <c r="N769" i="1"/>
  <c r="N417" i="1"/>
  <c r="N416" i="1"/>
  <c r="N119" i="1"/>
  <c r="N35" i="1"/>
  <c r="N2681" i="1"/>
  <c r="N2656" i="1"/>
  <c r="N2658" i="1"/>
  <c r="N2608" i="1"/>
  <c r="N2585" i="1"/>
  <c r="N2563" i="1"/>
  <c r="N2545" i="1"/>
  <c r="N2521" i="1"/>
  <c r="N2491" i="1"/>
  <c r="N2459" i="1"/>
  <c r="N2461" i="1"/>
  <c r="N2427" i="1"/>
  <c r="N2429" i="1"/>
  <c r="N2400" i="1"/>
  <c r="N2402" i="1"/>
  <c r="N2363" i="1"/>
  <c r="N2337" i="1"/>
  <c r="N2332" i="1"/>
  <c r="N2305" i="1"/>
  <c r="N2300" i="1"/>
  <c r="N2273" i="1"/>
  <c r="N2268" i="1"/>
  <c r="N2241" i="1"/>
  <c r="N2236" i="1"/>
  <c r="N2209" i="1"/>
  <c r="N2204" i="1"/>
  <c r="N2175" i="1"/>
  <c r="N2145" i="1"/>
  <c r="N2140" i="1"/>
  <c r="N2107" i="1"/>
  <c r="N2081" i="1"/>
  <c r="N2077" i="1"/>
  <c r="N2043" i="1"/>
  <c r="N2044" i="1"/>
  <c r="N2015" i="1"/>
  <c r="N2018" i="1"/>
  <c r="N1981" i="1"/>
  <c r="N1951" i="1"/>
  <c r="N1950" i="1"/>
  <c r="N1919" i="1"/>
  <c r="N1889" i="1"/>
  <c r="N1888" i="1"/>
  <c r="N1855" i="1"/>
  <c r="N1858" i="1"/>
  <c r="N1821" i="1"/>
  <c r="N1791" i="1"/>
  <c r="N1790" i="1"/>
  <c r="N1755" i="1"/>
  <c r="N1762" i="1"/>
  <c r="N1725" i="1"/>
  <c r="N1695" i="1"/>
  <c r="N1694" i="1"/>
  <c r="N1664" i="1"/>
  <c r="N1666" i="1"/>
  <c r="N1627" i="1"/>
  <c r="N1601" i="1"/>
  <c r="N1596" i="1"/>
  <c r="N1569" i="1"/>
  <c r="N1564" i="1"/>
  <c r="N1535" i="1"/>
  <c r="N1533" i="1"/>
  <c r="N1503" i="1"/>
  <c r="N1502" i="1"/>
  <c r="N1471" i="1"/>
  <c r="N1469" i="1"/>
  <c r="O1469" i="1" s="1"/>
  <c r="N1440" i="1"/>
  <c r="N1442" i="1"/>
  <c r="N1403" i="1"/>
  <c r="N1377" i="1"/>
  <c r="N1376" i="1"/>
  <c r="N1343" i="1"/>
  <c r="N1341" i="1"/>
  <c r="N1309" i="1"/>
  <c r="N1281" i="1"/>
  <c r="N1276" i="1"/>
  <c r="N1247" i="1"/>
  <c r="N1244" i="1"/>
  <c r="N1213" i="1"/>
  <c r="N1185" i="1"/>
  <c r="N1180" i="1"/>
  <c r="N1151" i="1"/>
  <c r="N1154" i="1"/>
  <c r="N1115" i="1"/>
  <c r="N1087" i="1"/>
  <c r="N1084" i="1"/>
  <c r="N1053" i="1"/>
  <c r="N1025" i="1"/>
  <c r="N1020" i="1"/>
  <c r="N990" i="1"/>
  <c r="N959" i="1"/>
  <c r="N927" i="1"/>
  <c r="N930" i="1"/>
  <c r="N898" i="1"/>
  <c r="N866" i="1"/>
  <c r="N828" i="1"/>
  <c r="N796" i="1"/>
  <c r="N764" i="1"/>
  <c r="N734" i="1"/>
  <c r="N708" i="1"/>
  <c r="N676" i="1"/>
  <c r="N646" i="1"/>
  <c r="N614" i="1"/>
  <c r="N581" i="1"/>
  <c r="N566" i="1"/>
  <c r="N518" i="1"/>
  <c r="N469" i="1"/>
  <c r="N454" i="1"/>
  <c r="N421" i="1"/>
  <c r="N388" i="1"/>
  <c r="N374" i="1"/>
  <c r="N341" i="1"/>
  <c r="N326" i="1"/>
  <c r="N293" i="1"/>
  <c r="N260" i="1"/>
  <c r="N246" i="1"/>
  <c r="N213" i="1"/>
  <c r="N198" i="1"/>
  <c r="N164" i="1"/>
  <c r="N133" i="1"/>
  <c r="N118" i="1"/>
  <c r="N85" i="1"/>
  <c r="N70" i="1"/>
  <c r="N37" i="1"/>
  <c r="N2756" i="1"/>
  <c r="N427" i="1"/>
  <c r="N1036" i="1"/>
  <c r="N2230" i="1"/>
  <c r="N2588" i="1"/>
  <c r="N2499" i="1"/>
  <c r="N1411" i="1"/>
  <c r="N2644" i="1"/>
  <c r="N2312" i="1"/>
  <c r="N1024" i="1"/>
  <c r="N36" i="1"/>
  <c r="N2425" i="1"/>
  <c r="N677" i="1"/>
  <c r="N365" i="1"/>
  <c r="N103" i="1"/>
  <c r="N39" i="1"/>
  <c r="N2694" i="1"/>
  <c r="N2661" i="1"/>
  <c r="N2625" i="1"/>
  <c r="N2634" i="1"/>
  <c r="N2612" i="1"/>
  <c r="N2587" i="1"/>
  <c r="N2558" i="1"/>
  <c r="N2549" i="1"/>
  <c r="N2525" i="1"/>
  <c r="N2530" i="1"/>
  <c r="N2501" i="1"/>
  <c r="N2473" i="1"/>
  <c r="N2474" i="1"/>
  <c r="N2409" i="1"/>
  <c r="N2408" i="1"/>
  <c r="N2373" i="1"/>
  <c r="N2343" i="1"/>
  <c r="N2309" i="1"/>
  <c r="N2275" i="1"/>
  <c r="N2249" i="1"/>
  <c r="N2216" i="1"/>
  <c r="N2218" i="1"/>
  <c r="N2180" i="1"/>
  <c r="N2149" i="1"/>
  <c r="N2121" i="1"/>
  <c r="N2122" i="1"/>
  <c r="N2083" i="1"/>
  <c r="N2056" i="1"/>
  <c r="N2025" i="1"/>
  <c r="N2023" i="1"/>
  <c r="N1982" i="1"/>
  <c r="N1961" i="1"/>
  <c r="N1962" i="1"/>
  <c r="N1925" i="1"/>
  <c r="N1893" i="1"/>
  <c r="N1865" i="1"/>
  <c r="N1866" i="1"/>
  <c r="N1831" i="1"/>
  <c r="N1797" i="1"/>
  <c r="N1765" i="1"/>
  <c r="N1737" i="1"/>
  <c r="N1738" i="1"/>
  <c r="N1703" i="1"/>
  <c r="N1674" i="1"/>
  <c r="N1640" i="1"/>
  <c r="N1610" i="1"/>
  <c r="N1576" i="1"/>
  <c r="N1546" i="1"/>
  <c r="N1512" i="1"/>
  <c r="N1482" i="1"/>
  <c r="N1447" i="1"/>
  <c r="N1415" i="1"/>
  <c r="N1374" i="1"/>
  <c r="N1384" i="1"/>
  <c r="N1354" i="1"/>
  <c r="N1320" i="1"/>
  <c r="N1283" i="1"/>
  <c r="N1257" i="1"/>
  <c r="N1258" i="1"/>
  <c r="N1221" i="1"/>
  <c r="N1191" i="1"/>
  <c r="N1159" i="1"/>
  <c r="N1129" i="1"/>
  <c r="N1130" i="1"/>
  <c r="N1093" i="1"/>
  <c r="N1063" i="1"/>
  <c r="N1031" i="1"/>
  <c r="N1000" i="1"/>
  <c r="N967" i="1"/>
  <c r="N968" i="1"/>
  <c r="N935" i="1"/>
  <c r="N904" i="1"/>
  <c r="N872" i="1"/>
  <c r="N874" i="1"/>
  <c r="N837" i="1"/>
  <c r="N809" i="1"/>
  <c r="N777" i="1"/>
  <c r="N743" i="1"/>
  <c r="N711" i="1"/>
  <c r="N697" i="1"/>
  <c r="N680" i="1"/>
  <c r="N665" i="1"/>
  <c r="N666" i="1"/>
  <c r="N647" i="1"/>
  <c r="N632" i="1"/>
  <c r="N616" i="1"/>
  <c r="N592" i="1"/>
  <c r="N602" i="1"/>
  <c r="N586" i="1"/>
  <c r="N552" i="1"/>
  <c r="N538" i="1"/>
  <c r="N522" i="1"/>
  <c r="N489" i="1"/>
  <c r="N472" i="1"/>
  <c r="N457" i="1"/>
  <c r="N441" i="1"/>
  <c r="N424" i="1"/>
  <c r="O424" i="1" s="1"/>
  <c r="N408" i="1"/>
  <c r="N393" i="1"/>
  <c r="N377" i="1"/>
  <c r="N362" i="1"/>
  <c r="N329" i="1"/>
  <c r="N314" i="1"/>
  <c r="N276" i="1"/>
  <c r="N265" i="1"/>
  <c r="N250" i="1"/>
  <c r="N209" i="1"/>
  <c r="N218" i="1"/>
  <c r="N184" i="1"/>
  <c r="N169" i="1"/>
  <c r="N152" i="1"/>
  <c r="N136" i="1"/>
  <c r="N121" i="1"/>
  <c r="N106" i="1"/>
  <c r="N73" i="1"/>
  <c r="N56" i="1"/>
  <c r="N41" i="1"/>
  <c r="N20" i="1"/>
  <c r="N9" i="1"/>
  <c r="N13" i="1"/>
  <c r="N6" i="1"/>
  <c r="N10" i="1"/>
  <c r="N7" i="1"/>
  <c r="O7" i="1" s="1"/>
  <c r="N12" i="1"/>
  <c r="N5" i="1"/>
  <c r="O5" i="1" s="1"/>
  <c r="N8" i="1"/>
  <c r="N11" i="1"/>
  <c r="N14" i="1"/>
  <c r="N340" i="1"/>
  <c r="N2435" i="1"/>
  <c r="N45" i="1"/>
  <c r="N33" i="1"/>
  <c r="N2854" i="1"/>
  <c r="N2064" i="1"/>
  <c r="N2639" i="1"/>
  <c r="N1091" i="1"/>
  <c r="N2325" i="1"/>
  <c r="N1493" i="1"/>
  <c r="N1100" i="1"/>
  <c r="N2375" i="1"/>
  <c r="N1679" i="1"/>
  <c r="N2229" i="1"/>
  <c r="N2037" i="1"/>
  <c r="N1844" i="1"/>
  <c r="N1589" i="1"/>
  <c r="N461" i="1"/>
  <c r="N1604" i="1"/>
  <c r="N2486" i="1"/>
  <c r="N2719" i="1"/>
  <c r="N1539" i="1"/>
  <c r="N495" i="1"/>
  <c r="N395" i="1"/>
  <c r="N327" i="1"/>
  <c r="N275" i="1"/>
  <c r="N243" i="1"/>
  <c r="N2132" i="1"/>
  <c r="N2179" i="1"/>
  <c r="N449" i="1"/>
  <c r="N1109" i="1"/>
  <c r="N2884" i="1"/>
  <c r="N1685" i="1"/>
  <c r="N681" i="1"/>
  <c r="N2366" i="1"/>
  <c r="N2749" i="1"/>
  <c r="N2308" i="1"/>
  <c r="N1216" i="1"/>
  <c r="N995" i="1"/>
  <c r="N739" i="1"/>
  <c r="N636" i="1"/>
  <c r="N2248" i="1"/>
  <c r="N1557" i="1"/>
  <c r="N301" i="1"/>
  <c r="N223" i="1"/>
  <c r="N139" i="1"/>
  <c r="N396" i="1"/>
  <c r="N557" i="1"/>
  <c r="N2192" i="1"/>
  <c r="N2191" i="1"/>
  <c r="N2032" i="1"/>
  <c r="N2031" i="1"/>
  <c r="N1899" i="1"/>
  <c r="N1900" i="1"/>
  <c r="N1771" i="1"/>
  <c r="N1772" i="1"/>
  <c r="N1782" i="1"/>
  <c r="N1781" i="1"/>
  <c r="N1270" i="1"/>
  <c r="N1267" i="1"/>
  <c r="N1778" i="1"/>
  <c r="N1779" i="1"/>
  <c r="N1650" i="1"/>
  <c r="N1651" i="1"/>
  <c r="N1363" i="1"/>
  <c r="N1646" i="1"/>
  <c r="N2579" i="1"/>
  <c r="N2580" i="1"/>
  <c r="N2290" i="1"/>
  <c r="N2291" i="1"/>
  <c r="N1527" i="1"/>
  <c r="N2577" i="1"/>
  <c r="N2091" i="1"/>
  <c r="N2093" i="1"/>
  <c r="N2092" i="1"/>
  <c r="N1011" i="1"/>
  <c r="N1012" i="1"/>
  <c r="N1013" i="1"/>
  <c r="N2578" i="1"/>
  <c r="N2779" i="1"/>
  <c r="N2780" i="1"/>
  <c r="N2782" i="1"/>
  <c r="N2781" i="1"/>
  <c r="N1814" i="1"/>
  <c r="N2667" i="1"/>
  <c r="N2668" i="1"/>
  <c r="N2447" i="1"/>
  <c r="N2449" i="1"/>
  <c r="N2193" i="1"/>
  <c r="N1937" i="1"/>
  <c r="N1786" i="1"/>
  <c r="N1785" i="1"/>
  <c r="N1530" i="1"/>
  <c r="N1529" i="1"/>
  <c r="N1274" i="1"/>
  <c r="N1273" i="1"/>
  <c r="N2339" i="1"/>
  <c r="N2868" i="1"/>
  <c r="N2869" i="1"/>
  <c r="N2867" i="1"/>
  <c r="N2777" i="1"/>
  <c r="N2741" i="1"/>
  <c r="N2740" i="1"/>
  <c r="N2342" i="1"/>
  <c r="N992" i="1"/>
  <c r="N989" i="1"/>
  <c r="N125" i="1"/>
  <c r="N594" i="1"/>
  <c r="N593" i="1"/>
  <c r="N466" i="1"/>
  <c r="N146" i="1"/>
  <c r="N2761" i="1"/>
  <c r="N1612" i="1"/>
  <c r="N2798" i="1"/>
  <c r="N2736" i="1"/>
  <c r="N435" i="1"/>
  <c r="N159" i="1"/>
  <c r="N2863" i="1"/>
  <c r="N2824" i="1"/>
  <c r="N2737" i="1"/>
  <c r="N2635" i="1"/>
  <c r="N2636" i="1"/>
  <c r="N2317" i="1"/>
  <c r="N2061" i="1"/>
  <c r="N1613" i="1"/>
  <c r="N1357" i="1"/>
  <c r="N910" i="1"/>
  <c r="N908" i="1"/>
  <c r="N782" i="1"/>
  <c r="N781" i="1"/>
  <c r="N44" i="1"/>
  <c r="N1359" i="1"/>
  <c r="N785" i="1"/>
  <c r="N1521" i="1"/>
  <c r="N1490" i="1"/>
  <c r="N1296" i="1"/>
  <c r="N1266" i="1"/>
  <c r="N1195" i="1"/>
  <c r="N1138" i="1"/>
  <c r="N946" i="1"/>
  <c r="N784" i="1"/>
  <c r="N668" i="1"/>
  <c r="N638" i="1"/>
  <c r="N588" i="1"/>
  <c r="N462" i="1"/>
  <c r="N299" i="1"/>
  <c r="N220" i="1"/>
  <c r="N30" i="1"/>
  <c r="N1622" i="1"/>
  <c r="N1621" i="1"/>
  <c r="N1515" i="1"/>
  <c r="N2512" i="1"/>
  <c r="N2511" i="1"/>
  <c r="N1327" i="1"/>
  <c r="N1047" i="1"/>
  <c r="N2789" i="1"/>
  <c r="N2787" i="1"/>
  <c r="N2788" i="1"/>
  <c r="N2786" i="1"/>
  <c r="N2785" i="1"/>
  <c r="N2573" i="1"/>
  <c r="N2572" i="1"/>
  <c r="N2571" i="1"/>
  <c r="N289" i="1"/>
  <c r="N288" i="1"/>
  <c r="N2520" i="1"/>
  <c r="N2498" i="1"/>
  <c r="N2396" i="1"/>
  <c r="N2365" i="1"/>
  <c r="N2333" i="1"/>
  <c r="N2238" i="1"/>
  <c r="N2143" i="1"/>
  <c r="N2017" i="1"/>
  <c r="N1986" i="1"/>
  <c r="N1823" i="1"/>
  <c r="N1757" i="1"/>
  <c r="N1730" i="1"/>
  <c r="N1660" i="1"/>
  <c r="N1568" i="1"/>
  <c r="N1499" i="1"/>
  <c r="N1437" i="1"/>
  <c r="N1308" i="1"/>
  <c r="N1245" i="1"/>
  <c r="N1212" i="1"/>
  <c r="N1057" i="1"/>
  <c r="N988" i="1"/>
  <c r="N859" i="1"/>
  <c r="N799" i="1"/>
  <c r="N770" i="1"/>
  <c r="N630" i="1"/>
  <c r="N565" i="1"/>
  <c r="N502" i="1"/>
  <c r="N470" i="1"/>
  <c r="N405" i="1"/>
  <c r="N262" i="1"/>
  <c r="N196" i="1"/>
  <c r="N100" i="1"/>
  <c r="N2430" i="1"/>
  <c r="N584" i="1"/>
  <c r="N1206" i="1"/>
  <c r="N2055" i="1"/>
  <c r="N504" i="1"/>
  <c r="N2621" i="1"/>
  <c r="N2041" i="1"/>
  <c r="N109" i="1"/>
  <c r="N2604" i="1"/>
  <c r="N2557" i="1"/>
  <c r="N2556" i="1"/>
  <c r="N2496" i="1"/>
  <c r="N2345" i="1"/>
  <c r="N2346" i="1"/>
  <c r="N2279" i="1"/>
  <c r="N2153" i="1"/>
  <c r="N2117" i="1"/>
  <c r="N2090" i="1"/>
  <c r="N1988" i="1"/>
  <c r="N1801" i="1"/>
  <c r="N1768" i="1"/>
  <c r="N1733" i="1"/>
  <c r="N1673" i="1"/>
  <c r="N1609" i="1"/>
  <c r="N1545" i="1"/>
  <c r="N1481" i="1"/>
  <c r="N1383" i="1"/>
  <c r="N1353" i="1"/>
  <c r="N1223" i="1"/>
  <c r="N1194" i="1"/>
  <c r="N1127" i="1"/>
  <c r="N1095" i="1"/>
  <c r="N1066" i="1"/>
  <c r="N1001" i="1"/>
  <c r="N970" i="1"/>
  <c r="N938" i="1"/>
  <c r="N862" i="1"/>
  <c r="N808" i="1"/>
  <c r="N778" i="1"/>
  <c r="N679" i="1"/>
  <c r="N664" i="1"/>
  <c r="N633" i="1"/>
  <c r="N615" i="1"/>
  <c r="N585" i="1"/>
  <c r="N570" i="1"/>
  <c r="N512" i="1"/>
  <c r="N511" i="1"/>
  <c r="N442" i="1"/>
  <c r="N410" i="1"/>
  <c r="N361" i="1"/>
  <c r="N330" i="1"/>
  <c r="N281" i="1"/>
  <c r="N232" i="1"/>
  <c r="N170" i="1"/>
  <c r="N120" i="1"/>
  <c r="N89" i="1"/>
  <c r="N23" i="1"/>
  <c r="N1301" i="1"/>
  <c r="N2004" i="1"/>
  <c r="N717" i="1"/>
  <c r="N1045" i="1"/>
  <c r="N1300" i="1"/>
  <c r="N2320" i="1"/>
  <c r="N332" i="1"/>
  <c r="N2617" i="1"/>
  <c r="N60" i="1"/>
  <c r="N2311" i="1"/>
  <c r="N2448" i="1"/>
  <c r="N1931" i="1"/>
  <c r="N2100" i="1"/>
  <c r="N2048" i="1"/>
  <c r="N359" i="1"/>
  <c r="N259" i="1"/>
  <c r="N144" i="1"/>
  <c r="N845" i="1"/>
  <c r="N1291" i="1"/>
  <c r="N2389" i="1"/>
  <c r="N2492" i="1"/>
  <c r="N2436" i="1"/>
  <c r="N1886" i="1"/>
  <c r="N1603" i="1"/>
  <c r="N1342" i="1"/>
  <c r="N1123" i="1"/>
  <c r="N867" i="1"/>
  <c r="N639" i="1"/>
  <c r="N376" i="1"/>
  <c r="N492" i="1"/>
  <c r="N1228" i="1"/>
  <c r="N2439" i="1"/>
  <c r="N141" i="1"/>
  <c r="N572" i="1"/>
  <c r="N1877" i="1"/>
  <c r="N1299" i="1"/>
  <c r="N333" i="1"/>
  <c r="N2292" i="1"/>
  <c r="N2160" i="1"/>
  <c r="N2159" i="1"/>
  <c r="N1711" i="1"/>
  <c r="N1712" i="1"/>
  <c r="N1460" i="1"/>
  <c r="N2166" i="1"/>
  <c r="N2165" i="1"/>
  <c r="N1142" i="1"/>
  <c r="N2755" i="1"/>
  <c r="N2754" i="1"/>
  <c r="N2753" i="1"/>
  <c r="N2391" i="1"/>
  <c r="N2263" i="1"/>
  <c r="N2262" i="1"/>
  <c r="N1879" i="1"/>
  <c r="N1619" i="1"/>
  <c r="N1331" i="1"/>
  <c r="N455" i="1"/>
  <c r="N319" i="1"/>
  <c r="N1582" i="1"/>
  <c r="N2424" i="1"/>
  <c r="N1624" i="1"/>
  <c r="N1364" i="1"/>
  <c r="N2387" i="1"/>
  <c r="N2386" i="1"/>
  <c r="N2131" i="1"/>
  <c r="N2130" i="1"/>
  <c r="N1874" i="1"/>
  <c r="N1875" i="1"/>
  <c r="N1623" i="1"/>
  <c r="N2561" i="1"/>
  <c r="N2027" i="1"/>
  <c r="N2029" i="1"/>
  <c r="N2028" i="1"/>
  <c r="N981" i="1"/>
  <c r="N2554" i="1"/>
  <c r="N2552" i="1"/>
  <c r="N2168" i="1"/>
  <c r="N1908" i="1"/>
  <c r="N1284" i="1"/>
  <c r="N2878" i="1"/>
  <c r="N2877" i="1"/>
  <c r="N2876" i="1"/>
  <c r="N2198" i="1"/>
  <c r="N1174" i="1"/>
  <c r="N2880" i="1"/>
  <c r="N2879" i="1"/>
  <c r="N555" i="1"/>
  <c r="N423" i="1"/>
  <c r="N287" i="1"/>
  <c r="N151" i="1"/>
  <c r="N2730" i="1"/>
  <c r="O2730" i="1" s="1"/>
  <c r="N2728" i="1"/>
  <c r="N2182" i="1"/>
  <c r="N1670" i="1"/>
  <c r="N1158" i="1"/>
  <c r="N2536" i="1"/>
  <c r="N1112" i="1"/>
  <c r="N980" i="1"/>
  <c r="N979" i="1"/>
  <c r="N728" i="1"/>
  <c r="N2416" i="1"/>
  <c r="N2415" i="1"/>
  <c r="N2417" i="1"/>
  <c r="N2161" i="1"/>
  <c r="N1904" i="1"/>
  <c r="N1903" i="1"/>
  <c r="N1905" i="1"/>
  <c r="N1648" i="1"/>
  <c r="N1647" i="1"/>
  <c r="N1649" i="1"/>
  <c r="N793" i="1"/>
  <c r="N31" i="1"/>
  <c r="N2518" i="1"/>
  <c r="N2266" i="1"/>
  <c r="N2265" i="1"/>
  <c r="N2010" i="1"/>
  <c r="N2009" i="1"/>
  <c r="N1626" i="1"/>
  <c r="N1625" i="1"/>
  <c r="N1370" i="1"/>
  <c r="N1369" i="1"/>
  <c r="N1114" i="1"/>
  <c r="N1113" i="1"/>
  <c r="N858" i="1"/>
  <c r="N2142" i="1"/>
  <c r="N2627" i="1"/>
  <c r="N2016" i="1"/>
  <c r="N1508" i="1"/>
  <c r="N876" i="1"/>
  <c r="N2682" i="1"/>
  <c r="N2888" i="1"/>
  <c r="N2679" i="1"/>
  <c r="N1699" i="1"/>
  <c r="N2873" i="1"/>
  <c r="N2745" i="1"/>
  <c r="N2709" i="1"/>
  <c r="N2526" i="1"/>
  <c r="N2150" i="1"/>
  <c r="N1830" i="1"/>
  <c r="N1446" i="1"/>
  <c r="N1190" i="1"/>
  <c r="N932" i="1"/>
  <c r="N2540" i="1"/>
  <c r="N928" i="1"/>
  <c r="N364" i="1"/>
  <c r="N655" i="1"/>
  <c r="N957" i="1"/>
  <c r="N661" i="1"/>
  <c r="N349" i="1"/>
  <c r="N93" i="1"/>
  <c r="N562" i="1"/>
  <c r="N498" i="1"/>
  <c r="N402" i="1"/>
  <c r="N304" i="1"/>
  <c r="N226" i="1"/>
  <c r="N128" i="1"/>
  <c r="N98" i="1"/>
  <c r="N97" i="1"/>
  <c r="N2697" i="1"/>
  <c r="N2315" i="1"/>
  <c r="N2316" i="1"/>
  <c r="N524" i="1"/>
  <c r="N192" i="1"/>
  <c r="N191" i="1"/>
  <c r="N1547" i="1"/>
  <c r="N483" i="1"/>
  <c r="N347" i="1"/>
  <c r="N279" i="1"/>
  <c r="N143" i="1"/>
  <c r="N2861" i="1"/>
  <c r="N2833" i="1"/>
  <c r="N2759" i="1"/>
  <c r="N2738" i="1"/>
  <c r="N2701" i="1"/>
  <c r="N2446" i="1"/>
  <c r="N2190" i="1"/>
  <c r="N1933" i="1"/>
  <c r="N1932" i="1"/>
  <c r="N1805" i="1"/>
  <c r="N1804" i="1"/>
  <c r="N1614" i="1"/>
  <c r="N1358" i="1"/>
  <c r="N1166" i="1"/>
  <c r="N972" i="1"/>
  <c r="N715" i="1"/>
  <c r="N1615" i="1"/>
  <c r="N881" i="1"/>
  <c r="N1617" i="1"/>
  <c r="N1457" i="1"/>
  <c r="N1394" i="1"/>
  <c r="N1295" i="1"/>
  <c r="N1233" i="1"/>
  <c r="N1133" i="1"/>
  <c r="N1105" i="1"/>
  <c r="N1072" i="1"/>
  <c r="N1008" i="1"/>
  <c r="N911" i="1"/>
  <c r="N848" i="1"/>
  <c r="N786" i="1"/>
  <c r="N754" i="1"/>
  <c r="N686" i="1"/>
  <c r="O686" i="1" s="1"/>
  <c r="N654" i="1"/>
  <c r="N603" i="1"/>
  <c r="N541" i="1"/>
  <c r="N494" i="1"/>
  <c r="N414" i="1"/>
  <c r="N334" i="1"/>
  <c r="N252" i="1"/>
  <c r="N172" i="1"/>
  <c r="N94" i="1"/>
  <c r="N2206" i="1"/>
  <c r="N2390" i="1"/>
  <c r="N2832" i="1"/>
  <c r="N1451" i="1"/>
  <c r="N1912" i="1"/>
  <c r="N548" i="1"/>
  <c r="N1519" i="1"/>
  <c r="N1143" i="1"/>
  <c r="N887" i="1"/>
  <c r="N627" i="1"/>
  <c r="N2725" i="1"/>
  <c r="N2723" i="1"/>
  <c r="N2724" i="1"/>
  <c r="N2722" i="1"/>
  <c r="N2721" i="1"/>
  <c r="N929" i="1"/>
  <c r="N481" i="1"/>
  <c r="N479" i="1"/>
  <c r="N55" i="1"/>
  <c r="N2649" i="1"/>
  <c r="N2630" i="1"/>
  <c r="N2565" i="1"/>
  <c r="N2519" i="1"/>
  <c r="N2465" i="1"/>
  <c r="N2433" i="1"/>
  <c r="N2395" i="1"/>
  <c r="N2331" i="1"/>
  <c r="N2303" i="1"/>
  <c r="N2271" i="1"/>
  <c r="N2239" i="1"/>
  <c r="N2205" i="1"/>
  <c r="N2178" i="1"/>
  <c r="N2111" i="1"/>
  <c r="N2078" i="1"/>
  <c r="N2045" i="1"/>
  <c r="N2014" i="1"/>
  <c r="N1953" i="1"/>
  <c r="N1915" i="1"/>
  <c r="N1885" i="1"/>
  <c r="N1852" i="1"/>
  <c r="N1793" i="1"/>
  <c r="N1759" i="1"/>
  <c r="N1723" i="1"/>
  <c r="N1692" i="1"/>
  <c r="N1661" i="1"/>
  <c r="N1634" i="1"/>
  <c r="N1595" i="1"/>
  <c r="N1563" i="1"/>
  <c r="N1532" i="1"/>
  <c r="N1500" i="1"/>
  <c r="N1468" i="1"/>
  <c r="N1435" i="1"/>
  <c r="N1410" i="1"/>
  <c r="N1345" i="1"/>
  <c r="N1314" i="1"/>
  <c r="N1249" i="1"/>
  <c r="N1243" i="1"/>
  <c r="N1218" i="1"/>
  <c r="N1148" i="1"/>
  <c r="N1089" i="1"/>
  <c r="N1055" i="1"/>
  <c r="N1019" i="1"/>
  <c r="N994" i="1"/>
  <c r="N827" i="1"/>
  <c r="N763" i="1"/>
  <c r="N738" i="1"/>
  <c r="N645" i="1"/>
  <c r="N598" i="1"/>
  <c r="N534" i="1"/>
  <c r="N453" i="1"/>
  <c r="N420" i="1"/>
  <c r="N373" i="1"/>
  <c r="N325" i="1"/>
  <c r="N278" i="1"/>
  <c r="N230" i="1"/>
  <c r="N165" i="1"/>
  <c r="N117" i="1"/>
  <c r="N68" i="1"/>
  <c r="N2820" i="1"/>
  <c r="N1476" i="1"/>
  <c r="N2790" i="1"/>
  <c r="N1764" i="1"/>
  <c r="N1280" i="1"/>
  <c r="N2751" i="1"/>
  <c r="N671" i="1"/>
  <c r="N1977" i="1"/>
  <c r="N127" i="1"/>
  <c r="N2692" i="1"/>
  <c r="N2662" i="1"/>
  <c r="O2662" i="1" s="1"/>
  <c r="N2613" i="1"/>
  <c r="N2560" i="1"/>
  <c r="N2550" i="1"/>
  <c r="N2494" i="1"/>
  <c r="N2403" i="1"/>
  <c r="N2341" i="1"/>
  <c r="N2277" i="1"/>
  <c r="N2282" i="1"/>
  <c r="N2215" i="1"/>
  <c r="N2152" i="1"/>
  <c r="N2116" i="1"/>
  <c r="N2057" i="1"/>
  <c r="N2019" i="1"/>
  <c r="N1897" i="1"/>
  <c r="N1860" i="1"/>
  <c r="N1800" i="1"/>
  <c r="N1769" i="1"/>
  <c r="N1732" i="1"/>
  <c r="N1639" i="1"/>
  <c r="N1575" i="1"/>
  <c r="N1511" i="1"/>
  <c r="N1445" i="1"/>
  <c r="N1385" i="1"/>
  <c r="N1349" i="1"/>
  <c r="N1288" i="1"/>
  <c r="N1253" i="1"/>
  <c r="N1192" i="1"/>
  <c r="N1162" i="1"/>
  <c r="N1096" i="1"/>
  <c r="N1033" i="1"/>
  <c r="N1002" i="1"/>
  <c r="N936" i="1"/>
  <c r="N906" i="1"/>
  <c r="N841" i="1"/>
  <c r="N776" i="1"/>
  <c r="N709" i="1"/>
  <c r="N698" i="1"/>
  <c r="N663" i="1"/>
  <c r="N631" i="1"/>
  <c r="N618" i="1"/>
  <c r="N583" i="1"/>
  <c r="N536" i="1"/>
  <c r="N506" i="1"/>
  <c r="N452" i="1"/>
  <c r="N425" i="1"/>
  <c r="N384" i="1"/>
  <c r="N360" i="1"/>
  <c r="N313" i="1"/>
  <c r="N282" i="1"/>
  <c r="N234" i="1"/>
  <c r="N145" i="1"/>
  <c r="N113" i="1"/>
  <c r="N90" i="1"/>
  <c r="N40" i="1"/>
  <c r="N25" i="1"/>
  <c r="N337" i="1"/>
  <c r="N2647" i="1"/>
  <c r="N429" i="1"/>
  <c r="N2372" i="1"/>
  <c r="N2183" i="1"/>
  <c r="N2063" i="1"/>
  <c r="N1219" i="1"/>
  <c r="N1749" i="1"/>
  <c r="N2533" i="1"/>
  <c r="N2115" i="1"/>
  <c r="N204" i="1"/>
  <c r="N1859" i="1"/>
  <c r="N2036" i="1"/>
  <c r="N1653" i="1"/>
  <c r="N1139" i="1"/>
  <c r="N1406" i="1"/>
  <c r="N788" i="1"/>
  <c r="N1927" i="1"/>
  <c r="N320" i="1"/>
  <c r="N273" i="1"/>
  <c r="N2251" i="1"/>
  <c r="N569" i="1"/>
  <c r="N1941" i="1"/>
  <c r="N1043" i="1"/>
  <c r="N92" i="1"/>
  <c r="N1027" i="1"/>
  <c r="N2376" i="1"/>
  <c r="N1856" i="1"/>
  <c r="N1543" i="1"/>
  <c r="N1251" i="1"/>
  <c r="N1059" i="1"/>
  <c r="N803" i="1"/>
  <c r="N605" i="1"/>
  <c r="N116" i="1"/>
  <c r="N156" i="1"/>
  <c r="N780" i="1"/>
  <c r="N1608" i="1"/>
  <c r="N2792" i="1"/>
  <c r="N1155" i="1"/>
  <c r="N1813" i="1"/>
  <c r="N1108" i="1"/>
  <c r="N528" i="1"/>
  <c r="N291" i="1"/>
  <c r="N2671" i="1"/>
  <c r="N2675" i="1"/>
  <c r="N2674" i="1"/>
  <c r="N2673" i="1"/>
  <c r="N2223" i="1"/>
  <c r="N2224" i="1"/>
  <c r="N2095" i="1"/>
  <c r="N2096" i="1"/>
  <c r="N1936" i="1"/>
  <c r="N1808" i="1"/>
  <c r="N1652" i="1"/>
  <c r="N1524" i="1"/>
  <c r="N1400" i="1"/>
  <c r="N2422" i="1"/>
  <c r="N1910" i="1"/>
  <c r="N1397" i="1"/>
  <c r="N1398" i="1"/>
  <c r="N886" i="1"/>
  <c r="N2823" i="1"/>
  <c r="N2695" i="1"/>
  <c r="N2455" i="1"/>
  <c r="N2327" i="1"/>
  <c r="N2199" i="1"/>
  <c r="N2071" i="1"/>
  <c r="N1943" i="1"/>
  <c r="N1810" i="1"/>
  <c r="N1811" i="1"/>
  <c r="N1683" i="1"/>
  <c r="N1682" i="1"/>
  <c r="N1555" i="1"/>
  <c r="N1395" i="1"/>
  <c r="N551" i="1"/>
  <c r="N487" i="1"/>
  <c r="N419" i="1"/>
  <c r="N351" i="1"/>
  <c r="N283" i="1"/>
  <c r="N215" i="1"/>
  <c r="N147" i="1"/>
  <c r="N2478" i="1"/>
  <c r="N2222" i="1"/>
  <c r="N1966" i="1"/>
  <c r="N1710" i="1"/>
  <c r="N1454" i="1"/>
  <c r="N1198" i="1"/>
  <c r="N942" i="1"/>
  <c r="N2600" i="1"/>
  <c r="N2360" i="1"/>
  <c r="N2232" i="1"/>
  <c r="N1560" i="1"/>
  <c r="N1428" i="1"/>
  <c r="N688" i="1"/>
  <c r="N2451" i="1"/>
  <c r="N2450" i="1"/>
  <c r="N2323" i="1"/>
  <c r="N2322" i="1"/>
  <c r="N2195" i="1"/>
  <c r="N2194" i="1"/>
  <c r="N2067" i="1"/>
  <c r="N2066" i="1"/>
  <c r="O2066" i="1" s="1"/>
  <c r="N1938" i="1"/>
  <c r="N1939" i="1"/>
  <c r="N1815" i="1"/>
  <c r="O1815" i="1" s="1"/>
  <c r="N1687" i="1"/>
  <c r="N1559" i="1"/>
  <c r="N1399" i="1"/>
  <c r="N2597" i="1"/>
  <c r="N2411" i="1"/>
  <c r="N2413" i="1"/>
  <c r="N2412" i="1"/>
  <c r="N2155" i="1"/>
  <c r="N2157" i="1"/>
  <c r="N2156" i="1"/>
  <c r="N1901" i="1"/>
  <c r="N1643" i="1"/>
  <c r="N1645" i="1"/>
  <c r="N1644" i="1"/>
  <c r="N917" i="1"/>
  <c r="N915" i="1"/>
  <c r="N789" i="1"/>
  <c r="N787" i="1"/>
  <c r="N689" i="1"/>
  <c r="N67" i="1"/>
  <c r="N2598" i="1"/>
  <c r="N2514" i="1"/>
  <c r="N2513" i="1"/>
  <c r="N2104" i="1"/>
  <c r="N1976" i="1"/>
  <c r="N1848" i="1"/>
  <c r="N1720" i="1"/>
  <c r="N1156" i="1"/>
  <c r="N836" i="1"/>
  <c r="N2454" i="1"/>
  <c r="N1942" i="1"/>
  <c r="N1430" i="1"/>
  <c r="N918" i="1"/>
  <c r="N2811" i="1"/>
  <c r="N2812" i="1"/>
  <c r="N2624" i="1"/>
  <c r="N1303" i="1"/>
  <c r="N523" i="1"/>
  <c r="N459" i="1"/>
  <c r="N391" i="1"/>
  <c r="N323" i="1"/>
  <c r="N255" i="1"/>
  <c r="N187" i="1"/>
  <c r="N59" i="1"/>
  <c r="N2794" i="1"/>
  <c r="N2590" i="1"/>
  <c r="N2310" i="1"/>
  <c r="N2054" i="1"/>
  <c r="N1798" i="1"/>
  <c r="N1542" i="1"/>
  <c r="N1286" i="1"/>
  <c r="N1030" i="1"/>
  <c r="N774" i="1"/>
  <c r="N1304" i="1"/>
  <c r="N1176" i="1"/>
  <c r="N1048" i="1"/>
  <c r="N920" i="1"/>
  <c r="N792" i="1"/>
  <c r="N703" i="1"/>
  <c r="N2480" i="1"/>
  <c r="N2479" i="1"/>
  <c r="N2481" i="1"/>
  <c r="N2352" i="1"/>
  <c r="N2351" i="1"/>
  <c r="N2353" i="1"/>
  <c r="N2225" i="1"/>
  <c r="N2097" i="1"/>
  <c r="N1969" i="1"/>
  <c r="N1841" i="1"/>
  <c r="N1713" i="1"/>
  <c r="N985" i="1"/>
  <c r="N857" i="1"/>
  <c r="N729" i="1"/>
  <c r="N71" i="1"/>
  <c r="N2646" i="1"/>
  <c r="N2562" i="1"/>
  <c r="N2458" i="1"/>
  <c r="N2330" i="1"/>
  <c r="N2202" i="1"/>
  <c r="N2201" i="1"/>
  <c r="N2074" i="1"/>
  <c r="N2073" i="1"/>
  <c r="N2072" i="1"/>
  <c r="N1946" i="1"/>
  <c r="N1945" i="1"/>
  <c r="N1944" i="1"/>
  <c r="N1817" i="1"/>
  <c r="N1818" i="1"/>
  <c r="N1690" i="1"/>
  <c r="N1689" i="1"/>
  <c r="N1562" i="1"/>
  <c r="N1561" i="1"/>
  <c r="N1434" i="1"/>
  <c r="N1433" i="1"/>
  <c r="N1306" i="1"/>
  <c r="N1305" i="1"/>
  <c r="N1177" i="1"/>
  <c r="N1178" i="1"/>
  <c r="N1050" i="1"/>
  <c r="N1049" i="1"/>
  <c r="N922" i="1"/>
  <c r="N794" i="1"/>
  <c r="O794" i="1" s="1"/>
  <c r="N690" i="1"/>
  <c r="N1150" i="1"/>
  <c r="N1566" i="1"/>
  <c r="N2404" i="1"/>
  <c r="N2144" i="1"/>
  <c r="N1884" i="1"/>
  <c r="N1636" i="1"/>
  <c r="N1260" i="1"/>
  <c r="N1004" i="1"/>
  <c r="N748" i="1"/>
  <c r="N2822" i="1"/>
  <c r="N2817" i="1"/>
  <c r="N2818" i="1"/>
  <c r="N2102" i="1"/>
  <c r="N2101" i="1"/>
  <c r="N1078" i="1"/>
  <c r="N1076" i="1"/>
  <c r="N1077" i="1"/>
  <c r="N2696" i="1"/>
  <c r="N2803" i="1"/>
  <c r="N2467" i="1"/>
  <c r="N1827" i="1"/>
  <c r="N1571" i="1"/>
  <c r="N1311" i="1"/>
  <c r="N2870" i="1"/>
  <c r="N2840" i="1"/>
  <c r="N2809" i="1"/>
  <c r="N2808" i="1"/>
  <c r="N2773" i="1"/>
  <c r="N2771" i="1"/>
  <c r="N2772" i="1"/>
  <c r="N2778" i="1"/>
  <c r="N2742" i="1"/>
  <c r="N2712" i="1"/>
  <c r="N2666" i="1"/>
  <c r="N2406" i="1"/>
  <c r="N2214" i="1"/>
  <c r="N2086" i="1"/>
  <c r="N1894" i="1"/>
  <c r="N1700" i="1"/>
  <c r="N1510" i="1"/>
  <c r="N1315" i="1"/>
  <c r="N1254" i="1"/>
  <c r="N1126" i="1"/>
  <c r="N997" i="1"/>
  <c r="N934" i="1"/>
  <c r="N804" i="1"/>
  <c r="N741" i="1"/>
  <c r="N1312" i="1"/>
  <c r="N1056" i="1"/>
  <c r="N800" i="1"/>
  <c r="N540" i="1"/>
  <c r="N236" i="1"/>
  <c r="N2535" i="1"/>
  <c r="N591" i="1"/>
  <c r="N517" i="1"/>
  <c r="N893" i="1"/>
  <c r="N765" i="1"/>
  <c r="N589" i="1"/>
  <c r="N413" i="1"/>
  <c r="N285" i="1"/>
  <c r="N157" i="1"/>
  <c r="N29" i="1"/>
  <c r="N640" i="1"/>
  <c r="N610" i="1"/>
  <c r="N578" i="1"/>
  <c r="N543" i="1"/>
  <c r="N544" i="1"/>
  <c r="N514" i="1"/>
  <c r="N464" i="1"/>
  <c r="N418" i="1"/>
  <c r="N368" i="1"/>
  <c r="N338" i="1"/>
  <c r="N290" i="1"/>
  <c r="N240" i="1"/>
  <c r="N210" i="1"/>
  <c r="N161" i="1"/>
  <c r="N162" i="1"/>
  <c r="N114" i="1"/>
  <c r="N64" i="1"/>
  <c r="N32" i="1"/>
  <c r="N2825" i="1"/>
  <c r="N2444" i="1"/>
  <c r="N2443" i="1"/>
  <c r="N1676" i="1"/>
  <c r="N1424" i="1"/>
  <c r="N2862" i="1"/>
  <c r="N2796" i="1"/>
  <c r="N2507" i="1"/>
  <c r="N1675" i="1"/>
  <c r="N1355" i="1"/>
  <c r="N515" i="1"/>
  <c r="N451" i="1"/>
  <c r="N383" i="1"/>
  <c r="N315" i="1"/>
  <c r="N247" i="1"/>
  <c r="N179" i="1"/>
  <c r="N2887" i="1"/>
  <c r="N2860" i="1"/>
  <c r="N2866" i="1"/>
  <c r="N2829" i="1"/>
  <c r="N2799" i="1"/>
  <c r="N2801" i="1"/>
  <c r="N2763" i="1"/>
  <c r="N2770" i="1"/>
  <c r="O2770" i="1" s="1"/>
  <c r="N2733" i="1"/>
  <c r="N2700" i="1"/>
  <c r="N2706" i="1"/>
  <c r="N2510" i="1"/>
  <c r="N2382" i="1"/>
  <c r="N2254" i="1"/>
  <c r="N2126" i="1"/>
  <c r="N1996" i="1"/>
  <c r="N1997" i="1"/>
  <c r="N1869" i="1"/>
  <c r="N1868" i="1"/>
  <c r="N1741" i="1"/>
  <c r="N1678" i="1"/>
  <c r="N1550" i="1"/>
  <c r="N1422" i="1"/>
  <c r="N1294" i="1"/>
  <c r="N1165" i="1"/>
  <c r="N1164" i="1"/>
  <c r="N1099" i="1"/>
  <c r="N1038" i="1"/>
  <c r="N907" i="1"/>
  <c r="N779" i="1"/>
  <c r="N1616" i="1"/>
  <c r="N1356" i="1"/>
  <c r="N1487" i="1"/>
  <c r="N945" i="1"/>
  <c r="N817" i="1"/>
  <c r="N685" i="1"/>
  <c r="N1585" i="1"/>
  <c r="N1554" i="1"/>
  <c r="N1489" i="1"/>
  <c r="N1458" i="1"/>
  <c r="N1393" i="1"/>
  <c r="N1362" i="1"/>
  <c r="N1297" i="1"/>
  <c r="N1265" i="1"/>
  <c r="N1264" i="1"/>
  <c r="N1232" i="1"/>
  <c r="N1197" i="1"/>
  <c r="N1169" i="1"/>
  <c r="N1137" i="1"/>
  <c r="N1136" i="1"/>
  <c r="N1104" i="1"/>
  <c r="N1069" i="1"/>
  <c r="N1041" i="1"/>
  <c r="N1007" i="1"/>
  <c r="N975" i="1"/>
  <c r="N944" i="1"/>
  <c r="N914" i="1"/>
  <c r="N882" i="1"/>
  <c r="N815" i="1"/>
  <c r="N783" i="1"/>
  <c r="N747" i="1"/>
  <c r="N720" i="1"/>
  <c r="N702" i="1"/>
  <c r="N669" i="1"/>
  <c r="N653" i="1"/>
  <c r="N635" i="1"/>
  <c r="N620" i="1"/>
  <c r="N587" i="1"/>
  <c r="N556" i="1"/>
  <c r="N525" i="1"/>
  <c r="N510" i="1"/>
  <c r="N478" i="1"/>
  <c r="N430" i="1"/>
  <c r="N380" i="1"/>
  <c r="N348" i="1"/>
  <c r="N318" i="1"/>
  <c r="N286" i="1"/>
  <c r="N238" i="1"/>
  <c r="N188" i="1"/>
  <c r="N158" i="1"/>
  <c r="N108" i="1"/>
  <c r="N78" i="1"/>
  <c r="N28" i="1"/>
  <c r="N1214" i="1"/>
  <c r="N824" i="1"/>
  <c r="N1878" i="1"/>
  <c r="N854" i="1"/>
  <c r="N2704" i="1"/>
  <c r="N1579" i="1"/>
  <c r="N1323" i="1"/>
  <c r="N2544" i="1"/>
  <c r="N1584" i="1"/>
  <c r="N1324" i="1"/>
  <c r="N372" i="1"/>
  <c r="N2543" i="1"/>
  <c r="N1391" i="1"/>
  <c r="O1391" i="1" s="1"/>
  <c r="N1207" i="1"/>
  <c r="N1203" i="1"/>
  <c r="N1205" i="1"/>
  <c r="N1079" i="1"/>
  <c r="N951" i="1"/>
  <c r="N823" i="1"/>
  <c r="N691" i="1"/>
  <c r="N2853" i="1"/>
  <c r="N2851" i="1"/>
  <c r="N2852" i="1"/>
  <c r="N2850" i="1"/>
  <c r="N2849" i="1"/>
  <c r="N2609" i="1"/>
  <c r="N993" i="1"/>
  <c r="N865" i="1"/>
  <c r="N737" i="1"/>
  <c r="N352" i="1"/>
  <c r="N353" i="1"/>
  <c r="N99" i="1"/>
  <c r="N2685" i="1"/>
  <c r="N2680" i="1"/>
  <c r="N2650" i="1"/>
  <c r="N2629" i="1"/>
  <c r="O2629" i="1" s="1"/>
  <c r="N2606" i="1"/>
  <c r="N2583" i="1"/>
  <c r="N2564" i="1"/>
  <c r="N2546" i="1"/>
  <c r="N2522" i="1"/>
  <c r="N2493" i="1"/>
  <c r="N2464" i="1"/>
  <c r="N2462" i="1"/>
  <c r="N2432" i="1"/>
  <c r="N2434" i="1"/>
  <c r="N2399" i="1"/>
  <c r="N2369" i="1"/>
  <c r="N2364" i="1"/>
  <c r="N2335" i="1"/>
  <c r="N2334" i="1"/>
  <c r="N2299" i="1"/>
  <c r="N2302" i="1"/>
  <c r="N2267" i="1"/>
  <c r="N2269" i="1"/>
  <c r="N2235" i="1"/>
  <c r="N2237" i="1"/>
  <c r="O2237" i="1" s="1"/>
  <c r="N2203" i="1"/>
  <c r="N2210" i="1"/>
  <c r="N2173" i="1"/>
  <c r="N2139" i="1"/>
  <c r="N2146" i="1"/>
  <c r="N2109" i="1"/>
  <c r="N2075" i="1"/>
  <c r="N2076" i="1"/>
  <c r="N2047" i="1"/>
  <c r="N2050" i="1"/>
  <c r="N2013" i="1"/>
  <c r="N1985" i="1"/>
  <c r="N1980" i="1"/>
  <c r="N1947" i="1"/>
  <c r="N1954" i="1"/>
  <c r="N1917" i="1"/>
  <c r="N1916" i="1"/>
  <c r="N1887" i="1"/>
  <c r="N1890" i="1"/>
  <c r="N1854" i="1"/>
  <c r="N1825" i="1"/>
  <c r="N1820" i="1"/>
  <c r="N1787" i="1"/>
  <c r="N1794" i="1"/>
  <c r="N1758" i="1"/>
  <c r="N1729" i="1"/>
  <c r="N1724" i="1"/>
  <c r="N1691" i="1"/>
  <c r="N1698" i="1"/>
  <c r="N1659" i="1"/>
  <c r="N1633" i="1"/>
  <c r="N1628" i="1"/>
  <c r="N1599" i="1"/>
  <c r="N1598" i="1"/>
  <c r="N1567" i="1"/>
  <c r="N1565" i="1"/>
  <c r="N1536" i="1"/>
  <c r="N1534" i="1"/>
  <c r="N1504" i="1"/>
  <c r="N1501" i="1"/>
  <c r="N1472" i="1"/>
  <c r="N1470" i="1"/>
  <c r="O1470" i="1" s="1"/>
  <c r="N1436" i="1"/>
  <c r="N1409" i="1"/>
  <c r="N1408" i="1"/>
  <c r="N1375" i="1"/>
  <c r="N1373" i="1"/>
  <c r="N1340" i="1"/>
  <c r="N1346" i="1"/>
  <c r="N1307" i="1"/>
  <c r="N1279" i="1"/>
  <c r="N1278" i="1"/>
  <c r="N1246" i="1"/>
  <c r="N1250" i="1"/>
  <c r="N1211" i="1"/>
  <c r="N1183" i="1"/>
  <c r="N1182" i="1"/>
  <c r="N1149" i="1"/>
  <c r="N1121" i="1"/>
  <c r="N1116" i="1"/>
  <c r="N1086" i="1"/>
  <c r="N1090" i="1"/>
  <c r="N1051" i="1"/>
  <c r="N1023" i="1"/>
  <c r="N1022" i="1"/>
  <c r="N987" i="1"/>
  <c r="N955" i="1"/>
  <c r="N923" i="1"/>
  <c r="N895" i="1"/>
  <c r="N863" i="1"/>
  <c r="N831" i="1"/>
  <c r="N834" i="1"/>
  <c r="N802" i="1"/>
  <c r="N766" i="1"/>
  <c r="N731" i="1"/>
  <c r="N710" i="1"/>
  <c r="N678" i="1"/>
  <c r="N628" i="1"/>
  <c r="N596" i="1"/>
  <c r="N582" i="1"/>
  <c r="N550" i="1"/>
  <c r="N500" i="1"/>
  <c r="N468" i="1"/>
  <c r="N437" i="1"/>
  <c r="N422" i="1"/>
  <c r="N389" i="1"/>
  <c r="N356" i="1"/>
  <c r="N342" i="1"/>
  <c r="N309" i="1"/>
  <c r="N294" i="1"/>
  <c r="N261" i="1"/>
  <c r="N228" i="1"/>
  <c r="N214" i="1"/>
  <c r="N181" i="1"/>
  <c r="N166" i="1"/>
  <c r="N132" i="1"/>
  <c r="N101" i="1"/>
  <c r="N86" i="1"/>
  <c r="N52" i="1"/>
  <c r="N38" i="1"/>
  <c r="N18" i="1"/>
  <c r="N2176" i="1"/>
  <c r="N852" i="1"/>
  <c r="N1718" i="1"/>
  <c r="N180" i="1"/>
  <c r="N2247" i="1"/>
  <c r="N1956" i="1"/>
  <c r="N2643" i="1"/>
  <c r="N1684" i="1"/>
  <c r="N768" i="1"/>
  <c r="N2843" i="1"/>
  <c r="N2307" i="1"/>
  <c r="N1799" i="1"/>
  <c r="N2689" i="1"/>
  <c r="N2361" i="1"/>
  <c r="N909" i="1"/>
  <c r="N237" i="1"/>
  <c r="N81" i="1"/>
  <c r="N2693" i="1"/>
  <c r="N2657" i="1"/>
  <c r="N2660" i="1"/>
  <c r="N2632" i="1"/>
  <c r="N2611" i="1"/>
  <c r="N2614" i="1"/>
  <c r="N2594" i="1"/>
  <c r="N2569" i="1"/>
  <c r="N2548" i="1"/>
  <c r="N2528" i="1"/>
  <c r="N2505" i="1"/>
  <c r="N2504" i="1"/>
  <c r="N2503" i="1"/>
  <c r="N2469" i="1"/>
  <c r="N2441" i="1"/>
  <c r="N2398" i="1"/>
  <c r="N2407" i="1"/>
  <c r="N2378" i="1"/>
  <c r="N2344" i="1"/>
  <c r="N2314" i="1"/>
  <c r="N2280" i="1"/>
  <c r="N2245" i="1"/>
  <c r="N2213" i="1"/>
  <c r="N2185" i="1"/>
  <c r="N2186" i="1"/>
  <c r="N2147" i="1"/>
  <c r="N2120" i="1"/>
  <c r="N2089" i="1"/>
  <c r="N2087" i="1"/>
  <c r="N2053" i="1"/>
  <c r="N2024" i="1"/>
  <c r="N2026" i="1"/>
  <c r="N1989" i="1"/>
  <c r="N1957" i="1"/>
  <c r="N1929" i="1"/>
  <c r="N1924" i="1"/>
  <c r="N1923" i="1"/>
  <c r="N1895" i="1"/>
  <c r="N1864" i="1"/>
  <c r="N1833" i="1"/>
  <c r="N1834" i="1"/>
  <c r="N1796" i="1"/>
  <c r="N1767" i="1"/>
  <c r="N1736" i="1"/>
  <c r="N1705" i="1"/>
  <c r="N1706" i="1"/>
  <c r="N1641" i="1"/>
  <c r="N1642" i="1"/>
  <c r="N1577" i="1"/>
  <c r="N1578" i="1"/>
  <c r="N1513" i="1"/>
  <c r="N1514" i="1"/>
  <c r="N1449" i="1"/>
  <c r="N1448" i="1"/>
  <c r="N1413" i="1"/>
  <c r="N1381" i="1"/>
  <c r="N1386" i="1"/>
  <c r="N1321" i="1"/>
  <c r="N1322" i="1"/>
  <c r="N1285" i="1"/>
  <c r="N1256" i="1"/>
  <c r="N1225" i="1"/>
  <c r="N1226" i="1"/>
  <c r="N1189" i="1"/>
  <c r="N1160" i="1"/>
  <c r="N1128" i="1"/>
  <c r="N1097" i="1"/>
  <c r="N1098" i="1"/>
  <c r="N1061" i="1"/>
  <c r="N1032" i="1"/>
  <c r="N999" i="1"/>
  <c r="N963" i="1"/>
  <c r="N964" i="1"/>
  <c r="N965" i="1"/>
  <c r="N937" i="1"/>
  <c r="N905" i="1"/>
  <c r="N871" i="1"/>
  <c r="N839" i="1"/>
  <c r="N842" i="1"/>
  <c r="N810" i="1"/>
  <c r="N773" i="1"/>
  <c r="N745" i="1"/>
  <c r="N712" i="1"/>
  <c r="N696" i="1"/>
  <c r="N675" i="1"/>
  <c r="N660" i="1"/>
  <c r="N649" i="1"/>
  <c r="N650" i="1"/>
  <c r="N634" i="1"/>
  <c r="N617" i="1"/>
  <c r="N601" i="1"/>
  <c r="N580" i="1"/>
  <c r="N568" i="1"/>
  <c r="N554" i="1"/>
  <c r="N521" i="1"/>
  <c r="N501" i="1"/>
  <c r="N488" i="1"/>
  <c r="N473" i="1"/>
  <c r="N456" i="1"/>
  <c r="N440" i="1"/>
  <c r="N426" i="1"/>
  <c r="N409" i="1"/>
  <c r="N392" i="1"/>
  <c r="N378" i="1"/>
  <c r="N344" i="1"/>
  <c r="N328" i="1"/>
  <c r="N297" i="1"/>
  <c r="N280" i="1"/>
  <c r="N264" i="1"/>
  <c r="N233" i="1"/>
  <c r="N212" i="1"/>
  <c r="N201" i="1"/>
  <c r="N177" i="1"/>
  <c r="N168" i="1"/>
  <c r="N153" i="1"/>
  <c r="N138" i="1"/>
  <c r="N122" i="1"/>
  <c r="N88" i="1"/>
  <c r="N72" i="1"/>
  <c r="N57" i="1"/>
  <c r="N42" i="1"/>
  <c r="N19" i="1"/>
  <c r="N17" i="1"/>
  <c r="N26" i="1"/>
  <c r="N343" i="1"/>
  <c r="N2196" i="1"/>
  <c r="N1995" i="1"/>
  <c r="N973" i="1"/>
  <c r="N385" i="1"/>
  <c r="N1235" i="1"/>
  <c r="N1728" i="1"/>
  <c r="N2783" i="1"/>
  <c r="N2592" i="1"/>
  <c r="N1348" i="1"/>
  <c r="N1987" i="1"/>
  <c r="N835" i="1"/>
  <c r="N2197" i="1"/>
  <c r="N1237" i="1"/>
  <c r="N269" i="1"/>
  <c r="N235" i="1"/>
  <c r="N916" i="1"/>
  <c r="N2839" i="1"/>
  <c r="N1863" i="1"/>
  <c r="N2729" i="1"/>
  <c r="N1744" i="1"/>
  <c r="N2119" i="1"/>
  <c r="N1351" i="1"/>
  <c r="N2357" i="1"/>
  <c r="N2164" i="1"/>
  <c r="N1972" i="1"/>
  <c r="N1845" i="1"/>
  <c r="N1525" i="1"/>
  <c r="N1268" i="1"/>
  <c r="N1141" i="1"/>
  <c r="N205" i="1"/>
  <c r="N2665" i="1"/>
  <c r="N1236" i="1"/>
  <c r="N1974" i="1"/>
  <c r="N2371" i="1"/>
  <c r="N579" i="1"/>
  <c r="N463" i="1"/>
  <c r="N379" i="1"/>
  <c r="N305" i="1"/>
  <c r="N256" i="1"/>
  <c r="N75" i="1"/>
  <c r="N1412" i="1"/>
  <c r="N1743" i="1"/>
  <c r="N2393" i="1"/>
  <c r="N321" i="1"/>
  <c r="N894" i="1"/>
  <c r="N248" i="1"/>
  <c r="N1088" i="1"/>
  <c r="N1735" i="1"/>
  <c r="O1735" i="1" s="1"/>
  <c r="N2517" i="1"/>
  <c r="N1429" i="1"/>
  <c r="N397" i="1"/>
  <c r="N1352" i="1"/>
  <c r="N2589" i="1"/>
  <c r="N2112" i="1"/>
  <c r="N1672" i="1"/>
  <c r="N1416" i="1"/>
  <c r="N1187" i="1"/>
  <c r="N931" i="1"/>
  <c r="N704" i="1"/>
  <c r="N448" i="1"/>
  <c r="N1328" i="1"/>
  <c r="N798" i="1"/>
  <c r="N2567" i="1"/>
  <c r="N2813" i="1"/>
  <c r="N2187" i="1"/>
  <c r="N2133" i="1"/>
  <c r="N1365" i="1"/>
  <c r="N624" i="1"/>
  <c r="N1667" i="1"/>
  <c r="N207" i="1"/>
  <c r="N2748" i="1"/>
  <c r="N2243" i="1"/>
  <c r="N171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B5" i="2"/>
  <c r="B6" i="2"/>
  <c r="B7" i="2"/>
  <c r="B8" i="2"/>
  <c r="B9" i="2"/>
  <c r="B10" i="2"/>
  <c r="B11" i="2"/>
  <c r="B12" i="2"/>
  <c r="B13" i="2"/>
  <c r="B14" i="2"/>
  <c r="B2" i="2"/>
  <c r="O596" i="1" l="1"/>
  <c r="O2810" i="1"/>
  <c r="O2811" i="1" s="1"/>
  <c r="O2812" i="1" s="1"/>
  <c r="O2813" i="1" s="1"/>
  <c r="O2814" i="1" s="1"/>
  <c r="O2815" i="1" s="1"/>
  <c r="O2816" i="1" s="1"/>
  <c r="O2817" i="1" s="1"/>
  <c r="O2818" i="1" s="1"/>
  <c r="O2819" i="1" s="1"/>
  <c r="O2820" i="1" s="1"/>
  <c r="O2821" i="1" s="1"/>
  <c r="O2822" i="1" s="1"/>
  <c r="O2823" i="1" s="1"/>
  <c r="O473" i="1"/>
  <c r="O1278" i="1"/>
  <c r="O1279" i="1" s="1"/>
  <c r="O1280" i="1" s="1"/>
  <c r="O1281" i="1" s="1"/>
  <c r="O1282" i="1" s="1"/>
  <c r="O158" i="1"/>
  <c r="O2455" i="1"/>
  <c r="O2671" i="1"/>
  <c r="O1205" i="1"/>
  <c r="O1397" i="1"/>
  <c r="O1468" i="1"/>
  <c r="O450" i="1"/>
  <c r="O451" i="1" s="1"/>
  <c r="O452" i="1" s="1"/>
  <c r="O453" i="1" s="1"/>
  <c r="O498" i="1"/>
  <c r="O2889" i="1"/>
  <c r="O1417" i="1"/>
  <c r="O261" i="1"/>
  <c r="O2273" i="1"/>
  <c r="O759" i="1"/>
  <c r="O1242" i="1"/>
  <c r="O448" i="1"/>
  <c r="O1416" i="1"/>
  <c r="O1285" i="1"/>
  <c r="O1736" i="1"/>
  <c r="O1737" i="1" s="1"/>
  <c r="O1738" i="1" s="1"/>
  <c r="O1739" i="1" s="1"/>
  <c r="O1740" i="1" s="1"/>
  <c r="O1741" i="1" s="1"/>
  <c r="O1742" i="1" s="1"/>
  <c r="O1743" i="1" s="1"/>
  <c r="O1744" i="1" s="1"/>
  <c r="O1745" i="1" s="1"/>
  <c r="O1746" i="1" s="1"/>
  <c r="O1747" i="1" s="1"/>
  <c r="O1748" i="1" s="1"/>
  <c r="O1749" i="1" s="1"/>
  <c r="O1750" i="1" s="1"/>
  <c r="O1751" i="1" s="1"/>
  <c r="O1752" i="1" s="1"/>
  <c r="O1753" i="1" s="1"/>
  <c r="O1754" i="1" s="1"/>
  <c r="O1755" i="1" s="1"/>
  <c r="O1756" i="1" s="1"/>
  <c r="O1757" i="1" s="1"/>
  <c r="O1758" i="1" s="1"/>
  <c r="O1759" i="1" s="1"/>
  <c r="O1760" i="1" s="1"/>
  <c r="O1761" i="1" s="1"/>
  <c r="O1762" i="1" s="1"/>
  <c r="O1763" i="1" s="1"/>
  <c r="O1764" i="1" s="1"/>
  <c r="O1765" i="1" s="1"/>
  <c r="O1766" i="1" s="1"/>
  <c r="O1767" i="1" s="1"/>
  <c r="O1768" i="1" s="1"/>
  <c r="O1769" i="1" s="1"/>
  <c r="O1770" i="1" s="1"/>
  <c r="O1771" i="1" s="1"/>
  <c r="O1772" i="1" s="1"/>
  <c r="O1773" i="1" s="1"/>
  <c r="O1774" i="1" s="1"/>
  <c r="O1775" i="1" s="1"/>
  <c r="O1776" i="1" s="1"/>
  <c r="O1777" i="1" s="1"/>
  <c r="O1778" i="1" s="1"/>
  <c r="O1779" i="1" s="1"/>
  <c r="O1780" i="1" s="1"/>
  <c r="O1781" i="1" s="1"/>
  <c r="O1782" i="1" s="1"/>
  <c r="O1783" i="1" s="1"/>
  <c r="O1784" i="1" s="1"/>
  <c r="O1785" i="1" s="1"/>
  <c r="O1786" i="1" s="1"/>
  <c r="O1787" i="1" s="1"/>
  <c r="O1788" i="1" s="1"/>
  <c r="O796" i="1"/>
  <c r="O761" i="1"/>
  <c r="O2891" i="1"/>
  <c r="O1241" i="1"/>
  <c r="O19" i="1"/>
  <c r="O1043" i="1"/>
  <c r="O2630" i="1"/>
  <c r="O2631" i="1" s="1"/>
  <c r="O2632" i="1" s="1"/>
  <c r="O1673" i="1"/>
  <c r="O322" i="1"/>
  <c r="O457" i="1"/>
  <c r="O2768" i="1"/>
  <c r="O42" i="1"/>
  <c r="O43" i="1" s="1"/>
  <c r="O44" i="1" s="1"/>
  <c r="O45" i="1" s="1"/>
  <c r="O46" i="1" s="1"/>
  <c r="O47" i="1" s="1"/>
  <c r="O48" i="1" s="1"/>
  <c r="O49" i="1" s="1"/>
  <c r="O50" i="1" s="1"/>
  <c r="O51" i="1" s="1"/>
  <c r="O52" i="1" s="1"/>
  <c r="O53" i="1" s="1"/>
  <c r="O54" i="1" s="1"/>
  <c r="O55" i="1" s="1"/>
  <c r="O56" i="1" s="1"/>
  <c r="O57" i="1" s="1"/>
  <c r="O58" i="1" s="1"/>
  <c r="O59" i="1" s="1"/>
  <c r="O60" i="1" s="1"/>
  <c r="O1683" i="1"/>
  <c r="O2274" i="1"/>
  <c r="O2585" i="1"/>
  <c r="O1630" i="1"/>
  <c r="O2882" i="1"/>
  <c r="O2875" i="1"/>
  <c r="O760" i="1"/>
  <c r="O2522" i="1"/>
  <c r="O1584" i="1"/>
  <c r="O2277" i="1"/>
  <c r="O1422" i="1"/>
  <c r="O1423" i="1" s="1"/>
  <c r="O1424" i="1" s="1"/>
  <c r="O1425" i="1" s="1"/>
  <c r="O1426" i="1" s="1"/>
  <c r="O1427" i="1" s="1"/>
  <c r="O1428" i="1" s="1"/>
  <c r="O1429" i="1" s="1"/>
  <c r="O1430" i="1" s="1"/>
  <c r="O1431" i="1" s="1"/>
  <c r="O1878" i="1"/>
  <c r="O1894" i="1"/>
  <c r="O1895" i="1" s="1"/>
  <c r="O323" i="1"/>
  <c r="O688" i="1"/>
  <c r="O1652" i="1"/>
  <c r="O1653" i="1" s="1"/>
  <c r="O1654" i="1" s="1"/>
  <c r="O1655" i="1" s="1"/>
  <c r="O1656" i="1" s="1"/>
  <c r="O1657" i="1" s="1"/>
  <c r="O1658" i="1" s="1"/>
  <c r="O1659" i="1" s="1"/>
  <c r="O1660" i="1" s="1"/>
  <c r="O1661" i="1" s="1"/>
  <c r="O1662" i="1" s="1"/>
  <c r="O1663" i="1" s="1"/>
  <c r="O1664" i="1" s="1"/>
  <c r="O1665" i="1" s="1"/>
  <c r="O1666" i="1" s="1"/>
  <c r="O1667" i="1" s="1"/>
  <c r="O1668" i="1" s="1"/>
  <c r="O1669" i="1" s="1"/>
  <c r="O1670" i="1" s="1"/>
  <c r="O1671" i="1" s="1"/>
  <c r="O1672" i="1" s="1"/>
  <c r="O425" i="1"/>
  <c r="O690" i="1"/>
  <c r="O691" i="1" s="1"/>
  <c r="O692" i="1" s="1"/>
  <c r="O693" i="1" s="1"/>
  <c r="O694" i="1" s="1"/>
  <c r="O695" i="1" s="1"/>
  <c r="O696" i="1" s="1"/>
  <c r="O697" i="1" s="1"/>
  <c r="O698" i="1" s="1"/>
  <c r="O699" i="1" s="1"/>
  <c r="O700" i="1" s="1"/>
  <c r="O701" i="1" s="1"/>
  <c r="O702" i="1" s="1"/>
  <c r="O703" i="1" s="1"/>
  <c r="O704" i="1" s="1"/>
  <c r="O705" i="1" s="1"/>
  <c r="O706" i="1" s="1"/>
  <c r="O707" i="1" s="1"/>
  <c r="O708" i="1" s="1"/>
  <c r="O709" i="1" s="1"/>
  <c r="O710" i="1" s="1"/>
  <c r="O711" i="1" s="1"/>
  <c r="O712" i="1" s="1"/>
  <c r="O713" i="1" s="1"/>
  <c r="O714" i="1" s="1"/>
  <c r="O715" i="1" s="1"/>
  <c r="O716" i="1" s="1"/>
  <c r="O717" i="1" s="1"/>
  <c r="O718" i="1" s="1"/>
  <c r="O719" i="1" s="1"/>
  <c r="O720" i="1" s="1"/>
  <c r="O721" i="1" s="1"/>
  <c r="O722" i="1" s="1"/>
  <c r="O723" i="1" s="1"/>
  <c r="O724" i="1" s="1"/>
  <c r="O725" i="1" s="1"/>
  <c r="O726" i="1" s="1"/>
  <c r="O727" i="1" s="1"/>
  <c r="O728" i="1" s="1"/>
  <c r="O729" i="1" s="1"/>
  <c r="O730" i="1" s="1"/>
  <c r="O731" i="1" s="1"/>
  <c r="O732" i="1" s="1"/>
  <c r="O733" i="1" s="1"/>
  <c r="O734" i="1" s="1"/>
  <c r="O735" i="1" s="1"/>
  <c r="O736" i="1" s="1"/>
  <c r="O737" i="1" s="1"/>
  <c r="O738" i="1" s="1"/>
  <c r="O739" i="1" s="1"/>
  <c r="O740" i="1" s="1"/>
  <c r="O741" i="1" s="1"/>
  <c r="O321" i="1"/>
  <c r="O1044" i="1"/>
  <c r="O2456" i="1"/>
  <c r="O2457" i="1" s="1"/>
  <c r="O2458" i="1" s="1"/>
  <c r="O2459" i="1" s="1"/>
  <c r="O2460" i="1" s="1"/>
  <c r="O2461" i="1" s="1"/>
  <c r="O2462" i="1" s="1"/>
  <c r="O2463" i="1" s="1"/>
  <c r="O2464" i="1" s="1"/>
  <c r="O2465" i="1" s="1"/>
  <c r="O2466" i="1" s="1"/>
  <c r="O2467" i="1" s="1"/>
  <c r="O2468" i="1" s="1"/>
  <c r="O2469" i="1" s="1"/>
  <c r="O2470" i="1" s="1"/>
  <c r="O2471" i="1" s="1"/>
  <c r="O2472" i="1" s="1"/>
  <c r="O2473" i="1" s="1"/>
  <c r="O2474" i="1" s="1"/>
  <c r="O2475" i="1" s="1"/>
  <c r="O2476" i="1" s="1"/>
  <c r="O2477" i="1" s="1"/>
  <c r="O2478" i="1" s="1"/>
  <c r="O2479" i="1" s="1"/>
  <c r="O2480" i="1" s="1"/>
  <c r="O2481" i="1" s="1"/>
  <c r="O2482" i="1" s="1"/>
  <c r="O2483" i="1" s="1"/>
  <c r="O2484" i="1" s="1"/>
  <c r="O2485" i="1" s="1"/>
  <c r="O2486" i="1" s="1"/>
  <c r="O2487" i="1" s="1"/>
  <c r="O2488" i="1" s="1"/>
  <c r="O2489" i="1" s="1"/>
  <c r="O2490" i="1" s="1"/>
  <c r="O2491" i="1" s="1"/>
  <c r="O2492" i="1" s="1"/>
  <c r="O2493" i="1" s="1"/>
  <c r="O2494" i="1" s="1"/>
  <c r="O2495" i="1" s="1"/>
  <c r="O2496" i="1" s="1"/>
  <c r="O2497" i="1" s="1"/>
  <c r="O2498" i="1" s="1"/>
  <c r="O2499" i="1" s="1"/>
  <c r="O2500" i="1" s="1"/>
  <c r="O2501" i="1" s="1"/>
  <c r="O1045" i="1"/>
  <c r="O1046" i="1" s="1"/>
  <c r="O1047" i="1" s="1"/>
  <c r="O1048" i="1" s="1"/>
  <c r="O1049" i="1" s="1"/>
  <c r="O1050" i="1" s="1"/>
  <c r="O1051" i="1" s="1"/>
  <c r="O1052" i="1" s="1"/>
  <c r="O1053" i="1" s="1"/>
  <c r="O1054" i="1" s="1"/>
  <c r="O1055" i="1" s="1"/>
  <c r="O1056" i="1" s="1"/>
  <c r="O1057" i="1" s="1"/>
  <c r="O1058" i="1" s="1"/>
  <c r="O1059" i="1" s="1"/>
  <c r="O449" i="1"/>
  <c r="O2064" i="1"/>
  <c r="O20" i="1"/>
  <c r="O1536" i="1"/>
  <c r="O797" i="1"/>
  <c r="O87" i="1"/>
  <c r="O1432" i="1"/>
  <c r="O1433" i="1" s="1"/>
  <c r="O1434" i="1" s="1"/>
  <c r="O1418" i="1"/>
  <c r="O877" i="1"/>
  <c r="O878" i="1" s="1"/>
  <c r="O21" i="1"/>
  <c r="O2890" i="1"/>
  <c r="O1998" i="1"/>
  <c r="O1999" i="1" s="1"/>
  <c r="O191" i="1"/>
  <c r="O192" i="1" s="1"/>
  <c r="O193" i="1" s="1"/>
  <c r="O159" i="1"/>
  <c r="O1685" i="1"/>
  <c r="O330" i="1"/>
  <c r="O331" i="1" s="1"/>
  <c r="O332" i="1" s="1"/>
  <c r="O333" i="1" s="1"/>
  <c r="O334" i="1" s="1"/>
  <c r="O335" i="1" s="1"/>
  <c r="O336" i="1" s="1"/>
  <c r="O337" i="1" s="1"/>
  <c r="O338" i="1" s="1"/>
  <c r="O339" i="1" s="1"/>
  <c r="O340" i="1" s="1"/>
  <c r="O341" i="1" s="1"/>
  <c r="O342" i="1" s="1"/>
  <c r="O343" i="1" s="1"/>
  <c r="O344" i="1" s="1"/>
  <c r="O345" i="1" s="1"/>
  <c r="O346" i="1" s="1"/>
  <c r="O347" i="1" s="1"/>
  <c r="O348" i="1" s="1"/>
  <c r="O349" i="1" s="1"/>
  <c r="O350" i="1" s="1"/>
  <c r="O351" i="1" s="1"/>
  <c r="O352" i="1" s="1"/>
  <c r="O353" i="1" s="1"/>
  <c r="O354" i="1" s="1"/>
  <c r="O355" i="1" s="1"/>
  <c r="O356" i="1" s="1"/>
  <c r="O357" i="1" s="1"/>
  <c r="O358" i="1" s="1"/>
  <c r="O359" i="1" s="1"/>
  <c r="O360" i="1" s="1"/>
  <c r="O361" i="1" s="1"/>
  <c r="O362" i="1" s="1"/>
  <c r="O363" i="1" s="1"/>
  <c r="O364" i="1" s="1"/>
  <c r="O365" i="1" s="1"/>
  <c r="O366" i="1" s="1"/>
  <c r="O367" i="1" s="1"/>
  <c r="O368" i="1" s="1"/>
  <c r="O369" i="1" s="1"/>
  <c r="O370" i="1" s="1"/>
  <c r="O371" i="1" s="1"/>
  <c r="O372" i="1" s="1"/>
  <c r="O373" i="1" s="1"/>
  <c r="O374" i="1" s="1"/>
  <c r="O375" i="1" s="1"/>
  <c r="O376" i="1" s="1"/>
  <c r="O377" i="1" s="1"/>
  <c r="O378" i="1" s="1"/>
  <c r="O379" i="1" s="1"/>
  <c r="O380" i="1" s="1"/>
  <c r="O6" i="1"/>
  <c r="O41" i="1"/>
  <c r="O1283" i="1"/>
  <c r="O1471" i="1"/>
  <c r="O1472" i="1" s="1"/>
  <c r="O1473" i="1" s="1"/>
  <c r="O1474" i="1" s="1"/>
  <c r="O1475" i="1" s="1"/>
  <c r="O1476" i="1" s="1"/>
  <c r="O1477" i="1" s="1"/>
  <c r="O1478" i="1" s="1"/>
  <c r="O1479" i="1" s="1"/>
  <c r="O1480" i="1" s="1"/>
  <c r="O1481" i="1" s="1"/>
  <c r="O1482" i="1" s="1"/>
  <c r="O1483" i="1" s="1"/>
  <c r="O1484" i="1" s="1"/>
  <c r="O1485" i="1" s="1"/>
  <c r="O1486" i="1" s="1"/>
  <c r="O1487" i="1" s="1"/>
  <c r="O1488" i="1" s="1"/>
  <c r="O1489" i="1" s="1"/>
  <c r="O1490" i="1" s="1"/>
  <c r="O1491" i="1" s="1"/>
  <c r="O1492" i="1" s="1"/>
  <c r="O1493" i="1" s="1"/>
  <c r="O1494" i="1" s="1"/>
  <c r="O1495" i="1" s="1"/>
  <c r="O1496" i="1" s="1"/>
  <c r="O1497" i="1" s="1"/>
  <c r="O1498" i="1" s="1"/>
  <c r="O1499" i="1" s="1"/>
  <c r="O1500" i="1" s="1"/>
  <c r="O1501" i="1" s="1"/>
  <c r="O1502" i="1" s="1"/>
  <c r="O1503" i="1" s="1"/>
  <c r="O1504" i="1" s="1"/>
  <c r="O1505" i="1" s="1"/>
  <c r="O1506" i="1" s="1"/>
  <c r="O1507" i="1" s="1"/>
  <c r="O1508" i="1" s="1"/>
  <c r="O1509" i="1" s="1"/>
  <c r="O1510" i="1" s="1"/>
  <c r="O1511" i="1" s="1"/>
  <c r="O1512" i="1" s="1"/>
  <c r="O1513" i="1" s="1"/>
  <c r="O1514" i="1" s="1"/>
  <c r="O1515" i="1" s="1"/>
  <c r="O1516" i="1" s="1"/>
  <c r="O1517" i="1" s="1"/>
  <c r="O1518" i="1" s="1"/>
  <c r="O1519" i="1" s="1"/>
  <c r="O1520" i="1" s="1"/>
  <c r="O1521" i="1" s="1"/>
  <c r="O1522" i="1" s="1"/>
  <c r="O1523" i="1" s="1"/>
  <c r="O1524" i="1" s="1"/>
  <c r="O1525" i="1" s="1"/>
  <c r="O1526" i="1" s="1"/>
  <c r="O1527" i="1" s="1"/>
  <c r="O2521" i="1"/>
  <c r="O160" i="1"/>
  <c r="O161" i="1" s="1"/>
  <c r="O162" i="1" s="1"/>
  <c r="O163" i="1" s="1"/>
  <c r="O164" i="1" s="1"/>
  <c r="O165" i="1" s="1"/>
  <c r="O166" i="1" s="1"/>
  <c r="O167" i="1" s="1"/>
  <c r="O168" i="1" s="1"/>
  <c r="O169" i="1" s="1"/>
  <c r="O170" i="1" s="1"/>
  <c r="O171" i="1" s="1"/>
  <c r="O172" i="1" s="1"/>
  <c r="O173" i="1" s="1"/>
  <c r="O174" i="1" s="1"/>
  <c r="O175" i="1" s="1"/>
  <c r="O176" i="1" s="1"/>
  <c r="O177" i="1" s="1"/>
  <c r="O178" i="1" s="1"/>
  <c r="O179" i="1" s="1"/>
  <c r="O180" i="1" s="1"/>
  <c r="O181" i="1" s="1"/>
  <c r="O182" i="1" s="1"/>
  <c r="O183" i="1" s="1"/>
  <c r="O184" i="1" s="1"/>
  <c r="O185" i="1" s="1"/>
  <c r="O186" i="1" s="1"/>
  <c r="O187" i="1" s="1"/>
  <c r="O188" i="1" s="1"/>
  <c r="O189" i="1" s="1"/>
  <c r="O475" i="1"/>
  <c r="O2226" i="1"/>
  <c r="O860" i="1"/>
  <c r="O861" i="1" s="1"/>
  <c r="O862" i="1" s="1"/>
  <c r="O863" i="1" s="1"/>
  <c r="O864" i="1" s="1"/>
  <c r="O865" i="1" s="1"/>
  <c r="O866" i="1" s="1"/>
  <c r="O867" i="1" s="1"/>
  <c r="O868" i="1" s="1"/>
  <c r="O869" i="1" s="1"/>
  <c r="O870" i="1" s="1"/>
  <c r="O871" i="1" s="1"/>
  <c r="O872" i="1" s="1"/>
  <c r="O873" i="1" s="1"/>
  <c r="O874" i="1" s="1"/>
  <c r="O875" i="1" s="1"/>
  <c r="O876" i="1" s="1"/>
  <c r="O2884" i="1"/>
  <c r="O2885" i="1" s="1"/>
  <c r="O2886" i="1" s="1"/>
  <c r="O2887" i="1" s="1"/>
  <c r="O2888" i="1" s="1"/>
  <c r="O2420" i="1"/>
  <c r="O2421" i="1" s="1"/>
  <c r="O2422" i="1" s="1"/>
  <c r="O2423" i="1" s="1"/>
  <c r="O2424" i="1" s="1"/>
  <c r="O2425" i="1" s="1"/>
  <c r="O2426" i="1" s="1"/>
  <c r="O2427" i="1" s="1"/>
  <c r="O2428" i="1" s="1"/>
  <c r="O2429" i="1" s="1"/>
  <c r="O2430" i="1" s="1"/>
  <c r="O2431" i="1" s="1"/>
  <c r="O2432" i="1" s="1"/>
  <c r="O2433" i="1" s="1"/>
  <c r="O2434" i="1" s="1"/>
  <c r="O2435" i="1" s="1"/>
  <c r="O2436" i="1" s="1"/>
  <c r="O2437" i="1" s="1"/>
  <c r="O2438" i="1" s="1"/>
  <c r="O2439" i="1" s="1"/>
  <c r="O2440" i="1" s="1"/>
  <c r="O2441" i="1" s="1"/>
  <c r="O2442" i="1" s="1"/>
  <c r="O2443" i="1" s="1"/>
  <c r="O2444" i="1" s="1"/>
  <c r="O2445" i="1" s="1"/>
  <c r="O2446" i="1" s="1"/>
  <c r="O2447" i="1" s="1"/>
  <c r="O2448" i="1" s="1"/>
  <c r="O2449" i="1" s="1"/>
  <c r="O2450" i="1" s="1"/>
  <c r="O2451" i="1" s="1"/>
  <c r="O2452" i="1" s="1"/>
  <c r="O2453" i="1" s="1"/>
  <c r="O2454" i="1" s="1"/>
  <c r="O559" i="1"/>
  <c r="O560" i="1" s="1"/>
  <c r="O561" i="1" s="1"/>
  <c r="O2633" i="1"/>
  <c r="O190" i="1"/>
  <c r="O2405" i="1"/>
  <c r="O2406" i="1" s="1"/>
  <c r="O2407" i="1" s="1"/>
  <c r="O2586" i="1"/>
  <c r="O2587" i="1" s="1"/>
  <c r="O2588" i="1" s="1"/>
  <c r="O2589" i="1" s="1"/>
  <c r="O2590" i="1" s="1"/>
  <c r="O2591" i="1" s="1"/>
  <c r="O2592" i="1" s="1"/>
  <c r="O2593" i="1" s="1"/>
  <c r="O2594" i="1" s="1"/>
  <c r="O2595" i="1" s="1"/>
  <c r="O2596" i="1" s="1"/>
  <c r="O2597" i="1" s="1"/>
  <c r="O2598" i="1" s="1"/>
  <c r="O2599" i="1" s="1"/>
  <c r="O2600" i="1" s="1"/>
  <c r="O2601" i="1" s="1"/>
  <c r="O2602" i="1" s="1"/>
  <c r="O2603" i="1" s="1"/>
  <c r="O2604" i="1" s="1"/>
  <c r="O2605" i="1" s="1"/>
  <c r="O2606" i="1" s="1"/>
  <c r="O2607" i="1" s="1"/>
  <c r="O2608" i="1" s="1"/>
  <c r="O2227" i="1"/>
  <c r="O558" i="1"/>
  <c r="O1879" i="1"/>
  <c r="O1880" i="1" s="1"/>
  <c r="O1881" i="1" s="1"/>
  <c r="O1882" i="1" s="1"/>
  <c r="O1883" i="1" s="1"/>
  <c r="O1884" i="1" s="1"/>
  <c r="O1885" i="1" s="1"/>
  <c r="O1886" i="1" s="1"/>
  <c r="O1887" i="1" s="1"/>
  <c r="O1888" i="1" s="1"/>
  <c r="O1889" i="1" s="1"/>
  <c r="O1890" i="1" s="1"/>
  <c r="O1891" i="1" s="1"/>
  <c r="O262" i="1"/>
  <c r="O263" i="1" s="1"/>
  <c r="O264" i="1" s="1"/>
  <c r="O265" i="1" s="1"/>
  <c r="O266" i="1" s="1"/>
  <c r="O267" i="1" s="1"/>
  <c r="O268" i="1" s="1"/>
  <c r="O269" i="1" s="1"/>
  <c r="O270" i="1" s="1"/>
  <c r="O271" i="1" s="1"/>
  <c r="O272" i="1" s="1"/>
  <c r="O273" i="1" s="1"/>
  <c r="O274" i="1" s="1"/>
  <c r="O275" i="1" s="1"/>
  <c r="O276" i="1" s="1"/>
  <c r="O277" i="1" s="1"/>
  <c r="O278" i="1" s="1"/>
  <c r="O279" i="1" s="1"/>
  <c r="O280" i="1" s="1"/>
  <c r="O281" i="1" s="1"/>
  <c r="O282" i="1" s="1"/>
  <c r="O283" i="1" s="1"/>
  <c r="O284" i="1" s="1"/>
  <c r="O285" i="1" s="1"/>
  <c r="O286" i="1" s="1"/>
  <c r="O287" i="1" s="1"/>
  <c r="O288" i="1" s="1"/>
  <c r="O289" i="1" s="1"/>
  <c r="O290" i="1" s="1"/>
  <c r="O291" i="1" s="1"/>
  <c r="O292" i="1" s="1"/>
  <c r="O293" i="1" s="1"/>
  <c r="O294" i="1" s="1"/>
  <c r="O295" i="1" s="1"/>
  <c r="O2824" i="1"/>
  <c r="O2825" i="1" s="1"/>
  <c r="O2826" i="1" s="1"/>
  <c r="O2827" i="1" s="1"/>
  <c r="O2828" i="1" s="1"/>
  <c r="O2829" i="1" s="1"/>
  <c r="O2830" i="1" s="1"/>
  <c r="O2831" i="1" s="1"/>
  <c r="O2832" i="1" s="1"/>
  <c r="O2833" i="1" s="1"/>
  <c r="O2834" i="1" s="1"/>
  <c r="O2835" i="1" s="1"/>
  <c r="O2836" i="1" s="1"/>
  <c r="O2837" i="1" s="1"/>
  <c r="O2838" i="1" s="1"/>
  <c r="O2839" i="1" s="1"/>
  <c r="O9" i="1"/>
  <c r="O10" i="1" s="1"/>
  <c r="O2275" i="1"/>
  <c r="O260" i="1"/>
  <c r="O2271" i="1"/>
  <c r="O2663" i="1"/>
  <c r="O2664" i="1" s="1"/>
  <c r="O2665" i="1" s="1"/>
  <c r="O2666" i="1" s="1"/>
  <c r="O2667" i="1" s="1"/>
  <c r="O2668" i="1" s="1"/>
  <c r="O433" i="1"/>
  <c r="O1983" i="1"/>
  <c r="O1984" i="1" s="1"/>
  <c r="O1985" i="1" s="1"/>
  <c r="O1986" i="1" s="1"/>
  <c r="O833" i="1"/>
  <c r="O834" i="1" s="1"/>
  <c r="O835" i="1" s="1"/>
  <c r="O836" i="1" s="1"/>
  <c r="O756" i="1"/>
  <c r="O757" i="1" s="1"/>
  <c r="O758" i="1" s="1"/>
  <c r="O742" i="1"/>
  <c r="O743" i="1" s="1"/>
  <c r="O744" i="1" s="1"/>
  <c r="O745" i="1" s="1"/>
  <c r="O746" i="1" s="1"/>
  <c r="O597" i="1"/>
  <c r="O598" i="1" s="1"/>
  <c r="O1828" i="1"/>
  <c r="O1829" i="1" s="1"/>
  <c r="O1830" i="1" s="1"/>
  <c r="O1831" i="1" s="1"/>
  <c r="O1832" i="1" s="1"/>
  <c r="O1833" i="1" s="1"/>
  <c r="O1834" i="1" s="1"/>
  <c r="O1835" i="1" s="1"/>
  <c r="O1836" i="1" s="1"/>
  <c r="O1837" i="1" s="1"/>
  <c r="O1838" i="1" s="1"/>
  <c r="O2000" i="1"/>
  <c r="O2567" i="1"/>
  <c r="O2402" i="1"/>
  <c r="O2403" i="1" s="1"/>
  <c r="O2404" i="1" s="1"/>
  <c r="O1206" i="1"/>
  <c r="O591" i="1"/>
  <c r="O583" i="1"/>
  <c r="O584" i="1" s="1"/>
  <c r="O919" i="1"/>
  <c r="O920" i="1" s="1"/>
  <c r="O921" i="1" s="1"/>
  <c r="O922" i="1" s="1"/>
  <c r="O923" i="1" s="1"/>
  <c r="O924" i="1" s="1"/>
  <c r="O925" i="1" s="1"/>
  <c r="O926" i="1" s="1"/>
  <c r="O927" i="1" s="1"/>
  <c r="O928" i="1" s="1"/>
  <c r="O929" i="1" s="1"/>
  <c r="O930" i="1" s="1"/>
  <c r="O931" i="1" s="1"/>
  <c r="O932" i="1" s="1"/>
  <c r="O933" i="1" s="1"/>
  <c r="O934" i="1" s="1"/>
  <c r="O935" i="1" s="1"/>
  <c r="O936" i="1" s="1"/>
  <c r="O937" i="1" s="1"/>
  <c r="O938" i="1" s="1"/>
  <c r="O939" i="1" s="1"/>
  <c r="O940" i="1" s="1"/>
  <c r="O941" i="1" s="1"/>
  <c r="O942" i="1" s="1"/>
  <c r="O943" i="1" s="1"/>
  <c r="O944" i="1" s="1"/>
  <c r="O945" i="1" s="1"/>
  <c r="O946" i="1" s="1"/>
  <c r="O947" i="1" s="1"/>
  <c r="O948" i="1" s="1"/>
  <c r="O949" i="1" s="1"/>
  <c r="O950" i="1" s="1"/>
  <c r="O426" i="1"/>
  <c r="O427" i="1" s="1"/>
  <c r="O428" i="1" s="1"/>
  <c r="O429" i="1" s="1"/>
  <c r="O430" i="1" s="1"/>
  <c r="O431" i="1" s="1"/>
  <c r="O432" i="1" s="1"/>
  <c r="O1064" i="1"/>
  <c r="O1065" i="1" s="1"/>
  <c r="O1066" i="1" s="1"/>
  <c r="O1067" i="1" s="1"/>
  <c r="O1449" i="1"/>
  <c r="O1450" i="1" s="1"/>
  <c r="O1537" i="1"/>
  <c r="O2502" i="1"/>
  <c r="O2503" i="1" s="1"/>
  <c r="O2504" i="1" s="1"/>
  <c r="O2505" i="1" s="1"/>
  <c r="O2506" i="1" s="1"/>
  <c r="O2507" i="1" s="1"/>
  <c r="O2508" i="1" s="1"/>
  <c r="O2509" i="1" s="1"/>
  <c r="O2510" i="1" s="1"/>
  <c r="O2511" i="1" s="1"/>
  <c r="O2512" i="1" s="1"/>
  <c r="O2513" i="1" s="1"/>
  <c r="O2514" i="1" s="1"/>
  <c r="O2515" i="1" s="1"/>
  <c r="O2516" i="1" s="1"/>
  <c r="O2517" i="1" s="1"/>
  <c r="O2518" i="1" s="1"/>
  <c r="O2519" i="1" s="1"/>
  <c r="O2272" i="1"/>
  <c r="O1288" i="1"/>
  <c r="O1289" i="1" s="1"/>
  <c r="O1290" i="1" s="1"/>
  <c r="O1291" i="1" s="1"/>
  <c r="O1292" i="1" s="1"/>
  <c r="O1651" i="1"/>
  <c r="O777" i="1"/>
  <c r="O2242" i="1"/>
  <c r="O2243" i="1" s="1"/>
  <c r="O2244" i="1" s="1"/>
  <c r="O2245" i="1" s="1"/>
  <c r="O2246" i="1" s="1"/>
  <c r="O2247" i="1" s="1"/>
  <c r="O2248" i="1" s="1"/>
  <c r="O2249" i="1" s="1"/>
  <c r="O2250" i="1" s="1"/>
  <c r="O2251" i="1" s="1"/>
  <c r="O2252" i="1" s="1"/>
  <c r="O2253" i="1" s="1"/>
  <c r="O2254" i="1" s="1"/>
  <c r="O2255" i="1" s="1"/>
  <c r="O2256" i="1" s="1"/>
  <c r="O2669" i="1"/>
  <c r="O1647" i="1"/>
  <c r="O1648" i="1" s="1"/>
  <c r="O2520" i="1"/>
  <c r="O8" i="1"/>
  <c r="O2218" i="1"/>
  <c r="O1420" i="1"/>
  <c r="O1421" i="1" s="1"/>
  <c r="O2257" i="1"/>
  <c r="O2258" i="1" s="1"/>
  <c r="O2259" i="1" s="1"/>
  <c r="O2260" i="1" s="1"/>
  <c r="O2261" i="1" s="1"/>
  <c r="O2262" i="1" s="1"/>
  <c r="O2263" i="1" s="1"/>
  <c r="O2264" i="1" s="1"/>
  <c r="O2265" i="1" s="1"/>
  <c r="O2266" i="1" s="1"/>
  <c r="O2267" i="1" s="1"/>
  <c r="O2268" i="1" s="1"/>
  <c r="O2269" i="1" s="1"/>
  <c r="O2270" i="1" s="1"/>
  <c r="O795" i="1"/>
  <c r="O84" i="1"/>
  <c r="O85" i="1" s="1"/>
  <c r="O86" i="1" s="1"/>
  <c r="O296" i="1"/>
  <c r="O297" i="1" s="1"/>
  <c r="O298" i="1" s="1"/>
  <c r="O299" i="1" s="1"/>
  <c r="O300" i="1" s="1"/>
  <c r="O301" i="1" s="1"/>
  <c r="O302" i="1" s="1"/>
  <c r="O303" i="1" s="1"/>
  <c r="O304" i="1" s="1"/>
  <c r="O305" i="1" s="1"/>
  <c r="O306" i="1" s="1"/>
  <c r="O307" i="1" s="1"/>
  <c r="O308" i="1" s="1"/>
  <c r="O309" i="1" s="1"/>
  <c r="O310" i="1" s="1"/>
  <c r="O311" i="1" s="1"/>
  <c r="O312" i="1" s="1"/>
  <c r="O458" i="1"/>
  <c r="O459" i="1" s="1"/>
  <c r="O460" i="1" s="1"/>
  <c r="O461" i="1" s="1"/>
  <c r="O462" i="1" s="1"/>
  <c r="O463" i="1" s="1"/>
  <c r="O464" i="1" s="1"/>
  <c r="O465" i="1" s="1"/>
  <c r="O466" i="1" s="1"/>
  <c r="O467" i="1" s="1"/>
  <c r="O468" i="1" s="1"/>
  <c r="O469" i="1" s="1"/>
  <c r="O470" i="1" s="1"/>
  <c r="O471" i="1" s="1"/>
  <c r="O472" i="1" s="1"/>
  <c r="O778" i="1"/>
  <c r="O779" i="1" s="1"/>
  <c r="O780" i="1" s="1"/>
  <c r="O781" i="1" s="1"/>
  <c r="O782" i="1" s="1"/>
  <c r="O783" i="1" s="1"/>
  <c r="O784" i="1" s="1"/>
  <c r="O785" i="1" s="1"/>
  <c r="O786" i="1" s="1"/>
  <c r="O787" i="1" s="1"/>
  <c r="O788" i="1" s="1"/>
  <c r="O789" i="1" s="1"/>
  <c r="O790" i="1" s="1"/>
  <c r="O791" i="1" s="1"/>
  <c r="O792" i="1" s="1"/>
  <c r="O793" i="1" s="1"/>
  <c r="O2568" i="1"/>
  <c r="O2569" i="1" s="1"/>
  <c r="O2570" i="1" s="1"/>
  <c r="O2571" i="1" s="1"/>
  <c r="O2572" i="1" s="1"/>
  <c r="O2573" i="1" s="1"/>
  <c r="O2574" i="1" s="1"/>
  <c r="O2575" i="1" s="1"/>
  <c r="O2576" i="1" s="1"/>
  <c r="O2577" i="1" s="1"/>
  <c r="O2578" i="1" s="1"/>
  <c r="O2579" i="1" s="1"/>
  <c r="O2580" i="1" s="1"/>
  <c r="O2581" i="1" s="1"/>
  <c r="O2582" i="1" s="1"/>
  <c r="O2583" i="1" s="1"/>
  <c r="O2584" i="1" s="1"/>
  <c r="O194" i="1"/>
  <c r="O195" i="1" s="1"/>
  <c r="O196" i="1" s="1"/>
  <c r="O197" i="1" s="1"/>
  <c r="O198" i="1" s="1"/>
  <c r="O199" i="1" s="1"/>
  <c r="O200" i="1" s="1"/>
  <c r="O201" i="1" s="1"/>
  <c r="O202" i="1" s="1"/>
  <c r="O203" i="1" s="1"/>
  <c r="O204" i="1" s="1"/>
  <c r="O205" i="1" s="1"/>
  <c r="O206" i="1" s="1"/>
  <c r="O207" i="1" s="1"/>
  <c r="O208" i="1" s="1"/>
  <c r="O209" i="1" s="1"/>
  <c r="O210" i="1" s="1"/>
  <c r="O211" i="1" s="1"/>
  <c r="O212" i="1" s="1"/>
  <c r="O213" i="1" s="1"/>
  <c r="O214" i="1" s="1"/>
  <c r="O215" i="1" s="1"/>
  <c r="O216" i="1" s="1"/>
  <c r="O217" i="1" s="1"/>
  <c r="O218" i="1" s="1"/>
  <c r="O219" i="1" s="1"/>
  <c r="O220" i="1" s="1"/>
  <c r="O221" i="1" s="1"/>
  <c r="O222" i="1" s="1"/>
  <c r="O223" i="1" s="1"/>
  <c r="O224" i="1" s="1"/>
  <c r="O225" i="1" s="1"/>
  <c r="O226" i="1" s="1"/>
  <c r="O227" i="1" s="1"/>
  <c r="O228" i="1" s="1"/>
  <c r="O229" i="1" s="1"/>
  <c r="O230" i="1" s="1"/>
  <c r="O231" i="1" s="1"/>
  <c r="O232" i="1" s="1"/>
  <c r="O233" i="1" s="1"/>
  <c r="O234" i="1" s="1"/>
  <c r="O235" i="1" s="1"/>
  <c r="O236" i="1" s="1"/>
  <c r="O237" i="1" s="1"/>
  <c r="O238" i="1" s="1"/>
  <c r="O239" i="1" s="1"/>
  <c r="O240" i="1" s="1"/>
  <c r="O241" i="1" s="1"/>
  <c r="O242" i="1" s="1"/>
  <c r="O243" i="1" s="1"/>
  <c r="O244" i="1" s="1"/>
  <c r="O245" i="1" s="1"/>
  <c r="O1816" i="1"/>
  <c r="O1817" i="1" s="1"/>
  <c r="O1818" i="1" s="1"/>
  <c r="O1819" i="1" s="1"/>
  <c r="O1820" i="1" s="1"/>
  <c r="O1821" i="1" s="1"/>
  <c r="O1822" i="1" s="1"/>
  <c r="O1823" i="1" s="1"/>
  <c r="O1824" i="1" s="1"/>
  <c r="O1825" i="1" s="1"/>
  <c r="O381" i="1"/>
  <c r="O382" i="1" s="1"/>
  <c r="O383" i="1" s="1"/>
  <c r="O384" i="1" s="1"/>
  <c r="O385" i="1" s="1"/>
  <c r="O386" i="1" s="1"/>
  <c r="O387" i="1" s="1"/>
  <c r="O388" i="1" s="1"/>
  <c r="O389" i="1" s="1"/>
  <c r="O390" i="1" s="1"/>
  <c r="O391" i="1" s="1"/>
  <c r="O392" i="1" s="1"/>
  <c r="O393" i="1" s="1"/>
  <c r="O394" i="1" s="1"/>
  <c r="O395" i="1" s="1"/>
  <c r="O396" i="1" s="1"/>
  <c r="O397" i="1" s="1"/>
  <c r="O398" i="1" s="1"/>
  <c r="O399" i="1" s="1"/>
  <c r="O400" i="1" s="1"/>
  <c r="O401" i="1" s="1"/>
  <c r="O402" i="1" s="1"/>
  <c r="O403" i="1" s="1"/>
  <c r="O404" i="1" s="1"/>
  <c r="O405" i="1" s="1"/>
  <c r="O406" i="1" s="1"/>
  <c r="O407" i="1" s="1"/>
  <c r="O408" i="1" s="1"/>
  <c r="O409" i="1" s="1"/>
  <c r="O410" i="1" s="1"/>
  <c r="O411" i="1" s="1"/>
  <c r="O412" i="1" s="1"/>
  <c r="O413" i="1" s="1"/>
  <c r="O414" i="1" s="1"/>
  <c r="O415" i="1" s="1"/>
  <c r="O416" i="1" s="1"/>
  <c r="O417" i="1" s="1"/>
  <c r="O418" i="1" s="1"/>
  <c r="O419" i="1" s="1"/>
  <c r="O420" i="1" s="1"/>
  <c r="O421" i="1" s="1"/>
  <c r="O422" i="1" s="1"/>
  <c r="O423" i="1" s="1"/>
  <c r="O762" i="1"/>
  <c r="O324" i="1"/>
  <c r="O325" i="1" s="1"/>
  <c r="O326" i="1" s="1"/>
  <c r="O443" i="1"/>
  <c r="O444" i="1" s="1"/>
  <c r="O445" i="1" s="1"/>
  <c r="O847" i="1"/>
  <c r="O879" i="1"/>
  <c r="O880" i="1" s="1"/>
  <c r="O881" i="1" s="1"/>
  <c r="O882" i="1" s="1"/>
  <c r="O883" i="1" s="1"/>
  <c r="O884" i="1" s="1"/>
  <c r="O885" i="1" s="1"/>
  <c r="O886" i="1" s="1"/>
  <c r="O887" i="1" s="1"/>
  <c r="O888" i="1" s="1"/>
  <c r="O889" i="1" s="1"/>
  <c r="O890" i="1" s="1"/>
  <c r="O891" i="1" s="1"/>
  <c r="O892" i="1" s="1"/>
  <c r="O327" i="1"/>
  <c r="O328" i="1" s="1"/>
  <c r="O329" i="1" s="1"/>
  <c r="O520" i="1"/>
  <c r="O521" i="1" s="1"/>
  <c r="O585" i="1"/>
  <c r="O586" i="1" s="1"/>
  <c r="O587" i="1" s="1"/>
  <c r="O588" i="1" s="1"/>
  <c r="O589" i="1" s="1"/>
  <c r="O590" i="1" s="1"/>
  <c r="O2219" i="1"/>
  <c r="O2220" i="1" s="1"/>
  <c r="O2221" i="1" s="1"/>
  <c r="O2222" i="1" s="1"/>
  <c r="O2223" i="1" s="1"/>
  <c r="O2224" i="1" s="1"/>
  <c r="O2225" i="1" s="1"/>
  <c r="O1231" i="1"/>
  <c r="O1232" i="1" s="1"/>
  <c r="O1233" i="1" s="1"/>
  <c r="O1234" i="1" s="1"/>
  <c r="O1235" i="1" s="1"/>
  <c r="O1236" i="1" s="1"/>
  <c r="O1237" i="1" s="1"/>
  <c r="O1238" i="1" s="1"/>
  <c r="O1239" i="1" s="1"/>
  <c r="O1240" i="1" s="1"/>
  <c r="O1419" i="1"/>
  <c r="O2731" i="1"/>
  <c r="O996" i="1"/>
  <c r="O997" i="1" s="1"/>
  <c r="O998" i="1" s="1"/>
  <c r="O1208" i="1"/>
  <c r="O1209" i="1" s="1"/>
  <c r="O1210" i="1" s="1"/>
  <c r="O1211" i="1" s="1"/>
  <c r="O1212" i="1" s="1"/>
  <c r="O1213" i="1" s="1"/>
  <c r="O2732" i="1"/>
  <c r="O2733" i="1" s="1"/>
  <c r="O2734" i="1" s="1"/>
  <c r="O2735" i="1" s="1"/>
  <c r="O2736" i="1" s="1"/>
  <c r="O2737" i="1" s="1"/>
  <c r="O2738" i="1" s="1"/>
  <c r="O2739" i="1" s="1"/>
  <c r="O2740" i="1" s="1"/>
  <c r="O2741" i="1" s="1"/>
  <c r="O2742" i="1" s="1"/>
  <c r="O2278" i="1"/>
  <c r="O2279" i="1" s="1"/>
  <c r="O2280" i="1" s="1"/>
  <c r="O2281" i="1" s="1"/>
  <c r="O2282" i="1" s="1"/>
  <c r="O2283" i="1" s="1"/>
  <c r="O2284" i="1" s="1"/>
  <c r="O2285" i="1" s="1"/>
  <c r="O2286" i="1" s="1"/>
  <c r="O2287" i="1" s="1"/>
  <c r="O2288" i="1" s="1"/>
  <c r="O2289" i="1" s="1"/>
  <c r="O2290" i="1" s="1"/>
  <c r="O2291" i="1" s="1"/>
  <c r="O2292" i="1" s="1"/>
  <c r="O2293" i="1" s="1"/>
  <c r="O2294" i="1" s="1"/>
  <c r="O2295" i="1" s="1"/>
  <c r="O2296" i="1" s="1"/>
  <c r="O2297" i="1" s="1"/>
  <c r="O2298" i="1" s="1"/>
  <c r="O2299" i="1" s="1"/>
  <c r="O2300" i="1" s="1"/>
  <c r="O2301" i="1" s="1"/>
  <c r="O2302" i="1" s="1"/>
  <c r="O2303" i="1" s="1"/>
  <c r="O2304" i="1" s="1"/>
  <c r="O2305" i="1" s="1"/>
  <c r="O2306" i="1" s="1"/>
  <c r="O2307" i="1" s="1"/>
  <c r="O2308" i="1" s="1"/>
  <c r="O2309" i="1" s="1"/>
  <c r="O2310" i="1" s="1"/>
  <c r="O2276" i="1"/>
  <c r="O1686" i="1"/>
  <c r="O1687" i="1" s="1"/>
  <c r="O1684" i="1"/>
  <c r="O599" i="1"/>
  <c r="O600" i="1" s="1"/>
  <c r="O601" i="1" s="1"/>
  <c r="O602" i="1" s="1"/>
  <c r="O603" i="1" s="1"/>
  <c r="O604" i="1" s="1"/>
  <c r="O605" i="1" s="1"/>
  <c r="O606" i="1" s="1"/>
  <c r="O607" i="1" s="1"/>
  <c r="O608" i="1" s="1"/>
  <c r="O609" i="1" s="1"/>
  <c r="O610" i="1" s="1"/>
  <c r="O611" i="1" s="1"/>
  <c r="O612" i="1" s="1"/>
  <c r="O613" i="1" s="1"/>
  <c r="O614" i="1" s="1"/>
  <c r="O615" i="1" s="1"/>
  <c r="O616" i="1" s="1"/>
  <c r="O617" i="1" s="1"/>
  <c r="O618" i="1" s="1"/>
  <c r="O619" i="1" s="1"/>
  <c r="O620" i="1" s="1"/>
  <c r="O621" i="1" s="1"/>
  <c r="O622" i="1" s="1"/>
  <c r="O623" i="1" s="1"/>
  <c r="O624" i="1" s="1"/>
  <c r="O625" i="1" s="1"/>
  <c r="O626" i="1" s="1"/>
  <c r="O627" i="1" s="1"/>
  <c r="O628" i="1" s="1"/>
  <c r="O629" i="1" s="1"/>
  <c r="O630" i="1" s="1"/>
  <c r="O631" i="1" s="1"/>
  <c r="O632" i="1" s="1"/>
  <c r="O633" i="1" s="1"/>
  <c r="O634" i="1" s="1"/>
  <c r="O635" i="1" s="1"/>
  <c r="O636" i="1" s="1"/>
  <c r="O637" i="1" s="1"/>
  <c r="O638" i="1" s="1"/>
  <c r="O639" i="1" s="1"/>
  <c r="O640" i="1" s="1"/>
  <c r="O641" i="1" s="1"/>
  <c r="O642" i="1" s="1"/>
  <c r="O643" i="1" s="1"/>
  <c r="O644" i="1" s="1"/>
  <c r="O645" i="1" s="1"/>
  <c r="O646" i="1" s="1"/>
  <c r="O647" i="1" s="1"/>
  <c r="O648" i="1" s="1"/>
  <c r="O649" i="1" s="1"/>
  <c r="O650" i="1" s="1"/>
  <c r="O651" i="1" s="1"/>
  <c r="O652" i="1" s="1"/>
  <c r="O653" i="1" s="1"/>
  <c r="O654" i="1" s="1"/>
  <c r="O655" i="1" s="1"/>
  <c r="O656" i="1" s="1"/>
  <c r="O657" i="1" s="1"/>
  <c r="O658" i="1" s="1"/>
  <c r="O659" i="1" s="1"/>
  <c r="O660" i="1" s="1"/>
  <c r="O661" i="1" s="1"/>
  <c r="O662" i="1" s="1"/>
  <c r="O663" i="1" s="1"/>
  <c r="O664" i="1" s="1"/>
  <c r="O665" i="1" s="1"/>
  <c r="O666" i="1" s="1"/>
  <c r="O667" i="1" s="1"/>
  <c r="O668" i="1" s="1"/>
  <c r="O669" i="1" s="1"/>
  <c r="O670" i="1" s="1"/>
  <c r="O671" i="1" s="1"/>
  <c r="O672" i="1" s="1"/>
  <c r="O673" i="1" s="1"/>
  <c r="O674" i="1" s="1"/>
  <c r="O675" i="1" s="1"/>
  <c r="O676" i="1" s="1"/>
  <c r="O677" i="1" s="1"/>
  <c r="O678" i="1" s="1"/>
  <c r="O679" i="1" s="1"/>
  <c r="O680" i="1" s="1"/>
  <c r="O681" i="1" s="1"/>
  <c r="O682" i="1" s="1"/>
  <c r="O683" i="1" s="1"/>
  <c r="O684" i="1" s="1"/>
  <c r="O685" i="1" s="1"/>
  <c r="O901" i="1"/>
  <c r="O902" i="1" s="1"/>
  <c r="O903" i="1" s="1"/>
  <c r="O904" i="1" s="1"/>
  <c r="O905" i="1" s="1"/>
  <c r="O906" i="1" s="1"/>
  <c r="O907" i="1" s="1"/>
  <c r="O908" i="1" s="1"/>
  <c r="O909" i="1" s="1"/>
  <c r="O910" i="1" s="1"/>
  <c r="O911" i="1" s="1"/>
  <c r="O912" i="1" s="1"/>
  <c r="O913" i="1" s="1"/>
  <c r="O914" i="1" s="1"/>
  <c r="O915" i="1" s="1"/>
  <c r="O916" i="1" s="1"/>
  <c r="O917" i="1" s="1"/>
  <c r="O918" i="1" s="1"/>
  <c r="O1631" i="1"/>
  <c r="O1632" i="1" s="1"/>
  <c r="O1633" i="1" s="1"/>
  <c r="O1634" i="1" s="1"/>
  <c r="O1635" i="1" s="1"/>
  <c r="O1636" i="1" s="1"/>
  <c r="O1637" i="1" s="1"/>
  <c r="O1638" i="1" s="1"/>
  <c r="O1639" i="1" s="1"/>
  <c r="O1640" i="1" s="1"/>
  <c r="O1641" i="1" s="1"/>
  <c r="O1642" i="1" s="1"/>
  <c r="O1643" i="1" s="1"/>
  <c r="O1644" i="1" s="1"/>
  <c r="O1645" i="1" s="1"/>
  <c r="O1646" i="1" s="1"/>
  <c r="O516" i="1"/>
  <c r="O517" i="1" s="1"/>
  <c r="O518" i="1" s="1"/>
  <c r="O1092" i="1"/>
  <c r="O1093" i="1" s="1"/>
  <c r="O1094" i="1" s="1"/>
  <c r="O1095" i="1" s="1"/>
  <c r="O1096" i="1" s="1"/>
  <c r="O1097" i="1" s="1"/>
  <c r="O1098" i="1" s="1"/>
  <c r="O1099" i="1" s="1"/>
  <c r="O1100" i="1" s="1"/>
  <c r="O1101" i="1" s="1"/>
  <c r="O1102" i="1" s="1"/>
  <c r="O1103" i="1" s="1"/>
  <c r="O1104" i="1" s="1"/>
  <c r="O1105" i="1" s="1"/>
  <c r="O1106" i="1" s="1"/>
  <c r="O1107" i="1" s="1"/>
  <c r="O1108" i="1" s="1"/>
  <c r="O1109" i="1" s="1"/>
  <c r="O1110" i="1" s="1"/>
  <c r="O1111" i="1" s="1"/>
  <c r="O1112" i="1" s="1"/>
  <c r="O1113" i="1" s="1"/>
  <c r="O1114" i="1" s="1"/>
  <c r="O1115" i="1" s="1"/>
  <c r="O1116" i="1" s="1"/>
  <c r="O1117" i="1" s="1"/>
  <c r="O1118" i="1" s="1"/>
  <c r="O1119" i="1" s="1"/>
  <c r="O1120" i="1" s="1"/>
  <c r="O1121" i="1" s="1"/>
  <c r="O1122" i="1" s="1"/>
  <c r="O1123" i="1" s="1"/>
  <c r="O1124" i="1" s="1"/>
  <c r="O1125" i="1" s="1"/>
  <c r="O1126" i="1" s="1"/>
  <c r="O1127" i="1" s="1"/>
  <c r="O1128" i="1" s="1"/>
  <c r="O1129" i="1" s="1"/>
  <c r="O1130" i="1" s="1"/>
  <c r="O1131" i="1" s="1"/>
  <c r="O1132" i="1" s="1"/>
  <c r="O1133" i="1" s="1"/>
  <c r="O1134" i="1" s="1"/>
  <c r="O1135" i="1" s="1"/>
  <c r="O1136" i="1" s="1"/>
  <c r="O1137" i="1" s="1"/>
  <c r="O1138" i="1" s="1"/>
  <c r="O1139" i="1" s="1"/>
  <c r="O1140" i="1" s="1"/>
  <c r="O1141" i="1" s="1"/>
  <c r="O1142" i="1" s="1"/>
  <c r="O1143" i="1" s="1"/>
  <c r="O1144" i="1" s="1"/>
  <c r="O1145" i="1" s="1"/>
  <c r="O1146" i="1" s="1"/>
  <c r="O1147" i="1" s="1"/>
  <c r="O1148" i="1" s="1"/>
  <c r="O1149" i="1" s="1"/>
  <c r="O1150" i="1" s="1"/>
  <c r="O1151" i="1" s="1"/>
  <c r="O1152" i="1" s="1"/>
  <c r="O1153" i="1" s="1"/>
  <c r="O1154" i="1" s="1"/>
  <c r="O1155" i="1" s="1"/>
  <c r="O1156" i="1" s="1"/>
  <c r="O1157" i="1" s="1"/>
  <c r="O1158" i="1" s="1"/>
  <c r="O1159" i="1" s="1"/>
  <c r="O1160" i="1" s="1"/>
  <c r="O1161" i="1" s="1"/>
  <c r="O1162" i="1" s="1"/>
  <c r="O1163" i="1" s="1"/>
  <c r="O1164" i="1" s="1"/>
  <c r="O1165" i="1" s="1"/>
  <c r="O1166" i="1" s="1"/>
  <c r="O1167" i="1" s="1"/>
  <c r="O1168" i="1" s="1"/>
  <c r="O1169" i="1" s="1"/>
  <c r="O1170" i="1" s="1"/>
  <c r="O1171" i="1" s="1"/>
  <c r="O1172" i="1" s="1"/>
  <c r="O1173" i="1" s="1"/>
  <c r="O1174" i="1" s="1"/>
  <c r="O1175" i="1" s="1"/>
  <c r="O1176" i="1" s="1"/>
  <c r="O1177" i="1" s="1"/>
  <c r="O1178" i="1" s="1"/>
  <c r="O1179" i="1" s="1"/>
  <c r="O1180" i="1" s="1"/>
  <c r="O1181" i="1" s="1"/>
  <c r="O1182" i="1" s="1"/>
  <c r="O1183" i="1" s="1"/>
  <c r="O1184" i="1" s="1"/>
  <c r="O1185" i="1" s="1"/>
  <c r="O1186" i="1" s="1"/>
  <c r="O1187" i="1" s="1"/>
  <c r="O1188" i="1" s="1"/>
  <c r="O1189" i="1" s="1"/>
  <c r="O1190" i="1" s="1"/>
  <c r="O1191" i="1" s="1"/>
  <c r="O1192" i="1" s="1"/>
  <c r="O1193" i="1" s="1"/>
  <c r="O1194" i="1" s="1"/>
  <c r="O1195" i="1" s="1"/>
  <c r="O1196" i="1" s="1"/>
  <c r="O1197" i="1" s="1"/>
  <c r="O1198" i="1" s="1"/>
  <c r="O1199" i="1" s="1"/>
  <c r="O1200" i="1" s="1"/>
  <c r="O1201" i="1" s="1"/>
  <c r="O1202" i="1" s="1"/>
  <c r="O1203" i="1" s="1"/>
  <c r="O1204" i="1" s="1"/>
  <c r="O2672" i="1"/>
  <c r="O2673" i="1" s="1"/>
  <c r="O2674" i="1" s="1"/>
  <c r="O2675" i="1" s="1"/>
  <c r="O2676" i="1" s="1"/>
  <c r="O2677" i="1" s="1"/>
  <c r="O2678" i="1" s="1"/>
  <c r="O2679" i="1" s="1"/>
  <c r="O2680" i="1" s="1"/>
  <c r="O2681" i="1" s="1"/>
  <c r="O2682" i="1" s="1"/>
  <c r="O2683" i="1" s="1"/>
  <c r="O2684" i="1" s="1"/>
  <c r="O2685" i="1" s="1"/>
  <c r="O2686" i="1" s="1"/>
  <c r="O2687" i="1" s="1"/>
  <c r="O2688" i="1" s="1"/>
  <c r="O2689" i="1" s="1"/>
  <c r="O2690" i="1" s="1"/>
  <c r="O2691" i="1" s="1"/>
  <c r="O2692" i="1" s="1"/>
  <c r="O2693" i="1" s="1"/>
  <c r="O2694" i="1" s="1"/>
  <c r="O2695" i="1" s="1"/>
  <c r="O2696" i="1" s="1"/>
  <c r="O2697" i="1" s="1"/>
  <c r="O2698" i="1" s="1"/>
  <c r="O2699" i="1" s="1"/>
  <c r="O2700" i="1" s="1"/>
  <c r="O2701" i="1" s="1"/>
  <c r="O2702" i="1" s="1"/>
  <c r="O2703" i="1" s="1"/>
  <c r="O2704" i="1" s="1"/>
  <c r="O2705" i="1" s="1"/>
  <c r="O2706" i="1" s="1"/>
  <c r="O2707" i="1" s="1"/>
  <c r="O2708" i="1" s="1"/>
  <c r="O2709" i="1" s="1"/>
  <c r="O2710" i="1" s="1"/>
  <c r="O2711" i="1" s="1"/>
  <c r="O2712" i="1" s="1"/>
  <c r="O2713" i="1" s="1"/>
  <c r="O2714" i="1" s="1"/>
  <c r="O2715" i="1" s="1"/>
  <c r="O2716" i="1" s="1"/>
  <c r="O2717" i="1" s="1"/>
  <c r="O2718" i="1" s="1"/>
  <c r="O2719" i="1" s="1"/>
  <c r="O2720" i="1" s="1"/>
  <c r="O2721" i="1" s="1"/>
  <c r="O2722" i="1" s="1"/>
  <c r="O2723" i="1" s="1"/>
  <c r="O2724" i="1" s="1"/>
  <c r="O2725" i="1" s="1"/>
  <c r="O2726" i="1" s="1"/>
  <c r="O2727" i="1" s="1"/>
  <c r="O2728" i="1" s="1"/>
  <c r="O2729" i="1" s="1"/>
  <c r="O131" i="1"/>
  <c r="O132" i="1" s="1"/>
  <c r="O133" i="1" s="1"/>
  <c r="O134" i="1" s="1"/>
  <c r="O135" i="1" s="1"/>
  <c r="O136" i="1" s="1"/>
  <c r="O137" i="1" s="1"/>
  <c r="O138" i="1" s="1"/>
  <c r="O139" i="1" s="1"/>
  <c r="O140" i="1" s="1"/>
  <c r="O141" i="1" s="1"/>
  <c r="O142" i="1" s="1"/>
  <c r="O143" i="1" s="1"/>
  <c r="O144" i="1" s="1"/>
  <c r="O145" i="1" s="1"/>
  <c r="O146" i="1" s="1"/>
  <c r="O147" i="1" s="1"/>
  <c r="O148" i="1" s="1"/>
  <c r="O149" i="1" s="1"/>
  <c r="O150" i="1" s="1"/>
  <c r="O151" i="1" s="1"/>
  <c r="O152" i="1" s="1"/>
  <c r="O153" i="1" s="1"/>
  <c r="O154" i="1" s="1"/>
  <c r="O155" i="1" s="1"/>
  <c r="O156" i="1" s="1"/>
  <c r="O157" i="1" s="1"/>
  <c r="O1277" i="1"/>
  <c r="O2883" i="1"/>
  <c r="O689" i="1"/>
  <c r="O1538" i="1"/>
  <c r="O1539" i="1" s="1"/>
  <c r="O1540" i="1" s="1"/>
  <c r="O1541" i="1" s="1"/>
  <c r="O1542" i="1" s="1"/>
  <c r="O1543" i="1" s="1"/>
  <c r="O1544" i="1" s="1"/>
  <c r="O1545" i="1" s="1"/>
  <c r="O1546" i="1" s="1"/>
  <c r="O1547" i="1" s="1"/>
  <c r="O22" i="1"/>
  <c r="O23" i="1" s="1"/>
  <c r="O24" i="1" s="1"/>
  <c r="O25" i="1" s="1"/>
  <c r="O26" i="1" s="1"/>
  <c r="O27" i="1" s="1"/>
  <c r="O28" i="1" s="1"/>
  <c r="O29" i="1" s="1"/>
  <c r="O30" i="1" s="1"/>
  <c r="O31" i="1" s="1"/>
  <c r="O454" i="1"/>
  <c r="O455" i="1" s="1"/>
  <c r="O456" i="1" s="1"/>
  <c r="O951" i="1"/>
  <c r="O952" i="1" s="1"/>
  <c r="O953" i="1" s="1"/>
  <c r="O954" i="1" s="1"/>
  <c r="O955" i="1" s="1"/>
  <c r="O956" i="1" s="1"/>
  <c r="O957" i="1" s="1"/>
  <c r="O958" i="1" s="1"/>
  <c r="O959" i="1" s="1"/>
  <c r="O960" i="1" s="1"/>
  <c r="O961" i="1" s="1"/>
  <c r="O962" i="1" s="1"/>
  <c r="O963" i="1" s="1"/>
  <c r="O964" i="1" s="1"/>
  <c r="O965" i="1" s="1"/>
  <c r="O966" i="1" s="1"/>
  <c r="O967" i="1" s="1"/>
  <c r="O968" i="1" s="1"/>
  <c r="O969" i="1" s="1"/>
  <c r="O970" i="1" s="1"/>
  <c r="O971" i="1" s="1"/>
  <c r="O972" i="1" s="1"/>
  <c r="O973" i="1" s="1"/>
  <c r="O974" i="1" s="1"/>
  <c r="O975" i="1" s="1"/>
  <c r="O976" i="1" s="1"/>
  <c r="O977" i="1" s="1"/>
  <c r="O978" i="1" s="1"/>
  <c r="O979" i="1" s="1"/>
  <c r="O980" i="1" s="1"/>
  <c r="O981" i="1" s="1"/>
  <c r="O982" i="1" s="1"/>
  <c r="O983" i="1" s="1"/>
  <c r="O984" i="1" s="1"/>
  <c r="O985" i="1" s="1"/>
  <c r="O986" i="1" s="1"/>
  <c r="O987" i="1" s="1"/>
  <c r="O988" i="1" s="1"/>
  <c r="O989" i="1" s="1"/>
  <c r="O990" i="1" s="1"/>
  <c r="O991" i="1" s="1"/>
  <c r="O992" i="1" s="1"/>
  <c r="O993" i="1" s="1"/>
  <c r="O994" i="1" s="1"/>
  <c r="O995" i="1" s="1"/>
  <c r="O2133" i="1"/>
  <c r="O2134" i="1" s="1"/>
  <c r="O2135" i="1" s="1"/>
  <c r="O2136" i="1" s="1"/>
  <c r="O2137" i="1" s="1"/>
  <c r="O2138" i="1" s="1"/>
  <c r="O2139" i="1" s="1"/>
  <c r="O2140" i="1" s="1"/>
  <c r="O2141" i="1" s="1"/>
  <c r="O2142" i="1" s="1"/>
  <c r="O2143" i="1" s="1"/>
  <c r="O2144" i="1" s="1"/>
  <c r="O2145" i="1" s="1"/>
  <c r="O2146" i="1" s="1"/>
  <c r="O2147" i="1" s="1"/>
  <c r="O2148" i="1" s="1"/>
  <c r="O2149" i="1" s="1"/>
  <c r="O2150" i="1" s="1"/>
  <c r="O2151" i="1" s="1"/>
  <c r="O2152" i="1" s="1"/>
  <c r="O2153" i="1" s="1"/>
  <c r="O2154" i="1" s="1"/>
  <c r="O2155" i="1" s="1"/>
  <c r="O2156" i="1" s="1"/>
  <c r="O2157" i="1" s="1"/>
  <c r="O2158" i="1" s="1"/>
  <c r="O2159" i="1" s="1"/>
  <c r="O2160" i="1" s="1"/>
  <c r="O2161" i="1" s="1"/>
  <c r="O2162" i="1" s="1"/>
  <c r="O2163" i="1" s="1"/>
  <c r="O2164" i="1" s="1"/>
  <c r="O2165" i="1" s="1"/>
  <c r="O2166" i="1" s="1"/>
  <c r="O2167" i="1" s="1"/>
  <c r="O2168" i="1" s="1"/>
  <c r="O2169" i="1" s="1"/>
  <c r="O2170" i="1" s="1"/>
  <c r="O2171" i="1" s="1"/>
  <c r="O2172" i="1" s="1"/>
  <c r="O2173" i="1" s="1"/>
  <c r="O2174" i="1" s="1"/>
  <c r="O2175" i="1" s="1"/>
  <c r="O2176" i="1" s="1"/>
  <c r="O2177" i="1" s="1"/>
  <c r="O2178" i="1" s="1"/>
  <c r="O2179" i="1" s="1"/>
  <c r="O2180" i="1" s="1"/>
  <c r="O2181" i="1" s="1"/>
  <c r="O2182" i="1" s="1"/>
  <c r="O2183" i="1" s="1"/>
  <c r="O2184" i="1" s="1"/>
  <c r="O2185" i="1" s="1"/>
  <c r="O2186" i="1" s="1"/>
  <c r="O2187" i="1" s="1"/>
  <c r="O2188" i="1" s="1"/>
  <c r="O2189" i="1" s="1"/>
  <c r="O2190" i="1" s="1"/>
  <c r="O2191" i="1" s="1"/>
  <c r="O2192" i="1" s="1"/>
  <c r="O2193" i="1" s="1"/>
  <c r="O2194" i="1" s="1"/>
  <c r="O2195" i="1" s="1"/>
  <c r="O2196" i="1" s="1"/>
  <c r="O2197" i="1" s="1"/>
  <c r="O2198" i="1" s="1"/>
  <c r="O2199" i="1" s="1"/>
  <c r="O2200" i="1" s="1"/>
  <c r="O2201" i="1" s="1"/>
  <c r="O2202" i="1" s="1"/>
  <c r="O2203" i="1" s="1"/>
  <c r="O2204" i="1" s="1"/>
  <c r="O2205" i="1" s="1"/>
  <c r="O2206" i="1" s="1"/>
  <c r="O2207" i="1" s="1"/>
  <c r="O2208" i="1" s="1"/>
  <c r="O2209" i="1" s="1"/>
  <c r="O2210" i="1" s="1"/>
  <c r="O2211" i="1" s="1"/>
  <c r="O2212" i="1" s="1"/>
  <c r="O2213" i="1" s="1"/>
  <c r="O2214" i="1" s="1"/>
  <c r="O2215" i="1" s="1"/>
  <c r="O2216" i="1" s="1"/>
  <c r="O2217" i="1" s="1"/>
  <c r="O999" i="1"/>
  <c r="O1000" i="1" s="1"/>
  <c r="O1001" i="1" s="1"/>
  <c r="O1002" i="1" s="1"/>
  <c r="O1003" i="1" s="1"/>
  <c r="O1004" i="1" s="1"/>
  <c r="O1005" i="1" s="1"/>
  <c r="O1006" i="1" s="1"/>
  <c r="O1007" i="1" s="1"/>
  <c r="O1008" i="1" s="1"/>
  <c r="O1009" i="1" s="1"/>
  <c r="O1010" i="1" s="1"/>
  <c r="O1011" i="1" s="1"/>
  <c r="O1012" i="1" s="1"/>
  <c r="O1013" i="1" s="1"/>
  <c r="O1014" i="1" s="1"/>
  <c r="O1015" i="1" s="1"/>
  <c r="O1016" i="1" s="1"/>
  <c r="O1017" i="1" s="1"/>
  <c r="O1018" i="1" s="1"/>
  <c r="O1019" i="1" s="1"/>
  <c r="O1020" i="1" s="1"/>
  <c r="O1021" i="1" s="1"/>
  <c r="O1022" i="1" s="1"/>
  <c r="O1916" i="1"/>
  <c r="O1917" i="1" s="1"/>
  <c r="O1918" i="1" s="1"/>
  <c r="O1919" i="1" s="1"/>
  <c r="O1920" i="1" s="1"/>
  <c r="O1921" i="1" s="1"/>
  <c r="O1922" i="1" s="1"/>
  <c r="O1923" i="1" s="1"/>
  <c r="O1924" i="1" s="1"/>
  <c r="O1925" i="1" s="1"/>
  <c r="O1926" i="1" s="1"/>
  <c r="O1927" i="1" s="1"/>
  <c r="O1928" i="1" s="1"/>
  <c r="O1929" i="1" s="1"/>
  <c r="O1930" i="1" s="1"/>
  <c r="O1931" i="1" s="1"/>
  <c r="O1932" i="1" s="1"/>
  <c r="O1933" i="1" s="1"/>
  <c r="O1934" i="1" s="1"/>
  <c r="O1935" i="1" s="1"/>
  <c r="O1936" i="1" s="1"/>
  <c r="O1937" i="1" s="1"/>
  <c r="O1938" i="1" s="1"/>
  <c r="O1939" i="1" s="1"/>
  <c r="O2840" i="1"/>
  <c r="O2841" i="1" s="1"/>
  <c r="O2842" i="1" s="1"/>
  <c r="O2843" i="1" s="1"/>
  <c r="O2844" i="1" s="1"/>
  <c r="O2845" i="1" s="1"/>
  <c r="O2846" i="1" s="1"/>
  <c r="O2847" i="1" s="1"/>
  <c r="O2848" i="1" s="1"/>
  <c r="O2849" i="1" s="1"/>
  <c r="O2850" i="1" s="1"/>
  <c r="O2851" i="1" s="1"/>
  <c r="O2852" i="1" s="1"/>
  <c r="O2853" i="1" s="1"/>
  <c r="O2854" i="1" s="1"/>
  <c r="O2855" i="1" s="1"/>
  <c r="O2856" i="1" s="1"/>
  <c r="O2857" i="1" s="1"/>
  <c r="O2858" i="1" s="1"/>
  <c r="O2859" i="1" s="1"/>
  <c r="O2860" i="1" s="1"/>
  <c r="O2861" i="1" s="1"/>
  <c r="O2862" i="1" s="1"/>
  <c r="O2863" i="1" s="1"/>
  <c r="O2864" i="1" s="1"/>
  <c r="O2865" i="1" s="1"/>
  <c r="O2866" i="1" s="1"/>
  <c r="O2867" i="1" s="1"/>
  <c r="O2868" i="1" s="1"/>
  <c r="O2869" i="1" s="1"/>
  <c r="O2870" i="1" s="1"/>
  <c r="O2871" i="1" s="1"/>
  <c r="O2872" i="1" s="1"/>
  <c r="O2873" i="1" s="1"/>
  <c r="O2874" i="1" s="1"/>
  <c r="O2067" i="1"/>
  <c r="O2068" i="1" s="1"/>
  <c r="O2069" i="1" s="1"/>
  <c r="O2070" i="1" s="1"/>
  <c r="O2071" i="1" s="1"/>
  <c r="O2072" i="1" s="1"/>
  <c r="O2073" i="1" s="1"/>
  <c r="O2074" i="1" s="1"/>
  <c r="O2075" i="1" s="1"/>
  <c r="O2076" i="1" s="1"/>
  <c r="O2077" i="1" s="1"/>
  <c r="O2078" i="1" s="1"/>
  <c r="O2079" i="1" s="1"/>
  <c r="O2080" i="1" s="1"/>
  <c r="O2081" i="1" s="1"/>
  <c r="O2082" i="1" s="1"/>
  <c r="O2083" i="1" s="1"/>
  <c r="O2084" i="1" s="1"/>
  <c r="O2085" i="1" s="1"/>
  <c r="O2086" i="1" s="1"/>
  <c r="O2087" i="1" s="1"/>
  <c r="O2088" i="1" s="1"/>
  <c r="O2089" i="1" s="1"/>
  <c r="O2090" i="1" s="1"/>
  <c r="O2091" i="1" s="1"/>
  <c r="O2092" i="1" s="1"/>
  <c r="O2093" i="1" s="1"/>
  <c r="O2094" i="1" s="1"/>
  <c r="O2095" i="1" s="1"/>
  <c r="O2096" i="1" s="1"/>
  <c r="O2097" i="1" s="1"/>
  <c r="O2098" i="1" s="1"/>
  <c r="O2099" i="1" s="1"/>
  <c r="O2100" i="1" s="1"/>
  <c r="O2101" i="1" s="1"/>
  <c r="O2102" i="1" s="1"/>
  <c r="O2103" i="1" s="1"/>
  <c r="O2104" i="1" s="1"/>
  <c r="O2105" i="1" s="1"/>
  <c r="O2106" i="1" s="1"/>
  <c r="O2107" i="1" s="1"/>
  <c r="O2108" i="1" s="1"/>
  <c r="O2109" i="1" s="1"/>
  <c r="O2110" i="1" s="1"/>
  <c r="O2111" i="1" s="1"/>
  <c r="O2112" i="1" s="1"/>
  <c r="O2113" i="1" s="1"/>
  <c r="O2114" i="1" s="1"/>
  <c r="O2115" i="1" s="1"/>
  <c r="O2116" i="1" s="1"/>
  <c r="O2117" i="1" s="1"/>
  <c r="O2118" i="1" s="1"/>
  <c r="O2119" i="1" s="1"/>
  <c r="O2120" i="1" s="1"/>
  <c r="O2121" i="1" s="1"/>
  <c r="O2122" i="1" s="1"/>
  <c r="O2123" i="1" s="1"/>
  <c r="O2124" i="1" s="1"/>
  <c r="O2125" i="1" s="1"/>
  <c r="O2126" i="1" s="1"/>
  <c r="O2127" i="1" s="1"/>
  <c r="O562" i="1"/>
  <c r="O563" i="1" s="1"/>
  <c r="O564" i="1" s="1"/>
  <c r="O565" i="1" s="1"/>
  <c r="O566" i="1" s="1"/>
  <c r="O567" i="1" s="1"/>
  <c r="O568" i="1" s="1"/>
  <c r="O569" i="1" s="1"/>
  <c r="O570" i="1" s="1"/>
  <c r="O571" i="1" s="1"/>
  <c r="O572" i="1" s="1"/>
  <c r="O573" i="1" s="1"/>
  <c r="O574" i="1" s="1"/>
  <c r="O575" i="1" s="1"/>
  <c r="O576" i="1" s="1"/>
  <c r="O577" i="1" s="1"/>
  <c r="O578" i="1" s="1"/>
  <c r="O579" i="1" s="1"/>
  <c r="O580" i="1" s="1"/>
  <c r="O581" i="1" s="1"/>
  <c r="O582" i="1" s="1"/>
  <c r="O13" i="1"/>
  <c r="O14" i="1" s="1"/>
  <c r="O15" i="1" s="1"/>
  <c r="O16" i="1" s="1"/>
  <c r="O17" i="1" s="1"/>
  <c r="O18" i="1" s="1"/>
  <c r="O246" i="1"/>
  <c r="O247" i="1" s="1"/>
  <c r="O248" i="1" s="1"/>
  <c r="O249" i="1" s="1"/>
  <c r="O250" i="1" s="1"/>
  <c r="O251" i="1" s="1"/>
  <c r="O252" i="1" s="1"/>
  <c r="O253" i="1" s="1"/>
  <c r="O254" i="1" s="1"/>
  <c r="O255" i="1" s="1"/>
  <c r="O256" i="1" s="1"/>
  <c r="O257" i="1" s="1"/>
  <c r="O258" i="1" s="1"/>
  <c r="O259" i="1" s="1"/>
  <c r="O1892" i="1"/>
  <c r="O1893" i="1" s="1"/>
  <c r="O474" i="1"/>
  <c r="O1443" i="1"/>
  <c r="O1444" i="1" s="1"/>
  <c r="O1445" i="1" s="1"/>
  <c r="O1446" i="1" s="1"/>
  <c r="O1447" i="1" s="1"/>
  <c r="O1448" i="1" s="1"/>
  <c r="O2228" i="1"/>
  <c r="O2229" i="1" s="1"/>
  <c r="O2230" i="1" s="1"/>
  <c r="O2231" i="1" s="1"/>
  <c r="O2232" i="1" s="1"/>
  <c r="O2233" i="1" s="1"/>
  <c r="O2234" i="1" s="1"/>
  <c r="O2235" i="1" s="1"/>
  <c r="O2236" i="1" s="1"/>
  <c r="O1415" i="1"/>
  <c r="O12" i="1"/>
  <c r="O446" i="1"/>
  <c r="O447" i="1" s="1"/>
  <c r="O89" i="1"/>
  <c r="O90" i="1" s="1"/>
  <c r="O91" i="1" s="1"/>
  <c r="O92" i="1" s="1"/>
  <c r="O88" i="1"/>
  <c r="O1023" i="1"/>
  <c r="O1024" i="1" s="1"/>
  <c r="O1025" i="1" s="1"/>
  <c r="O1026" i="1" s="1"/>
  <c r="O1027" i="1" s="1"/>
  <c r="O1028" i="1" s="1"/>
  <c r="O1029" i="1" s="1"/>
  <c r="O1030" i="1" s="1"/>
  <c r="O1031" i="1" s="1"/>
  <c r="O1032" i="1" s="1"/>
  <c r="O1033" i="1" s="1"/>
  <c r="O1034" i="1" s="1"/>
  <c r="O1035" i="1" s="1"/>
  <c r="O1036" i="1" s="1"/>
  <c r="O1214" i="1"/>
  <c r="O1215" i="1" s="1"/>
  <c r="O1216" i="1" s="1"/>
  <c r="O1217" i="1" s="1"/>
  <c r="O1218" i="1" s="1"/>
  <c r="O1219" i="1" s="1"/>
  <c r="O1220" i="1" s="1"/>
  <c r="O1221" i="1" s="1"/>
  <c r="O1222" i="1" s="1"/>
  <c r="O1223" i="1" s="1"/>
  <c r="O1224" i="1" s="1"/>
  <c r="O1225" i="1" s="1"/>
  <c r="O1226" i="1" s="1"/>
  <c r="O1227" i="1" s="1"/>
  <c r="O1228" i="1" s="1"/>
  <c r="O1229" i="1" s="1"/>
  <c r="O1230" i="1" s="1"/>
  <c r="O1294" i="1"/>
  <c r="O1295" i="1" s="1"/>
  <c r="O1296" i="1" s="1"/>
  <c r="O1297" i="1" s="1"/>
  <c r="O1298" i="1" s="1"/>
  <c r="O1299" i="1" s="1"/>
  <c r="O1300" i="1" s="1"/>
  <c r="O1301" i="1" s="1"/>
  <c r="O1302" i="1" s="1"/>
  <c r="O1303" i="1" s="1"/>
  <c r="O1304" i="1" s="1"/>
  <c r="O1305" i="1" s="1"/>
  <c r="O1306" i="1" s="1"/>
  <c r="O1307" i="1" s="1"/>
  <c r="O1308" i="1" s="1"/>
  <c r="O1309" i="1" s="1"/>
  <c r="O1310" i="1" s="1"/>
  <c r="O1311" i="1" s="1"/>
  <c r="O1312" i="1" s="1"/>
  <c r="O32" i="1"/>
  <c r="O33" i="1" s="1"/>
  <c r="O34" i="1" s="1"/>
  <c r="O35" i="1" s="1"/>
  <c r="O36" i="1" s="1"/>
  <c r="O37" i="1" s="1"/>
  <c r="O38" i="1" s="1"/>
  <c r="O39" i="1" s="1"/>
  <c r="O40" i="1" s="1"/>
  <c r="O1286" i="1"/>
  <c r="O1398" i="1"/>
  <c r="O1399" i="1" s="1"/>
  <c r="O1400" i="1" s="1"/>
  <c r="O1401" i="1" s="1"/>
  <c r="O1402" i="1" s="1"/>
  <c r="O1403" i="1" s="1"/>
  <c r="O1404" i="1" s="1"/>
  <c r="O1405" i="1" s="1"/>
  <c r="O1406" i="1"/>
  <c r="O1407" i="1" s="1"/>
  <c r="O1408" i="1" s="1"/>
  <c r="O1409" i="1" s="1"/>
  <c r="O1410" i="1" s="1"/>
  <c r="O1411" i="1" s="1"/>
  <c r="O1412" i="1" s="1"/>
  <c r="O1413" i="1" s="1"/>
  <c r="O1414" i="1" s="1"/>
  <c r="O1435" i="1"/>
  <c r="O1436" i="1" s="1"/>
  <c r="O1437" i="1" s="1"/>
  <c r="O1438" i="1" s="1"/>
  <c r="O1439" i="1" s="1"/>
  <c r="O1440" i="1" s="1"/>
  <c r="O1441" i="1" s="1"/>
  <c r="O1442" i="1" s="1"/>
  <c r="O1451" i="1"/>
  <c r="O1452" i="1" s="1"/>
  <c r="O1453" i="1" s="1"/>
  <c r="O1454" i="1" s="1"/>
  <c r="O1455" i="1" s="1"/>
  <c r="O1456" i="1" s="1"/>
  <c r="O1457" i="1" s="1"/>
  <c r="O1458" i="1" s="1"/>
  <c r="O1459" i="1" s="1"/>
  <c r="O1460" i="1" s="1"/>
  <c r="O1461" i="1" s="1"/>
  <c r="O1462" i="1" s="1"/>
  <c r="O1463" i="1" s="1"/>
  <c r="O1464" i="1" s="1"/>
  <c r="O1465" i="1" s="1"/>
  <c r="O1466" i="1" s="1"/>
  <c r="O1467" i="1" s="1"/>
  <c r="O848" i="1"/>
  <c r="O849" i="1" s="1"/>
  <c r="O850" i="1" s="1"/>
  <c r="O851" i="1" s="1"/>
  <c r="O852" i="1" s="1"/>
  <c r="O853" i="1" s="1"/>
  <c r="O854" i="1" s="1"/>
  <c r="O855" i="1" s="1"/>
  <c r="O856" i="1" s="1"/>
  <c r="O857" i="1" s="1"/>
  <c r="O858" i="1" s="1"/>
  <c r="O859" i="1" s="1"/>
  <c r="O93" i="1"/>
  <c r="O94" i="1" s="1"/>
  <c r="O95" i="1" s="1"/>
  <c r="O96" i="1" s="1"/>
  <c r="O97" i="1" s="1"/>
  <c r="O98" i="1" s="1"/>
  <c r="O99" i="1" s="1"/>
  <c r="O100" i="1" s="1"/>
  <c r="O101" i="1" s="1"/>
  <c r="O102" i="1" s="1"/>
  <c r="O103" i="1" s="1"/>
  <c r="O104" i="1" s="1"/>
  <c r="O105" i="1" s="1"/>
  <c r="O106" i="1" s="1"/>
  <c r="O107" i="1" s="1"/>
  <c r="O108" i="1" s="1"/>
  <c r="O109" i="1" s="1"/>
  <c r="O110" i="1" s="1"/>
  <c r="O111" i="1" s="1"/>
  <c r="O112" i="1" s="1"/>
  <c r="O113" i="1" s="1"/>
  <c r="O114" i="1" s="1"/>
  <c r="O115" i="1" s="1"/>
  <c r="O116" i="1" s="1"/>
  <c r="O117" i="1" s="1"/>
  <c r="O118" i="1" s="1"/>
  <c r="O119" i="1" s="1"/>
  <c r="O120" i="1" s="1"/>
  <c r="O121" i="1" s="1"/>
  <c r="O122" i="1" s="1"/>
  <c r="O123" i="1" s="1"/>
  <c r="O124" i="1" s="1"/>
  <c r="O125" i="1" s="1"/>
  <c r="O126" i="1" s="1"/>
  <c r="O127" i="1" s="1"/>
  <c r="O128" i="1" s="1"/>
  <c r="O129" i="1" s="1"/>
  <c r="O130" i="1" s="1"/>
  <c r="O1649" i="1"/>
  <c r="O1650" i="1" s="1"/>
  <c r="O2876" i="1"/>
  <c r="O2877" i="1" s="1"/>
  <c r="O2878" i="1" s="1"/>
  <c r="O2879" i="1" s="1"/>
  <c r="O2880" i="1" s="1"/>
  <c r="O2881" i="1" s="1"/>
  <c r="O2238" i="1"/>
  <c r="O2239" i="1" s="1"/>
  <c r="O2240" i="1" s="1"/>
  <c r="O2241" i="1"/>
  <c r="O2366" i="1"/>
  <c r="O2367" i="1" s="1"/>
  <c r="O2368" i="1" s="1"/>
  <c r="O2369" i="1" s="1"/>
  <c r="O2370" i="1" s="1"/>
  <c r="O2371" i="1" s="1"/>
  <c r="O2372" i="1" s="1"/>
  <c r="O2373" i="1" s="1"/>
  <c r="O2374" i="1" s="1"/>
  <c r="O2375" i="1" s="1"/>
  <c r="O2376" i="1" s="1"/>
  <c r="O2377" i="1" s="1"/>
  <c r="O2378" i="1" s="1"/>
  <c r="O2379" i="1" s="1"/>
  <c r="O2380" i="1" s="1"/>
  <c r="O2381" i="1" s="1"/>
  <c r="O2382" i="1" s="1"/>
  <c r="O2383" i="1" s="1"/>
  <c r="O2384" i="1" s="1"/>
  <c r="O2385" i="1" s="1"/>
  <c r="O2386" i="1" s="1"/>
  <c r="O2387" i="1" s="1"/>
  <c r="O2388" i="1" s="1"/>
  <c r="O2389" i="1" s="1"/>
  <c r="O2390" i="1" s="1"/>
  <c r="O2391" i="1" s="1"/>
  <c r="O2392" i="1" s="1"/>
  <c r="O2393" i="1" s="1"/>
  <c r="O2394" i="1" s="1"/>
  <c r="O2395" i="1" s="1"/>
  <c r="O2396" i="1" s="1"/>
  <c r="O2397" i="1" s="1"/>
  <c r="O2398" i="1" s="1"/>
  <c r="O2399" i="1" s="1"/>
  <c r="O2400" i="1" s="1"/>
  <c r="O2401" i="1" s="1"/>
  <c r="O11" i="1"/>
  <c r="O592" i="1"/>
  <c r="O593" i="1" s="1"/>
  <c r="O594" i="1" s="1"/>
  <c r="O595" i="1" s="1"/>
  <c r="O837" i="1"/>
  <c r="O838" i="1" s="1"/>
  <c r="O839" i="1" s="1"/>
  <c r="O840" i="1" s="1"/>
  <c r="O841" i="1" s="1"/>
  <c r="O842" i="1" s="1"/>
  <c r="O843" i="1" s="1"/>
  <c r="O844" i="1" s="1"/>
  <c r="O845" i="1" s="1"/>
  <c r="O2408" i="1"/>
  <c r="O2409" i="1" s="1"/>
  <c r="O2410" i="1" s="1"/>
  <c r="O2411" i="1" s="1"/>
  <c r="O2412" i="1" s="1"/>
  <c r="O2413" i="1" s="1"/>
  <c r="O2414" i="1" s="1"/>
  <c r="O2415" i="1" s="1"/>
  <c r="O2416" i="1" s="1"/>
  <c r="O2417" i="1" s="1"/>
  <c r="O2418" i="1" s="1"/>
  <c r="O476" i="1"/>
  <c r="O477" i="1" s="1"/>
  <c r="O478" i="1" s="1"/>
  <c r="O479" i="1" s="1"/>
  <c r="O480" i="1" s="1"/>
  <c r="O481" i="1" s="1"/>
  <c r="O482" i="1" s="1"/>
  <c r="O483" i="1" s="1"/>
  <c r="O484" i="1" s="1"/>
  <c r="O485" i="1" s="1"/>
  <c r="O486" i="1" s="1"/>
  <c r="O487" i="1" s="1"/>
  <c r="O488" i="1" s="1"/>
  <c r="O489" i="1" s="1"/>
  <c r="O490" i="1" s="1"/>
  <c r="O491" i="1" s="1"/>
  <c r="O492" i="1" s="1"/>
  <c r="O493" i="1" s="1"/>
  <c r="O494" i="1" s="1"/>
  <c r="O495" i="1" s="1"/>
  <c r="O496" i="1" s="1"/>
  <c r="O1293" i="1"/>
  <c r="O82" i="1"/>
  <c r="O83" i="1" s="1"/>
  <c r="O434" i="1"/>
  <c r="O435" i="1" s="1"/>
  <c r="O436" i="1" s="1"/>
  <c r="O437" i="1" s="1"/>
  <c r="O438" i="1" s="1"/>
  <c r="O439" i="1" s="1"/>
  <c r="O440" i="1" s="1"/>
  <c r="O441" i="1" s="1"/>
  <c r="O442" i="1" s="1"/>
  <c r="O61" i="1"/>
  <c r="O62" i="1" s="1"/>
  <c r="O63" i="1" s="1"/>
  <c r="O64" i="1" s="1"/>
  <c r="O65" i="1" s="1"/>
  <c r="O66" i="1" s="1"/>
  <c r="O67" i="1" s="1"/>
  <c r="O68" i="1" s="1"/>
  <c r="O69" i="1" s="1"/>
  <c r="O70" i="1" s="1"/>
  <c r="O71" i="1" s="1"/>
  <c r="O72" i="1" s="1"/>
  <c r="O73" i="1" s="1"/>
  <c r="O74" i="1" s="1"/>
  <c r="O75" i="1" s="1"/>
  <c r="O76" i="1" s="1"/>
  <c r="O77" i="1" s="1"/>
  <c r="O78" i="1" s="1"/>
  <c r="O79" i="1" s="1"/>
  <c r="O80" i="1" s="1"/>
  <c r="O81" i="1" s="1"/>
  <c r="O2132" i="1"/>
  <c r="O1839" i="1"/>
  <c r="O1840" i="1" s="1"/>
  <c r="O1841" i="1" s="1"/>
  <c r="O1842" i="1" s="1"/>
  <c r="O1843" i="1" s="1"/>
  <c r="O1844" i="1" s="1"/>
  <c r="O1845" i="1" s="1"/>
  <c r="O1846" i="1" s="1"/>
  <c r="O1847" i="1" s="1"/>
  <c r="O1848" i="1" s="1"/>
  <c r="O1849" i="1" s="1"/>
  <c r="O1850" i="1" s="1"/>
  <c r="O1851" i="1" s="1"/>
  <c r="O1852" i="1" s="1"/>
  <c r="O1853" i="1" s="1"/>
  <c r="O1854" i="1" s="1"/>
  <c r="O1855" i="1" s="1"/>
  <c r="O1856" i="1" s="1"/>
  <c r="O1857" i="1" s="1"/>
  <c r="O1858" i="1" s="1"/>
  <c r="O1859" i="1" s="1"/>
  <c r="O1860" i="1" s="1"/>
  <c r="O1861" i="1" s="1"/>
  <c r="O1862" i="1" s="1"/>
  <c r="O1863" i="1" s="1"/>
  <c r="O1864" i="1" s="1"/>
  <c r="O1865" i="1" s="1"/>
  <c r="O1866" i="1" s="1"/>
  <c r="O1867" i="1" s="1"/>
  <c r="O1868" i="1" s="1"/>
  <c r="O1869" i="1" s="1"/>
  <c r="O1870" i="1" s="1"/>
  <c r="O1871" i="1" s="1"/>
  <c r="O1872" i="1" s="1"/>
  <c r="O1873" i="1" s="1"/>
  <c r="O1874" i="1" s="1"/>
  <c r="O1875" i="1" s="1"/>
  <c r="O1876" i="1" s="1"/>
  <c r="O1877" i="1" s="1"/>
  <c r="O2128" i="1"/>
  <c r="O2129" i="1" s="1"/>
  <c r="O2130" i="1" s="1"/>
  <c r="O2131" i="1" s="1"/>
  <c r="O497" i="1"/>
  <c r="O1548" i="1"/>
  <c r="O1549" i="1" s="1"/>
  <c r="O1550" i="1" s="1"/>
  <c r="O1551" i="1" s="1"/>
  <c r="O1552" i="1" s="1"/>
  <c r="O1553" i="1" s="1"/>
  <c r="O1554" i="1" s="1"/>
  <c r="O1555" i="1" s="1"/>
  <c r="O1556" i="1" s="1"/>
  <c r="O1557" i="1" s="1"/>
  <c r="O1558" i="1" s="1"/>
  <c r="O1559" i="1" s="1"/>
  <c r="O1560" i="1" s="1"/>
  <c r="O1561" i="1" s="1"/>
  <c r="O1562" i="1" s="1"/>
  <c r="O1563" i="1" s="1"/>
  <c r="O1564" i="1" s="1"/>
  <c r="O1565" i="1" s="1"/>
  <c r="O1566" i="1" s="1"/>
  <c r="O1567" i="1" s="1"/>
  <c r="O1568" i="1" s="1"/>
  <c r="O1569" i="1" s="1"/>
  <c r="O1570" i="1" s="1"/>
  <c r="O1571" i="1" s="1"/>
  <c r="O1572" i="1" s="1"/>
  <c r="O1573" i="1" s="1"/>
  <c r="O1574" i="1" s="1"/>
  <c r="O1575" i="1" s="1"/>
  <c r="O1576" i="1" s="1"/>
  <c r="O1577" i="1" s="1"/>
  <c r="O1578" i="1" s="1"/>
  <c r="O1579" i="1" s="1"/>
  <c r="O1580" i="1" s="1"/>
  <c r="O1581" i="1" s="1"/>
  <c r="O1582" i="1" s="1"/>
  <c r="O1583" i="1" s="1"/>
  <c r="O2036" i="1"/>
  <c r="O2037" i="1" s="1"/>
  <c r="O2038" i="1" s="1"/>
  <c r="O2039" i="1" s="1"/>
  <c r="O2040" i="1" s="1"/>
  <c r="O2041" i="1" s="1"/>
  <c r="O2042" i="1" s="1"/>
  <c r="O2043" i="1" s="1"/>
  <c r="O2044" i="1" s="1"/>
  <c r="O2045" i="1" s="1"/>
  <c r="O2046" i="1" s="1"/>
  <c r="O2047" i="1" s="1"/>
  <c r="O2048" i="1" s="1"/>
  <c r="O2049" i="1" s="1"/>
  <c r="O2050" i="1" s="1"/>
  <c r="O2051" i="1" s="1"/>
  <c r="O2052" i="1" s="1"/>
  <c r="O2053" i="1" s="1"/>
  <c r="O2054" i="1" s="1"/>
  <c r="O2055" i="1" s="1"/>
  <c r="O2056" i="1" s="1"/>
  <c r="O2057" i="1" s="1"/>
  <c r="O2058" i="1" s="1"/>
  <c r="O2059" i="1" s="1"/>
  <c r="O2060" i="1" s="1"/>
  <c r="O2061" i="1" s="1"/>
  <c r="O2062" i="1" s="1"/>
  <c r="O2063" i="1" s="1"/>
  <c r="O1335" i="1"/>
  <c r="O1336" i="1" s="1"/>
  <c r="O1337" i="1" s="1"/>
  <c r="O1338" i="1"/>
  <c r="O1339" i="1" s="1"/>
  <c r="O1340" i="1" s="1"/>
  <c r="O1341" i="1" s="1"/>
  <c r="O1342" i="1" s="1"/>
  <c r="O1343" i="1" s="1"/>
  <c r="O1344" i="1" s="1"/>
  <c r="O1345" i="1" s="1"/>
  <c r="O1346" i="1" s="1"/>
  <c r="O1347" i="1" s="1"/>
  <c r="O1348" i="1" s="1"/>
  <c r="O1349" i="1" s="1"/>
  <c r="O1350" i="1" s="1"/>
  <c r="O1351" i="1" s="1"/>
  <c r="O1352" i="1" s="1"/>
  <c r="O1353" i="1" s="1"/>
  <c r="O1354" i="1" s="1"/>
  <c r="O1355" i="1" s="1"/>
  <c r="O1356" i="1" s="1"/>
  <c r="O1357" i="1" s="1"/>
  <c r="O1358" i="1" s="1"/>
  <c r="O1359" i="1" s="1"/>
  <c r="O1360" i="1" s="1"/>
  <c r="O1361" i="1" s="1"/>
  <c r="O1362" i="1" s="1"/>
  <c r="O1363" i="1" s="1"/>
  <c r="O1364" i="1" s="1"/>
  <c r="O1365" i="1" s="1"/>
  <c r="O1366" i="1" s="1"/>
  <c r="O1367" i="1" s="1"/>
  <c r="O1368" i="1" s="1"/>
  <c r="O1369" i="1" s="1"/>
  <c r="O1370" i="1" s="1"/>
  <c r="O1371" i="1" s="1"/>
  <c r="O1372" i="1" s="1"/>
  <c r="O1373" i="1" s="1"/>
  <c r="O1374" i="1" s="1"/>
  <c r="O1375" i="1" s="1"/>
  <c r="O1376" i="1" s="1"/>
  <c r="O1377" i="1" s="1"/>
  <c r="O1378" i="1" s="1"/>
  <c r="O1379" i="1" s="1"/>
  <c r="O1380" i="1" s="1"/>
  <c r="O1381" i="1" s="1"/>
  <c r="O1382" i="1" s="1"/>
  <c r="O1383" i="1" s="1"/>
  <c r="O1384" i="1" s="1"/>
  <c r="O1385" i="1" s="1"/>
  <c r="O1386" i="1" s="1"/>
  <c r="O1387" i="1" s="1"/>
  <c r="O1388" i="1" s="1"/>
  <c r="O1389" i="1" s="1"/>
  <c r="O1390" i="1" s="1"/>
  <c r="O519" i="1"/>
  <c r="O522" i="1"/>
  <c r="O523" i="1" s="1"/>
  <c r="O524" i="1" s="1"/>
  <c r="O525" i="1" s="1"/>
  <c r="O526" i="1" s="1"/>
  <c r="O527" i="1" s="1"/>
  <c r="O528" i="1" s="1"/>
  <c r="O529" i="1" s="1"/>
  <c r="O530" i="1" s="1"/>
  <c r="O531" i="1" s="1"/>
  <c r="O532" i="1" s="1"/>
  <c r="O533" i="1" s="1"/>
  <c r="O534" i="1" s="1"/>
  <c r="O535" i="1" s="1"/>
  <c r="O536" i="1" s="1"/>
  <c r="O537" i="1" s="1"/>
  <c r="O538" i="1" s="1"/>
  <c r="O539" i="1" s="1"/>
  <c r="O540" i="1" s="1"/>
  <c r="O541" i="1" s="1"/>
  <c r="O542" i="1" s="1"/>
  <c r="O543" i="1" s="1"/>
  <c r="O544" i="1" s="1"/>
  <c r="O545" i="1" s="1"/>
  <c r="O546" i="1" s="1"/>
  <c r="O547" i="1" s="1"/>
  <c r="O548" i="1" s="1"/>
  <c r="O549" i="1" s="1"/>
  <c r="O550" i="1" s="1"/>
  <c r="O551" i="1" s="1"/>
  <c r="O552" i="1" s="1"/>
  <c r="O553" i="1" s="1"/>
  <c r="O554" i="1" s="1"/>
  <c r="O555" i="1" s="1"/>
  <c r="O556" i="1" s="1"/>
  <c r="O557" i="1" s="1"/>
  <c r="O1826" i="1"/>
  <c r="O2566" i="1"/>
  <c r="O2065" i="1"/>
  <c r="O2419" i="1"/>
  <c r="O1392" i="1"/>
  <c r="O1393" i="1" s="1"/>
  <c r="O1394" i="1" s="1"/>
  <c r="O1395" i="1" s="1"/>
  <c r="O1396" i="1" s="1"/>
  <c r="O1688" i="1"/>
  <c r="O1689" i="1" s="1"/>
  <c r="O1690" i="1" s="1"/>
  <c r="O1691" i="1" s="1"/>
  <c r="O1692" i="1" s="1"/>
  <c r="O1693" i="1" s="1"/>
  <c r="O1694" i="1" s="1"/>
  <c r="O1695" i="1" s="1"/>
  <c r="O1696" i="1" s="1"/>
  <c r="O1697" i="1" s="1"/>
  <c r="O1698" i="1" s="1"/>
  <c r="O1699" i="1" s="1"/>
  <c r="O1700" i="1" s="1"/>
  <c r="O1701" i="1" s="1"/>
  <c r="O1702" i="1" s="1"/>
  <c r="O1703" i="1" s="1"/>
  <c r="O1704" i="1" s="1"/>
  <c r="O1705" i="1" s="1"/>
  <c r="O1706" i="1" s="1"/>
  <c r="O1707" i="1" s="1"/>
  <c r="O1708" i="1" s="1"/>
  <c r="O1709" i="1" s="1"/>
  <c r="O1710" i="1" s="1"/>
  <c r="O1711" i="1" s="1"/>
  <c r="O1712" i="1" s="1"/>
  <c r="O1713" i="1" s="1"/>
  <c r="O1714" i="1" s="1"/>
  <c r="O1715" i="1" s="1"/>
  <c r="O1716" i="1" s="1"/>
  <c r="O1717" i="1" s="1"/>
  <c r="O1718" i="1" s="1"/>
  <c r="O1719" i="1" s="1"/>
  <c r="O1720" i="1" s="1"/>
  <c r="O1721" i="1" s="1"/>
  <c r="O1722" i="1" s="1"/>
  <c r="O1723" i="1" s="1"/>
  <c r="O1724" i="1" s="1"/>
  <c r="O1725" i="1" s="1"/>
  <c r="O1726" i="1" s="1"/>
  <c r="O1727" i="1" s="1"/>
  <c r="O1728" i="1" s="1"/>
  <c r="O1729" i="1" s="1"/>
  <c r="O1730" i="1" s="1"/>
  <c r="O1731" i="1" s="1"/>
  <c r="O1732" i="1" s="1"/>
  <c r="O1733" i="1" s="1"/>
  <c r="O1734" i="1" s="1"/>
  <c r="O1287" i="1"/>
  <c r="O2670" i="1"/>
  <c r="O1940" i="1"/>
  <c r="O1941" i="1" s="1"/>
  <c r="O1942" i="1" s="1"/>
  <c r="O1943" i="1" s="1"/>
  <c r="O1944" i="1" s="1"/>
  <c r="O1945" i="1" s="1"/>
  <c r="O1946" i="1" s="1"/>
  <c r="O1947" i="1" s="1"/>
  <c r="O1948" i="1" s="1"/>
  <c r="O1949" i="1" s="1"/>
  <c r="O1950" i="1" s="1"/>
  <c r="O1951" i="1" s="1"/>
  <c r="O1952" i="1" s="1"/>
  <c r="O1953" i="1" s="1"/>
  <c r="O1954" i="1" s="1"/>
  <c r="O1955" i="1" s="1"/>
  <c r="O1956" i="1" s="1"/>
  <c r="O1957" i="1" s="1"/>
  <c r="O1958" i="1" s="1"/>
  <c r="O1959" i="1" s="1"/>
  <c r="O1960" i="1" s="1"/>
  <c r="O1961" i="1" s="1"/>
  <c r="O1962" i="1" s="1"/>
  <c r="O1963" i="1" s="1"/>
  <c r="O1964" i="1" s="1"/>
  <c r="O1965" i="1" s="1"/>
  <c r="O1966" i="1" s="1"/>
  <c r="O1967" i="1" s="1"/>
  <c r="O1968" i="1" s="1"/>
  <c r="O1969" i="1" s="1"/>
  <c r="O1970" i="1" s="1"/>
  <c r="O1971" i="1" s="1"/>
  <c r="O1972" i="1" s="1"/>
  <c r="O1973" i="1" s="1"/>
  <c r="O1974" i="1" s="1"/>
  <c r="O1975" i="1" s="1"/>
  <c r="O1976" i="1" s="1"/>
  <c r="O1977" i="1" s="1"/>
  <c r="O1978" i="1" s="1"/>
  <c r="O1979" i="1" s="1"/>
  <c r="O1980" i="1" s="1"/>
  <c r="O1981" i="1" s="1"/>
  <c r="O1982" i="1" s="1"/>
  <c r="O499" i="1"/>
  <c r="O500" i="1" s="1"/>
  <c r="O501" i="1" s="1"/>
  <c r="O502" i="1" s="1"/>
  <c r="O503" i="1" s="1"/>
  <c r="O504" i="1" s="1"/>
  <c r="O505" i="1" s="1"/>
  <c r="O506" i="1" s="1"/>
  <c r="O507" i="1" s="1"/>
  <c r="O508" i="1" s="1"/>
  <c r="O509" i="1" s="1"/>
  <c r="O510" i="1" s="1"/>
  <c r="O511" i="1" s="1"/>
  <c r="O512" i="1" s="1"/>
  <c r="O513" i="1" s="1"/>
  <c r="O514" i="1" s="1"/>
  <c r="O515" i="1" s="1"/>
  <c r="O687" i="1"/>
  <c r="O1060" i="1"/>
  <c r="O1061" i="1" s="1"/>
  <c r="O1062" i="1" s="1"/>
  <c r="O1063" i="1" s="1"/>
  <c r="O1528" i="1"/>
  <c r="O1529" i="1" s="1"/>
  <c r="O1530" i="1" s="1"/>
  <c r="O1531" i="1" s="1"/>
  <c r="O1532" i="1" s="1"/>
  <c r="O1533" i="1" s="1"/>
  <c r="O1534" i="1" s="1"/>
  <c r="O1535" i="1" s="1"/>
  <c r="O1789" i="1"/>
  <c r="O1790" i="1" s="1"/>
  <c r="O1791" i="1" s="1"/>
  <c r="O1792" i="1" s="1"/>
  <c r="O1793" i="1" s="1"/>
  <c r="O1794" i="1" s="1"/>
  <c r="O1795" i="1" s="1"/>
  <c r="O1796" i="1" s="1"/>
  <c r="O1797" i="1" s="1"/>
  <c r="O1798" i="1" s="1"/>
  <c r="O1799" i="1" s="1"/>
  <c r="O1800" i="1" s="1"/>
  <c r="O1801" i="1" s="1"/>
  <c r="O1802" i="1" s="1"/>
  <c r="O1803" i="1" s="1"/>
  <c r="O1804" i="1" s="1"/>
  <c r="O319" i="1"/>
  <c r="O320" i="1" s="1"/>
  <c r="O1313" i="1"/>
  <c r="O1314" i="1" s="1"/>
  <c r="O1315" i="1" s="1"/>
  <c r="O1316" i="1" s="1"/>
  <c r="O1317" i="1" s="1"/>
  <c r="O1318" i="1" s="1"/>
  <c r="O1319" i="1" s="1"/>
  <c r="O1320" i="1" s="1"/>
  <c r="O1321" i="1" s="1"/>
  <c r="O1322" i="1" s="1"/>
  <c r="O1323" i="1" s="1"/>
  <c r="O1324" i="1" s="1"/>
  <c r="O1325" i="1" s="1"/>
  <c r="O1326" i="1" s="1"/>
  <c r="O1327" i="1" s="1"/>
  <c r="O1328" i="1" s="1"/>
  <c r="O1329" i="1" s="1"/>
  <c r="O1330" i="1" s="1"/>
  <c r="O1331" i="1" s="1"/>
  <c r="O1332" i="1" s="1"/>
  <c r="O1333" i="1" s="1"/>
  <c r="O1334" i="1" s="1"/>
  <c r="O1207" i="1"/>
  <c r="O893" i="1"/>
  <c r="O894" i="1" s="1"/>
  <c r="O895" i="1" s="1"/>
  <c r="O896" i="1" s="1"/>
  <c r="O897" i="1" s="1"/>
  <c r="O898" i="1" s="1"/>
  <c r="O899" i="1" s="1"/>
  <c r="O900" i="1" s="1"/>
  <c r="O798" i="1"/>
  <c r="O799" i="1" s="1"/>
  <c r="O800" i="1" s="1"/>
  <c r="O801" i="1" s="1"/>
  <c r="O802" i="1" s="1"/>
  <c r="O803" i="1" s="1"/>
  <c r="O804" i="1" s="1"/>
  <c r="O805" i="1" s="1"/>
  <c r="O806" i="1" s="1"/>
  <c r="O807" i="1" s="1"/>
  <c r="O808" i="1" s="1"/>
  <c r="O809" i="1" s="1"/>
  <c r="O810" i="1" s="1"/>
  <c r="O811" i="1" s="1"/>
  <c r="O812" i="1" s="1"/>
  <c r="O813" i="1" s="1"/>
  <c r="O814" i="1" s="1"/>
  <c r="O815" i="1" s="1"/>
  <c r="O816" i="1" s="1"/>
  <c r="O817" i="1" s="1"/>
  <c r="O818" i="1" s="1"/>
  <c r="O819" i="1" s="1"/>
  <c r="O820" i="1" s="1"/>
  <c r="O821" i="1" s="1"/>
  <c r="O822" i="1" s="1"/>
  <c r="O823" i="1" s="1"/>
  <c r="O824" i="1" s="1"/>
  <c r="O825" i="1" s="1"/>
  <c r="O826" i="1" s="1"/>
  <c r="O827" i="1" s="1"/>
  <c r="O828" i="1" s="1"/>
  <c r="O829" i="1" s="1"/>
  <c r="O830" i="1" s="1"/>
  <c r="O831" i="1" s="1"/>
  <c r="O832" i="1" s="1"/>
  <c r="O1987" i="1"/>
  <c r="O2609" i="1"/>
  <c r="O2610" i="1" s="1"/>
  <c r="O2611" i="1" s="1"/>
  <c r="O2612" i="1" s="1"/>
  <c r="O2613" i="1" s="1"/>
  <c r="O2614" i="1" s="1"/>
  <c r="O2615" i="1" s="1"/>
  <c r="O2616" i="1" s="1"/>
  <c r="O2617" i="1" s="1"/>
  <c r="O2618" i="1" s="1"/>
  <c r="O2619" i="1" s="1"/>
  <c r="O2620" i="1" s="1"/>
  <c r="O2621" i="1" s="1"/>
  <c r="O2622" i="1" s="1"/>
  <c r="O2623" i="1" s="1"/>
  <c r="O2624" i="1" s="1"/>
  <c r="O2625" i="1" s="1"/>
  <c r="O2626" i="1" s="1"/>
  <c r="O2627" i="1" s="1"/>
  <c r="O2628" i="1" s="1"/>
  <c r="O747" i="1"/>
  <c r="O748" i="1" s="1"/>
  <c r="O749" i="1" s="1"/>
  <c r="O750" i="1" s="1"/>
  <c r="O751" i="1" s="1"/>
  <c r="O752" i="1" s="1"/>
  <c r="O753" i="1" s="1"/>
  <c r="O754" i="1" s="1"/>
  <c r="O755" i="1" s="1"/>
  <c r="O1585" i="1"/>
  <c r="O1586" i="1" s="1"/>
  <c r="O1587" i="1" s="1"/>
  <c r="O1588" i="1" s="1"/>
  <c r="O1589" i="1" s="1"/>
  <c r="O1590" i="1" s="1"/>
  <c r="O1591" i="1" s="1"/>
  <c r="O1592" i="1" s="1"/>
  <c r="O1593" i="1" s="1"/>
  <c r="O1594" i="1" s="1"/>
  <c r="O1595" i="1" s="1"/>
  <c r="O1596" i="1" s="1"/>
  <c r="O1597" i="1" s="1"/>
  <c r="O1598" i="1" s="1"/>
  <c r="O1599" i="1" s="1"/>
  <c r="O1600" i="1" s="1"/>
  <c r="O1601" i="1" s="1"/>
  <c r="O1602" i="1" s="1"/>
  <c r="O1603" i="1" s="1"/>
  <c r="O1604" i="1" s="1"/>
  <c r="O1605" i="1" s="1"/>
  <c r="O1606" i="1" s="1"/>
  <c r="O1607" i="1" s="1"/>
  <c r="O1608" i="1" s="1"/>
  <c r="O1609" i="1" s="1"/>
  <c r="O1610" i="1" s="1"/>
  <c r="O1611" i="1" s="1"/>
  <c r="O1612" i="1" s="1"/>
  <c r="O1613" i="1" s="1"/>
  <c r="O1614" i="1" s="1"/>
  <c r="O1615" i="1" s="1"/>
  <c r="O1616" i="1" s="1"/>
  <c r="O1617" i="1" s="1"/>
  <c r="O1618" i="1" s="1"/>
  <c r="O1619" i="1" s="1"/>
  <c r="O1620" i="1" s="1"/>
  <c r="O1621" i="1" s="1"/>
  <c r="O1622" i="1" s="1"/>
  <c r="O1623" i="1" s="1"/>
  <c r="O1624" i="1" s="1"/>
  <c r="O1625" i="1" s="1"/>
  <c r="O1626" i="1" s="1"/>
  <c r="O1627" i="1" s="1"/>
  <c r="O1628" i="1" s="1"/>
  <c r="O1629" i="1" s="1"/>
  <c r="O1997" i="1"/>
  <c r="O2771" i="1"/>
  <c r="O2772" i="1" s="1"/>
  <c r="O2773" i="1" s="1"/>
  <c r="O2774" i="1" s="1"/>
  <c r="O2775" i="1" s="1"/>
  <c r="O2776" i="1" s="1"/>
  <c r="O2777" i="1" s="1"/>
  <c r="O2778" i="1" s="1"/>
  <c r="O2779" i="1" s="1"/>
  <c r="O2780" i="1" s="1"/>
  <c r="O2781" i="1" s="1"/>
  <c r="O2782" i="1" s="1"/>
  <c r="O2783" i="1" s="1"/>
  <c r="O2784" i="1" s="1"/>
  <c r="O2785" i="1" s="1"/>
  <c r="O2786" i="1" s="1"/>
  <c r="O2787" i="1" s="1"/>
  <c r="O2788" i="1" s="1"/>
  <c r="O2789" i="1" s="1"/>
  <c r="O2790" i="1" s="1"/>
  <c r="O2791" i="1" s="1"/>
  <c r="O2792" i="1" s="1"/>
  <c r="O2793" i="1" s="1"/>
  <c r="O2794" i="1" s="1"/>
  <c r="O2795" i="1" s="1"/>
  <c r="O2796" i="1" s="1"/>
  <c r="O2797" i="1" s="1"/>
  <c r="O2798" i="1" s="1"/>
  <c r="O2799" i="1" s="1"/>
  <c r="O2800" i="1" s="1"/>
  <c r="O2801" i="1" s="1"/>
  <c r="O2802" i="1" s="1"/>
  <c r="O2803" i="1" s="1"/>
  <c r="O2804" i="1" s="1"/>
  <c r="O2805" i="1" s="1"/>
  <c r="O2806" i="1" s="1"/>
  <c r="O2807" i="1" s="1"/>
  <c r="O2808" i="1" s="1"/>
  <c r="O2809" i="1" s="1"/>
  <c r="O1827" i="1"/>
  <c r="O313" i="1"/>
  <c r="O314" i="1" s="1"/>
  <c r="O315" i="1" s="1"/>
  <c r="O316" i="1" s="1"/>
  <c r="O317" i="1" s="1"/>
  <c r="O318" i="1" s="1"/>
  <c r="O763" i="1"/>
  <c r="O764" i="1" s="1"/>
  <c r="O765" i="1" s="1"/>
  <c r="O766" i="1" s="1"/>
  <c r="O767" i="1" s="1"/>
  <c r="O768" i="1" s="1"/>
  <c r="O769" i="1" s="1"/>
  <c r="O770" i="1" s="1"/>
  <c r="O771" i="1" s="1"/>
  <c r="O772" i="1" s="1"/>
  <c r="O773" i="1" s="1"/>
  <c r="O774" i="1" s="1"/>
  <c r="O775" i="1" s="1"/>
  <c r="O776" i="1" s="1"/>
  <c r="O1243" i="1"/>
  <c r="O1244" i="1" s="1"/>
  <c r="O1245" i="1" s="1"/>
  <c r="O1246" i="1" s="1"/>
  <c r="O1247" i="1" s="1"/>
  <c r="O1248" i="1" s="1"/>
  <c r="O1249" i="1" s="1"/>
  <c r="O1250" i="1" s="1"/>
  <c r="O1251" i="1" s="1"/>
  <c r="O1252" i="1" s="1"/>
  <c r="O1253" i="1" s="1"/>
  <c r="O1254" i="1" s="1"/>
  <c r="O1255" i="1" s="1"/>
  <c r="O1256" i="1" s="1"/>
  <c r="O1257" i="1" s="1"/>
  <c r="O1258" i="1" s="1"/>
  <c r="O1259" i="1" s="1"/>
  <c r="O1260" i="1" s="1"/>
  <c r="O1261" i="1" s="1"/>
  <c r="O1262" i="1" s="1"/>
  <c r="O1263" i="1" s="1"/>
  <c r="O1264" i="1" s="1"/>
  <c r="O1265" i="1" s="1"/>
  <c r="O1266" i="1" s="1"/>
  <c r="O1267" i="1" s="1"/>
  <c r="O1268" i="1" s="1"/>
  <c r="O1269" i="1" s="1"/>
  <c r="O1270" i="1" s="1"/>
  <c r="O1271" i="1" s="1"/>
  <c r="O1272" i="1" s="1"/>
  <c r="O1273" i="1" s="1"/>
  <c r="O1274" i="1" s="1"/>
  <c r="O1275" i="1" s="1"/>
  <c r="O1276" i="1" s="1"/>
  <c r="O1805" i="1"/>
  <c r="O1806" i="1" s="1"/>
  <c r="O1807" i="1" s="1"/>
  <c r="O1808" i="1" s="1"/>
  <c r="O2745" i="1"/>
  <c r="O2746" i="1" s="1"/>
  <c r="O2747" i="1" s="1"/>
  <c r="O2748" i="1" s="1"/>
  <c r="O2749" i="1" s="1"/>
  <c r="O2750" i="1" s="1"/>
  <c r="O2751" i="1" s="1"/>
  <c r="O2752" i="1" s="1"/>
  <c r="O2753" i="1" s="1"/>
  <c r="O2754" i="1" s="1"/>
  <c r="O2755" i="1" s="1"/>
  <c r="O2756" i="1" s="1"/>
  <c r="O2757" i="1" s="1"/>
  <c r="O2758" i="1" s="1"/>
  <c r="O2759" i="1" s="1"/>
  <c r="O2760" i="1" s="1"/>
  <c r="O2761" i="1" s="1"/>
  <c r="O2762" i="1" s="1"/>
  <c r="O2763" i="1" s="1"/>
  <c r="O2764" i="1" s="1"/>
  <c r="O2765" i="1" s="1"/>
  <c r="O2766" i="1" s="1"/>
  <c r="O2767" i="1" s="1"/>
  <c r="O1284" i="1"/>
  <c r="O2311" i="1"/>
  <c r="O2312" i="1" s="1"/>
  <c r="O2313" i="1" s="1"/>
  <c r="O2314" i="1" s="1"/>
  <c r="O2315" i="1" s="1"/>
  <c r="O2316" i="1" s="1"/>
  <c r="O2317" i="1" s="1"/>
  <c r="O2318" i="1" s="1"/>
  <c r="O2319" i="1" s="1"/>
  <c r="O2320" i="1" s="1"/>
  <c r="O2321" i="1" s="1"/>
  <c r="O2322" i="1" s="1"/>
  <c r="O2323" i="1" s="1"/>
  <c r="O2324" i="1" s="1"/>
  <c r="O2325" i="1" s="1"/>
  <c r="O2326" i="1" s="1"/>
  <c r="O2327" i="1" s="1"/>
  <c r="O2328" i="1" s="1"/>
  <c r="O2329" i="1" s="1"/>
  <c r="O2330" i="1" s="1"/>
  <c r="O2331" i="1" s="1"/>
  <c r="O2332" i="1" s="1"/>
  <c r="O2333" i="1" s="1"/>
  <c r="O2334" i="1" s="1"/>
  <c r="O2335" i="1" s="1"/>
  <c r="O2336" i="1" s="1"/>
  <c r="O2337" i="1" s="1"/>
  <c r="O2338" i="1" s="1"/>
  <c r="O2339" i="1" s="1"/>
  <c r="O1988" i="1"/>
  <c r="O1989" i="1" s="1"/>
  <c r="O1990" i="1" s="1"/>
  <c r="O1991" i="1" s="1"/>
  <c r="O1992" i="1" s="1"/>
  <c r="O1993" i="1" s="1"/>
  <c r="O1994" i="1" s="1"/>
  <c r="O1995" i="1" s="1"/>
  <c r="O1996" i="1" s="1"/>
  <c r="O1674" i="1"/>
  <c r="O1675" i="1" s="1"/>
  <c r="O1676" i="1" s="1"/>
  <c r="O2634" i="1"/>
  <c r="O2635" i="1" s="1"/>
  <c r="O2636" i="1" s="1"/>
  <c r="O2637" i="1" s="1"/>
  <c r="O2638" i="1" s="1"/>
  <c r="O2639" i="1" s="1"/>
  <c r="O2640" i="1" s="1"/>
  <c r="O2641" i="1" s="1"/>
  <c r="O2642" i="1" s="1"/>
  <c r="O2643" i="1" s="1"/>
  <c r="O2644" i="1" s="1"/>
  <c r="O2645" i="1" s="1"/>
  <c r="O2646" i="1" s="1"/>
  <c r="O2647" i="1" s="1"/>
  <c r="O2648" i="1" s="1"/>
  <c r="O2649" i="1" s="1"/>
  <c r="O2650" i="1" s="1"/>
  <c r="O2651" i="1" s="1"/>
  <c r="O2652" i="1" s="1"/>
  <c r="O2653" i="1" s="1"/>
  <c r="O2654" i="1" s="1"/>
  <c r="O2655" i="1" s="1"/>
  <c r="O2656" i="1" s="1"/>
  <c r="O2657" i="1" s="1"/>
  <c r="O2658" i="1" s="1"/>
  <c r="O2659" i="1" s="1"/>
  <c r="O2660" i="1" s="1"/>
  <c r="O2661" i="1" s="1"/>
  <c r="O1677" i="1"/>
  <c r="O1678" i="1" s="1"/>
  <c r="O1679" i="1" s="1"/>
  <c r="O1680" i="1" s="1"/>
  <c r="O1681" i="1" s="1"/>
  <c r="O1682" i="1" s="1"/>
  <c r="O2743" i="1"/>
  <c r="O2744" i="1" s="1"/>
  <c r="O1068" i="1"/>
  <c r="O1069" i="1" s="1"/>
  <c r="O1070" i="1" s="1"/>
  <c r="O1071" i="1" s="1"/>
  <c r="O1072" i="1" s="1"/>
  <c r="O1073" i="1" s="1"/>
  <c r="O1074" i="1" s="1"/>
  <c r="O1075" i="1" s="1"/>
  <c r="O1076" i="1" s="1"/>
  <c r="O1077" i="1" s="1"/>
  <c r="O1078" i="1" s="1"/>
  <c r="O1079" i="1" s="1"/>
  <c r="O1080" i="1" s="1"/>
  <c r="O1081" i="1" s="1"/>
  <c r="O1082" i="1" s="1"/>
  <c r="O1083" i="1" s="1"/>
  <c r="O1084" i="1" s="1"/>
  <c r="O1085" i="1" s="1"/>
  <c r="O1086" i="1" s="1"/>
  <c r="O1087" i="1" s="1"/>
  <c r="O1088" i="1" s="1"/>
  <c r="O1089" i="1" s="1"/>
  <c r="O1090" i="1" s="1"/>
  <c r="O1091" i="1" s="1"/>
  <c r="O2001" i="1"/>
  <c r="O2002" i="1" s="1"/>
  <c r="O2003" i="1" s="1"/>
  <c r="O2004" i="1" s="1"/>
  <c r="O2005" i="1" s="1"/>
  <c r="O2006" i="1" s="1"/>
  <c r="O2007" i="1" s="1"/>
  <c r="O2008" i="1" s="1"/>
  <c r="O2009" i="1" s="1"/>
  <c r="O2010" i="1" s="1"/>
  <c r="O2011" i="1" s="1"/>
  <c r="O2012" i="1" s="1"/>
  <c r="O2013" i="1" s="1"/>
  <c r="O2014" i="1" s="1"/>
  <c r="O2015" i="1" s="1"/>
  <c r="O2016" i="1" s="1"/>
  <c r="O2017" i="1" s="1"/>
  <c r="O2018" i="1" s="1"/>
  <c r="O2019" i="1" s="1"/>
  <c r="O2020" i="1" s="1"/>
  <c r="O2021" i="1" s="1"/>
  <c r="O2022" i="1" s="1"/>
  <c r="O2023" i="1" s="1"/>
  <c r="O2024" i="1" s="1"/>
  <c r="O2025" i="1" s="1"/>
  <c r="O2026" i="1" s="1"/>
  <c r="O2027" i="1" s="1"/>
  <c r="O2028" i="1" s="1"/>
  <c r="O2029" i="1" s="1"/>
  <c r="O2030" i="1" s="1"/>
  <c r="O2031" i="1" s="1"/>
  <c r="O2032" i="1" s="1"/>
  <c r="O2033" i="1" s="1"/>
  <c r="O2034" i="1" s="1"/>
  <c r="O2035" i="1" s="1"/>
  <c r="O1037" i="1"/>
  <c r="O1038" i="1" s="1"/>
  <c r="O1039" i="1" s="1"/>
  <c r="O1040" i="1" s="1"/>
  <c r="O1041" i="1" s="1"/>
  <c r="O1042" i="1" s="1"/>
  <c r="O1896" i="1"/>
  <c r="O1897" i="1" s="1"/>
  <c r="O1898" i="1" s="1"/>
  <c r="O1899" i="1" s="1"/>
  <c r="O1900" i="1" s="1"/>
  <c r="O1901" i="1" s="1"/>
  <c r="O1902" i="1" s="1"/>
  <c r="O1903" i="1" s="1"/>
  <c r="O1904" i="1" s="1"/>
  <c r="O1905" i="1" s="1"/>
  <c r="O1906" i="1" s="1"/>
  <c r="O1907" i="1" s="1"/>
  <c r="O1908" i="1" s="1"/>
  <c r="O1909" i="1" s="1"/>
  <c r="O1910" i="1" s="1"/>
  <c r="O1911" i="1" s="1"/>
  <c r="O1912" i="1" s="1"/>
  <c r="O1913" i="1" s="1"/>
  <c r="O1914" i="1" s="1"/>
  <c r="O1915" i="1" s="1"/>
  <c r="O1809" i="1"/>
  <c r="O1810" i="1" s="1"/>
  <c r="O1811" i="1" s="1"/>
  <c r="O1812" i="1" s="1"/>
  <c r="O1813" i="1" s="1"/>
  <c r="O1814" i="1" s="1"/>
  <c r="O2523" i="1"/>
  <c r="O2524" i="1" s="1"/>
  <c r="O2525" i="1" s="1"/>
  <c r="O2526" i="1" s="1"/>
  <c r="O2527" i="1" s="1"/>
  <c r="O2528" i="1" s="1"/>
  <c r="O2529" i="1" s="1"/>
  <c r="O2530" i="1" s="1"/>
  <c r="O2531" i="1" s="1"/>
  <c r="O2532" i="1" s="1"/>
  <c r="O2533" i="1" s="1"/>
  <c r="O2534" i="1" s="1"/>
  <c r="O2535" i="1" s="1"/>
  <c r="O2536" i="1" s="1"/>
  <c r="O2537" i="1" s="1"/>
  <c r="O2538" i="1" s="1"/>
  <c r="O2539" i="1" s="1"/>
  <c r="O2540" i="1" s="1"/>
  <c r="O2541" i="1" s="1"/>
  <c r="O2542" i="1" s="1"/>
  <c r="O2543" i="1" s="1"/>
  <c r="O2544" i="1" s="1"/>
  <c r="O2545" i="1" s="1"/>
  <c r="O2546" i="1" s="1"/>
  <c r="O2547" i="1" s="1"/>
  <c r="O2548" i="1" s="1"/>
  <c r="O2549" i="1" s="1"/>
  <c r="O2550" i="1" s="1"/>
  <c r="O2551" i="1" s="1"/>
  <c r="O2552" i="1" s="1"/>
  <c r="O2553" i="1" s="1"/>
  <c r="O2554" i="1" s="1"/>
  <c r="O2555" i="1" s="1"/>
  <c r="O2556" i="1" s="1"/>
  <c r="O2557" i="1" s="1"/>
  <c r="O2558" i="1" s="1"/>
  <c r="O2559" i="1" s="1"/>
  <c r="O2560" i="1" s="1"/>
  <c r="O2561" i="1" s="1"/>
  <c r="O2562" i="1" s="1"/>
  <c r="O2563" i="1" s="1"/>
  <c r="O2564" i="1" s="1"/>
  <c r="O2565" i="1" s="1"/>
  <c r="O2340" i="1"/>
  <c r="O2341" i="1" s="1"/>
  <c r="O2342" i="1" s="1"/>
  <c r="O2343" i="1" s="1"/>
  <c r="O2344" i="1" s="1"/>
  <c r="O2345" i="1" s="1"/>
  <c r="O2346" i="1" s="1"/>
  <c r="O2347" i="1" s="1"/>
  <c r="O2348" i="1" s="1"/>
  <c r="O2349" i="1" s="1"/>
  <c r="O2350" i="1" s="1"/>
  <c r="O2351" i="1" s="1"/>
  <c r="O2352" i="1" s="1"/>
  <c r="O2353" i="1" s="1"/>
  <c r="O2354" i="1" s="1"/>
  <c r="O2355" i="1" s="1"/>
  <c r="O2356" i="1" s="1"/>
  <c r="O2357" i="1" s="1"/>
  <c r="O2358" i="1" s="1"/>
  <c r="O2359" i="1" s="1"/>
  <c r="O2360" i="1" s="1"/>
  <c r="O2361" i="1" s="1"/>
  <c r="O2362" i="1" s="1"/>
  <c r="O2363" i="1" s="1"/>
  <c r="O2364" i="1" s="1"/>
  <c r="O2365" i="1" s="1"/>
  <c r="P4" i="1"/>
  <c r="E10" i="2"/>
  <c r="E6" i="2"/>
  <c r="E11" i="2"/>
  <c r="E7" i="2"/>
  <c r="E12" i="2"/>
  <c r="E8" i="2"/>
  <c r="E4" i="2"/>
  <c r="E13" i="2"/>
  <c r="E9" i="2"/>
  <c r="E5" i="2"/>
  <c r="E17" i="2"/>
  <c r="E3" i="2"/>
  <c r="E14" i="2"/>
  <c r="E15" i="2"/>
  <c r="E16" i="2" s="1"/>
  <c r="E18" i="2" s="1"/>
  <c r="Q4" i="1" l="1"/>
  <c r="R4" i="1" s="1"/>
  <c r="S4" i="1" s="1"/>
  <c r="P5" i="1" l="1"/>
  <c r="Q5" i="1" l="1"/>
  <c r="R5" i="1" s="1"/>
  <c r="S5" i="1" s="1"/>
  <c r="P6" i="1"/>
  <c r="Q6" i="1" s="1"/>
  <c r="R6" i="1" l="1"/>
  <c r="S6" i="1" s="1"/>
  <c r="P7" i="1"/>
  <c r="Q7" i="1" l="1"/>
  <c r="R7" i="1" s="1"/>
  <c r="S7" i="1" s="1"/>
  <c r="P8" i="1"/>
  <c r="Q8" i="1" l="1"/>
  <c r="R8" i="1" s="1"/>
  <c r="S8" i="1" s="1"/>
  <c r="P9" i="1"/>
  <c r="Q9" i="1" l="1"/>
  <c r="R9" i="1" s="1"/>
  <c r="S9" i="1" s="1"/>
  <c r="P10" i="1"/>
  <c r="Q10" i="1" l="1"/>
  <c r="R10" i="1" s="1"/>
  <c r="S10" i="1" s="1"/>
  <c r="P11" i="1" l="1"/>
  <c r="Q11" i="1" s="1"/>
  <c r="R11" i="1" s="1"/>
  <c r="S11" i="1" s="1"/>
  <c r="P12" i="1"/>
  <c r="Q12" i="1" s="1"/>
  <c r="P13" i="1" l="1"/>
  <c r="Q13" i="1" s="1"/>
  <c r="R12" i="1"/>
  <c r="S12" i="1" s="1"/>
  <c r="P15" i="1" l="1"/>
  <c r="Q15" i="1" s="1"/>
  <c r="P14" i="1"/>
  <c r="Q14" i="1" s="1"/>
  <c r="R13" i="1"/>
  <c r="S13" i="1" s="1"/>
  <c r="P16" i="1" l="1"/>
  <c r="R14" i="1"/>
  <c r="S14" i="1" s="1"/>
  <c r="P17" i="1" l="1"/>
  <c r="Q17" i="1" s="1"/>
  <c r="R15" i="1"/>
  <c r="S15" i="1" s="1"/>
  <c r="Q16" i="1"/>
  <c r="P18" i="1" l="1"/>
  <c r="R16" i="1"/>
  <c r="S16" i="1" s="1"/>
  <c r="P19" i="1" l="1"/>
  <c r="Q18" i="1"/>
  <c r="R17" i="1"/>
  <c r="S17" i="1" s="1"/>
  <c r="P20" i="1" l="1"/>
  <c r="Q20" i="1" s="1"/>
  <c r="R18" i="1"/>
  <c r="S18" i="1" s="1"/>
  <c r="Q19" i="1"/>
  <c r="P21" i="1" l="1"/>
  <c r="Q21" i="1" s="1"/>
  <c r="R19" i="1"/>
  <c r="S19" i="1" s="1"/>
  <c r="P22" i="1" l="1"/>
  <c r="Q22" i="1" s="1"/>
  <c r="R20" i="1"/>
  <c r="S20" i="1" s="1"/>
  <c r="P23" i="1" l="1"/>
  <c r="Q23" i="1" s="1"/>
  <c r="R21" i="1"/>
  <c r="S21" i="1" s="1"/>
  <c r="R22" i="1" l="1"/>
  <c r="S22" i="1" s="1"/>
  <c r="P25" i="1" l="1"/>
  <c r="Q25" i="1" s="1"/>
  <c r="P24" i="1"/>
  <c r="Q24" i="1" s="1"/>
  <c r="R23" i="1"/>
  <c r="S23" i="1" s="1"/>
  <c r="P26" i="1" l="1"/>
  <c r="Q26" i="1" s="1"/>
  <c r="R24" i="1"/>
  <c r="S24" i="1" s="1"/>
  <c r="P27" i="1" l="1"/>
  <c r="Q27" i="1" s="1"/>
  <c r="R25" i="1"/>
  <c r="S25" i="1" s="1"/>
  <c r="P28" i="1" l="1"/>
  <c r="Q28" i="1" s="1"/>
  <c r="R26" i="1"/>
  <c r="S26" i="1" s="1"/>
  <c r="P29" i="1" l="1"/>
  <c r="Q29" i="1" s="1"/>
  <c r="R27" i="1"/>
  <c r="S27" i="1" s="1"/>
  <c r="P30" i="1" l="1"/>
  <c r="Q30" i="1" s="1"/>
  <c r="R28" i="1"/>
  <c r="S28" i="1" s="1"/>
  <c r="P31" i="1" l="1"/>
  <c r="Q31" i="1" s="1"/>
  <c r="R29" i="1"/>
  <c r="S29" i="1" s="1"/>
  <c r="P32" i="1" l="1"/>
  <c r="Q32" i="1" s="1"/>
  <c r="R30" i="1"/>
  <c r="S30" i="1" s="1"/>
  <c r="P33" i="1" l="1"/>
  <c r="Q33" i="1" s="1"/>
  <c r="R31" i="1"/>
  <c r="S31" i="1" s="1"/>
  <c r="P34" i="1" l="1"/>
  <c r="Q34" i="1" s="1"/>
  <c r="R32" i="1"/>
  <c r="S32" i="1" s="1"/>
  <c r="P35" i="1" l="1"/>
  <c r="Q35" i="1" s="1"/>
  <c r="R33" i="1"/>
  <c r="S33" i="1" s="1"/>
  <c r="P36" i="1" l="1"/>
  <c r="Q36" i="1" s="1"/>
  <c r="R34" i="1"/>
  <c r="S34" i="1" s="1"/>
  <c r="P37" i="1" l="1"/>
  <c r="Q37" i="1" s="1"/>
  <c r="R35" i="1"/>
  <c r="S35" i="1" s="1"/>
  <c r="P38" i="1" l="1"/>
  <c r="Q38" i="1" s="1"/>
  <c r="R36" i="1"/>
  <c r="S36" i="1" s="1"/>
  <c r="P39" i="1" l="1"/>
  <c r="Q39" i="1" s="1"/>
  <c r="R37" i="1"/>
  <c r="S37" i="1" s="1"/>
  <c r="P40" i="1" l="1"/>
  <c r="Q40" i="1" s="1"/>
  <c r="R38" i="1"/>
  <c r="S38" i="1" s="1"/>
  <c r="P41" i="1" l="1"/>
  <c r="Q41" i="1" s="1"/>
  <c r="R39" i="1"/>
  <c r="S39" i="1" s="1"/>
  <c r="P42" i="1" l="1"/>
  <c r="Q42" i="1" s="1"/>
  <c r="R40" i="1"/>
  <c r="S40" i="1" s="1"/>
  <c r="P43" i="1" l="1"/>
  <c r="Q43" i="1" s="1"/>
  <c r="R41" i="1"/>
  <c r="S41" i="1" s="1"/>
  <c r="P44" i="1" l="1"/>
  <c r="Q44" i="1" s="1"/>
  <c r="R42" i="1"/>
  <c r="S42" i="1" s="1"/>
  <c r="P45" i="1" l="1"/>
  <c r="Q45" i="1" s="1"/>
  <c r="R43" i="1"/>
  <c r="S43" i="1" s="1"/>
  <c r="R44" i="1" l="1"/>
  <c r="S44" i="1" s="1"/>
  <c r="P47" i="1" l="1"/>
  <c r="Q47" i="1" s="1"/>
  <c r="P46" i="1"/>
  <c r="Q46" i="1" s="1"/>
  <c r="R45" i="1"/>
  <c r="S45" i="1" s="1"/>
  <c r="P48" i="1" l="1"/>
  <c r="Q48" i="1" s="1"/>
  <c r="R46" i="1"/>
  <c r="S46" i="1" s="1"/>
  <c r="P49" i="1" l="1"/>
  <c r="Q49" i="1" s="1"/>
  <c r="R47" i="1"/>
  <c r="S47" i="1" s="1"/>
  <c r="P50" i="1" l="1"/>
  <c r="Q50" i="1" s="1"/>
  <c r="R48" i="1"/>
  <c r="S48" i="1" s="1"/>
  <c r="P51" i="1" l="1"/>
  <c r="Q51" i="1" s="1"/>
  <c r="R49" i="1"/>
  <c r="S49" i="1" s="1"/>
  <c r="P52" i="1" l="1"/>
  <c r="Q52" i="1" s="1"/>
  <c r="R50" i="1"/>
  <c r="S50" i="1" s="1"/>
  <c r="P53" i="1" l="1"/>
  <c r="Q53" i="1" s="1"/>
  <c r="R51" i="1"/>
  <c r="S51" i="1" s="1"/>
  <c r="P54" i="1" l="1"/>
  <c r="Q54" i="1" s="1"/>
  <c r="R52" i="1"/>
  <c r="S52" i="1" s="1"/>
  <c r="P55" i="1" l="1"/>
  <c r="Q55" i="1" s="1"/>
  <c r="R53" i="1"/>
  <c r="S53" i="1" s="1"/>
  <c r="P56" i="1" l="1"/>
  <c r="Q56" i="1" s="1"/>
  <c r="R54" i="1"/>
  <c r="S54" i="1" s="1"/>
  <c r="P57" i="1" l="1"/>
  <c r="Q57" i="1" s="1"/>
  <c r="R55" i="1"/>
  <c r="S55" i="1" s="1"/>
  <c r="P58" i="1" l="1"/>
  <c r="Q58" i="1" s="1"/>
  <c r="R56" i="1"/>
  <c r="S56" i="1" s="1"/>
  <c r="P59" i="1" l="1"/>
  <c r="Q59" i="1" s="1"/>
  <c r="R57" i="1"/>
  <c r="S57" i="1" s="1"/>
  <c r="P60" i="1" l="1"/>
  <c r="Q60" i="1" s="1"/>
  <c r="R58" i="1"/>
  <c r="S58" i="1" s="1"/>
  <c r="P61" i="1" l="1"/>
  <c r="Q61" i="1" s="1"/>
  <c r="R59" i="1"/>
  <c r="S59" i="1" s="1"/>
  <c r="P62" i="1" l="1"/>
  <c r="Q62" i="1" s="1"/>
  <c r="R60" i="1"/>
  <c r="S60" i="1" s="1"/>
  <c r="R61" i="1" l="1"/>
  <c r="S61" i="1" s="1"/>
  <c r="P64" i="1" l="1"/>
  <c r="Q64" i="1" s="1"/>
  <c r="P63" i="1"/>
  <c r="Q63" i="1" s="1"/>
  <c r="R62" i="1"/>
  <c r="S62" i="1" s="1"/>
  <c r="P65" i="1" l="1"/>
  <c r="Q65" i="1" s="1"/>
  <c r="R63" i="1"/>
  <c r="S63" i="1" s="1"/>
  <c r="P66" i="1" l="1"/>
  <c r="Q66" i="1" s="1"/>
  <c r="R64" i="1"/>
  <c r="S64" i="1" s="1"/>
  <c r="R65" i="1" l="1"/>
  <c r="S65" i="1" s="1"/>
  <c r="R66" i="1" l="1"/>
  <c r="S66" i="1" s="1"/>
  <c r="P67" i="1"/>
  <c r="Q67" i="1" s="1"/>
  <c r="P69" i="1" l="1"/>
  <c r="Q69" i="1" s="1"/>
  <c r="R67" i="1"/>
  <c r="S67" i="1" s="1"/>
  <c r="P68" i="1"/>
  <c r="Q68" i="1" s="1"/>
  <c r="P70" i="1" l="1"/>
  <c r="Q70" i="1" s="1"/>
  <c r="R68" i="1"/>
  <c r="S68" i="1" s="1"/>
  <c r="P71" i="1" l="1"/>
  <c r="Q71" i="1" s="1"/>
  <c r="R69" i="1"/>
  <c r="S69" i="1" s="1"/>
  <c r="P72" i="1" l="1"/>
  <c r="Q72" i="1" s="1"/>
  <c r="R70" i="1"/>
  <c r="S70" i="1" s="1"/>
  <c r="P73" i="1" l="1"/>
  <c r="Q73" i="1" s="1"/>
  <c r="R71" i="1"/>
  <c r="S71" i="1" s="1"/>
  <c r="P74" i="1" l="1"/>
  <c r="Q74" i="1" s="1"/>
  <c r="R72" i="1"/>
  <c r="S72" i="1" s="1"/>
  <c r="R73" i="1" l="1"/>
  <c r="S73" i="1" s="1"/>
  <c r="P75" i="1" l="1"/>
  <c r="Q75" i="1" s="1"/>
  <c r="R74" i="1"/>
  <c r="S74" i="1" s="1"/>
  <c r="P77" i="1" l="1"/>
  <c r="Q77" i="1" s="1"/>
  <c r="P76" i="1"/>
  <c r="Q76" i="1" s="1"/>
  <c r="R75" i="1"/>
  <c r="S75" i="1" s="1"/>
  <c r="P78" i="1" l="1"/>
  <c r="Q78" i="1" s="1"/>
  <c r="R76" i="1"/>
  <c r="S76" i="1" s="1"/>
  <c r="P79" i="1" l="1"/>
  <c r="Q79" i="1" s="1"/>
  <c r="R77" i="1"/>
  <c r="S77" i="1" s="1"/>
  <c r="P80" i="1" l="1"/>
  <c r="Q80" i="1" s="1"/>
  <c r="R78" i="1"/>
  <c r="S78" i="1" s="1"/>
  <c r="P81" i="1" l="1"/>
  <c r="Q81" i="1" s="1"/>
  <c r="R79" i="1"/>
  <c r="S79" i="1" s="1"/>
  <c r="P82" i="1" l="1"/>
  <c r="Q82" i="1" s="1"/>
  <c r="R80" i="1"/>
  <c r="S80" i="1" s="1"/>
  <c r="P83" i="1" l="1"/>
  <c r="Q83" i="1" s="1"/>
  <c r="R81" i="1"/>
  <c r="S81" i="1" s="1"/>
  <c r="P84" i="1" l="1"/>
  <c r="Q84" i="1" s="1"/>
  <c r="R82" i="1"/>
  <c r="S82" i="1" s="1"/>
  <c r="P85" i="1" l="1"/>
  <c r="Q85" i="1" s="1"/>
  <c r="R83" i="1"/>
  <c r="S83" i="1" s="1"/>
  <c r="P86" i="1" l="1"/>
  <c r="Q86" i="1" s="1"/>
  <c r="R84" i="1"/>
  <c r="S84" i="1" s="1"/>
  <c r="P87" i="1" l="1"/>
  <c r="Q87" i="1" s="1"/>
  <c r="R85" i="1"/>
  <c r="S85" i="1" s="1"/>
  <c r="P88" i="1" l="1"/>
  <c r="Q88" i="1" s="1"/>
  <c r="R86" i="1"/>
  <c r="S86" i="1" s="1"/>
  <c r="P89" i="1" l="1"/>
  <c r="Q89" i="1" s="1"/>
  <c r="R87" i="1"/>
  <c r="S87" i="1" s="1"/>
  <c r="P90" i="1" l="1"/>
  <c r="Q90" i="1" s="1"/>
  <c r="R88" i="1"/>
  <c r="R89" i="1" s="1"/>
  <c r="S89" i="1" s="1"/>
  <c r="P91" i="1" l="1"/>
  <c r="Q91" i="1" s="1"/>
  <c r="R90" i="1"/>
  <c r="S90" i="1" s="1"/>
  <c r="S88" i="1"/>
  <c r="P92" i="1" l="1"/>
  <c r="Q92" i="1" s="1"/>
  <c r="R91" i="1"/>
  <c r="S91" i="1" s="1"/>
  <c r="P93" i="1" l="1"/>
  <c r="Q93" i="1" s="1"/>
  <c r="R92" i="1"/>
  <c r="S92" i="1" s="1"/>
  <c r="P94" i="1" l="1"/>
  <c r="Q94" i="1" s="1"/>
  <c r="R93" i="1"/>
  <c r="S93" i="1" s="1"/>
  <c r="P95" i="1" l="1"/>
  <c r="Q95" i="1" s="1"/>
  <c r="R94" i="1"/>
  <c r="S94" i="1" s="1"/>
  <c r="P96" i="1" l="1"/>
  <c r="Q96" i="1" s="1"/>
  <c r="R95" i="1"/>
  <c r="S95" i="1" s="1"/>
  <c r="P97" i="1" l="1"/>
  <c r="Q97" i="1" s="1"/>
  <c r="R96" i="1"/>
  <c r="S96" i="1" s="1"/>
  <c r="P98" i="1" l="1"/>
  <c r="Q98" i="1" s="1"/>
  <c r="R97" i="1"/>
  <c r="P99" i="1" l="1"/>
  <c r="Q99" i="1" s="1"/>
  <c r="R98" i="1"/>
  <c r="S98" i="1" s="1"/>
  <c r="S97" i="1"/>
  <c r="P100" i="1" l="1"/>
  <c r="Q100" i="1" s="1"/>
  <c r="R99" i="1"/>
  <c r="S99" i="1" s="1"/>
  <c r="P101" i="1" l="1"/>
  <c r="Q101" i="1" s="1"/>
  <c r="R100" i="1"/>
  <c r="S100" i="1" s="1"/>
  <c r="P102" i="1" l="1"/>
  <c r="Q102" i="1" s="1"/>
  <c r="R101" i="1"/>
  <c r="S101" i="1" s="1"/>
  <c r="P103" i="1" l="1"/>
  <c r="Q103" i="1" s="1"/>
  <c r="R102" i="1"/>
  <c r="P104" i="1" l="1"/>
  <c r="Q104" i="1" s="1"/>
  <c r="R103" i="1"/>
  <c r="S103" i="1" s="1"/>
  <c r="S102" i="1"/>
  <c r="R104" i="1" l="1"/>
  <c r="S104" i="1" s="1"/>
  <c r="P105" i="1"/>
  <c r="Q105" i="1" s="1"/>
  <c r="R105" i="1" l="1"/>
  <c r="S105" i="1" s="1"/>
  <c r="P106" i="1"/>
  <c r="Q106" i="1" s="1"/>
  <c r="R106" i="1" l="1"/>
  <c r="S106" i="1" s="1"/>
  <c r="P107" i="1"/>
  <c r="Q107" i="1" s="1"/>
  <c r="R107" i="1" l="1"/>
  <c r="S107" i="1" s="1"/>
  <c r="P108" i="1"/>
  <c r="Q108" i="1" s="1"/>
  <c r="R108" i="1" l="1"/>
  <c r="S108" i="1" s="1"/>
  <c r="P109" i="1"/>
  <c r="Q109" i="1" s="1"/>
  <c r="R109" i="1" l="1"/>
  <c r="S109" i="1" s="1"/>
  <c r="P110" i="1"/>
  <c r="Q110" i="1" s="1"/>
  <c r="R110" i="1" l="1"/>
  <c r="S110" i="1" s="1"/>
  <c r="P111" i="1"/>
  <c r="Q111" i="1" s="1"/>
  <c r="R111" i="1" l="1"/>
  <c r="S111" i="1" s="1"/>
  <c r="P112" i="1"/>
  <c r="Q112" i="1" s="1"/>
  <c r="R112" i="1" l="1"/>
  <c r="S112" i="1" s="1"/>
  <c r="P113" i="1"/>
  <c r="Q113" i="1" s="1"/>
  <c r="R113" i="1" l="1"/>
  <c r="S113" i="1" s="1"/>
  <c r="P114" i="1"/>
  <c r="Q114" i="1" s="1"/>
  <c r="R114" i="1" l="1"/>
  <c r="S114" i="1" s="1"/>
  <c r="P116" i="1" l="1"/>
  <c r="Q116" i="1" s="1"/>
  <c r="P115" i="1"/>
  <c r="Q115" i="1" s="1"/>
  <c r="R115" i="1" s="1"/>
  <c r="S115" i="1" s="1"/>
  <c r="P117" i="1" l="1"/>
  <c r="Q117" i="1" s="1"/>
  <c r="R116" i="1"/>
  <c r="S116" i="1" s="1"/>
  <c r="P118" i="1" l="1"/>
  <c r="Q118" i="1" s="1"/>
  <c r="R117" i="1"/>
  <c r="S117" i="1" s="1"/>
  <c r="P119" i="1" l="1"/>
  <c r="Q119" i="1" s="1"/>
  <c r="R118" i="1"/>
  <c r="S118" i="1" s="1"/>
  <c r="P120" i="1" l="1"/>
  <c r="Q120" i="1" s="1"/>
  <c r="R119" i="1"/>
  <c r="S119" i="1" s="1"/>
  <c r="P121" i="1" l="1"/>
  <c r="Q121" i="1" s="1"/>
  <c r="R120" i="1"/>
  <c r="S120" i="1" s="1"/>
  <c r="P122" i="1" l="1"/>
  <c r="Q122" i="1" s="1"/>
  <c r="R121" i="1"/>
  <c r="S121" i="1" s="1"/>
  <c r="P123" i="1" l="1"/>
  <c r="Q123" i="1" s="1"/>
  <c r="R122" i="1"/>
  <c r="S122" i="1" s="1"/>
  <c r="P124" i="1" l="1"/>
  <c r="Q124" i="1" s="1"/>
  <c r="R123" i="1"/>
  <c r="S123" i="1" s="1"/>
  <c r="P125" i="1" l="1"/>
  <c r="Q125" i="1" s="1"/>
  <c r="R124" i="1"/>
  <c r="S124" i="1" s="1"/>
  <c r="R125" i="1" l="1"/>
  <c r="S125" i="1" s="1"/>
  <c r="P127" i="1" l="1"/>
  <c r="Q127" i="1" s="1"/>
  <c r="P126" i="1"/>
  <c r="Q126" i="1" s="1"/>
  <c r="R126" i="1" s="1"/>
  <c r="S126" i="1" s="1"/>
  <c r="P128" i="1" l="1"/>
  <c r="Q128" i="1" s="1"/>
  <c r="R127" i="1"/>
  <c r="S127" i="1" s="1"/>
  <c r="P129" i="1" l="1"/>
  <c r="Q129" i="1" s="1"/>
  <c r="R128" i="1"/>
  <c r="S128" i="1" s="1"/>
  <c r="P130" i="1" l="1"/>
  <c r="Q130" i="1" s="1"/>
  <c r="R129" i="1"/>
  <c r="S129" i="1" s="1"/>
  <c r="P131" i="1" l="1"/>
  <c r="Q131" i="1" s="1"/>
  <c r="R130" i="1"/>
  <c r="S130" i="1" s="1"/>
  <c r="P132" i="1" l="1"/>
  <c r="Q132" i="1" s="1"/>
  <c r="R131" i="1"/>
  <c r="S131" i="1" s="1"/>
  <c r="P133" i="1" l="1"/>
  <c r="Q133" i="1" s="1"/>
  <c r="R132" i="1"/>
  <c r="S132" i="1" s="1"/>
  <c r="P134" i="1" l="1"/>
  <c r="Q134" i="1" s="1"/>
  <c r="R133" i="1"/>
  <c r="S133" i="1" s="1"/>
  <c r="P135" i="1" l="1"/>
  <c r="Q135" i="1" s="1"/>
  <c r="R134" i="1"/>
  <c r="S134" i="1" s="1"/>
  <c r="P136" i="1" l="1"/>
  <c r="Q136" i="1" s="1"/>
  <c r="R135" i="1"/>
  <c r="S135" i="1" s="1"/>
  <c r="R136" i="1" l="1"/>
  <c r="S136" i="1" s="1"/>
  <c r="P138" i="1" l="1"/>
  <c r="Q138" i="1" s="1"/>
  <c r="P137" i="1"/>
  <c r="Q137" i="1" s="1"/>
  <c r="R137" i="1" s="1"/>
  <c r="S137" i="1" s="1"/>
  <c r="R138" i="1" l="1"/>
  <c r="S138" i="1" s="1"/>
  <c r="P140" i="1" l="1"/>
  <c r="Q140" i="1" s="1"/>
  <c r="P139" i="1"/>
  <c r="Q139" i="1" s="1"/>
  <c r="R139" i="1" s="1"/>
  <c r="S139" i="1" s="1"/>
  <c r="P141" i="1" l="1"/>
  <c r="Q141" i="1" s="1"/>
  <c r="R140" i="1"/>
  <c r="S140" i="1" s="1"/>
  <c r="P142" i="1" l="1"/>
  <c r="Q142" i="1" s="1"/>
  <c r="R141" i="1"/>
  <c r="S141" i="1" s="1"/>
  <c r="P143" i="1" l="1"/>
  <c r="Q143" i="1" s="1"/>
  <c r="R142" i="1"/>
  <c r="S142" i="1" s="1"/>
  <c r="P144" i="1" l="1"/>
  <c r="Q144" i="1" s="1"/>
  <c r="R143" i="1"/>
  <c r="S143" i="1" s="1"/>
  <c r="P145" i="1" l="1"/>
  <c r="Q145" i="1" s="1"/>
  <c r="R144" i="1"/>
  <c r="S144" i="1" s="1"/>
  <c r="P146" i="1" l="1"/>
  <c r="Q146" i="1" s="1"/>
  <c r="R145" i="1"/>
  <c r="S145" i="1" s="1"/>
  <c r="P147" i="1" l="1"/>
  <c r="Q147" i="1" s="1"/>
  <c r="R146" i="1"/>
  <c r="S146" i="1" s="1"/>
  <c r="P148" i="1" l="1"/>
  <c r="Q148" i="1" s="1"/>
  <c r="R147" i="1"/>
  <c r="P149" i="1" l="1"/>
  <c r="Q149" i="1" s="1"/>
  <c r="R148" i="1"/>
  <c r="S148" i="1" s="1"/>
  <c r="S147" i="1"/>
  <c r="P150" i="1" l="1"/>
  <c r="Q150" i="1" s="1"/>
  <c r="R149" i="1"/>
  <c r="S149" i="1" s="1"/>
  <c r="P151" i="1" l="1"/>
  <c r="Q151" i="1" s="1"/>
  <c r="R150" i="1"/>
  <c r="S150" i="1" s="1"/>
  <c r="P152" i="1" l="1"/>
  <c r="Q152" i="1" s="1"/>
  <c r="R151" i="1"/>
  <c r="S151" i="1" s="1"/>
  <c r="P153" i="1" l="1"/>
  <c r="Q153" i="1" s="1"/>
  <c r="R152" i="1"/>
  <c r="S152" i="1" s="1"/>
  <c r="P154" i="1" l="1"/>
  <c r="Q154" i="1" s="1"/>
  <c r="R153" i="1"/>
  <c r="S153" i="1" s="1"/>
  <c r="P155" i="1" l="1"/>
  <c r="Q155" i="1" s="1"/>
  <c r="R154" i="1"/>
  <c r="S154" i="1" s="1"/>
  <c r="P156" i="1" l="1"/>
  <c r="Q156" i="1" s="1"/>
  <c r="R155" i="1"/>
  <c r="S155" i="1" s="1"/>
  <c r="P157" i="1" l="1"/>
  <c r="Q157" i="1" s="1"/>
  <c r="R156" i="1"/>
  <c r="S156" i="1" s="1"/>
  <c r="P158" i="1" l="1"/>
  <c r="Q158" i="1" s="1"/>
  <c r="R157" i="1"/>
  <c r="S157" i="1" s="1"/>
  <c r="P159" i="1" l="1"/>
  <c r="Q159" i="1" s="1"/>
  <c r="R158" i="1"/>
  <c r="S158" i="1" s="1"/>
  <c r="P160" i="1" l="1"/>
  <c r="Q160" i="1" s="1"/>
  <c r="R159" i="1"/>
  <c r="S159" i="1" s="1"/>
  <c r="P161" i="1" l="1"/>
  <c r="Q161" i="1" s="1"/>
  <c r="R160" i="1"/>
  <c r="S160" i="1" s="1"/>
  <c r="P162" i="1" l="1"/>
  <c r="Q162" i="1" s="1"/>
  <c r="R161" i="1"/>
  <c r="S161" i="1" s="1"/>
  <c r="P163" i="1" l="1"/>
  <c r="Q163" i="1" s="1"/>
  <c r="R162" i="1"/>
  <c r="S162" i="1" s="1"/>
  <c r="P164" i="1" l="1"/>
  <c r="Q164" i="1" s="1"/>
  <c r="R163" i="1"/>
  <c r="S163" i="1" s="1"/>
  <c r="P165" i="1" l="1"/>
  <c r="Q165" i="1" s="1"/>
  <c r="R164" i="1"/>
  <c r="S164" i="1" s="1"/>
  <c r="P166" i="1" l="1"/>
  <c r="Q166" i="1" s="1"/>
  <c r="R165" i="1"/>
  <c r="S165" i="1" s="1"/>
  <c r="P167" i="1" l="1"/>
  <c r="Q167" i="1" s="1"/>
  <c r="R166" i="1"/>
  <c r="S166" i="1" s="1"/>
  <c r="R167" i="1" l="1"/>
  <c r="S167" i="1" s="1"/>
  <c r="P169" i="1" l="1"/>
  <c r="Q169" i="1" s="1"/>
  <c r="P168" i="1"/>
  <c r="Q168" i="1" s="1"/>
  <c r="R168" i="1" s="1"/>
  <c r="S168" i="1" s="1"/>
  <c r="P170" i="1" l="1"/>
  <c r="Q170" i="1" s="1"/>
  <c r="R169" i="1"/>
  <c r="S169" i="1" s="1"/>
  <c r="P171" i="1" l="1"/>
  <c r="Q171" i="1" s="1"/>
  <c r="R170" i="1"/>
  <c r="S170" i="1" s="1"/>
  <c r="P172" i="1" l="1"/>
  <c r="Q172" i="1" s="1"/>
  <c r="R171" i="1"/>
  <c r="S171" i="1" s="1"/>
  <c r="P173" i="1" l="1"/>
  <c r="Q173" i="1" s="1"/>
  <c r="R172" i="1"/>
  <c r="S172" i="1" s="1"/>
  <c r="P174" i="1" l="1"/>
  <c r="Q174" i="1" s="1"/>
  <c r="R173" i="1"/>
  <c r="S173" i="1" s="1"/>
  <c r="P175" i="1" l="1"/>
  <c r="Q175" i="1" s="1"/>
  <c r="R174" i="1"/>
  <c r="S174" i="1" s="1"/>
  <c r="P176" i="1" l="1"/>
  <c r="Q176" i="1" s="1"/>
  <c r="R175" i="1"/>
  <c r="S175" i="1" s="1"/>
  <c r="P177" i="1" l="1"/>
  <c r="Q177" i="1" s="1"/>
  <c r="R176" i="1"/>
  <c r="S176" i="1" s="1"/>
  <c r="P178" i="1" l="1"/>
  <c r="Q178" i="1" s="1"/>
  <c r="R177" i="1"/>
  <c r="S177" i="1" s="1"/>
  <c r="P179" i="1" l="1"/>
  <c r="Q179" i="1" s="1"/>
  <c r="R178" i="1"/>
  <c r="S178" i="1" s="1"/>
  <c r="P180" i="1" l="1"/>
  <c r="Q180" i="1" s="1"/>
  <c r="R179" i="1"/>
  <c r="S179" i="1" s="1"/>
  <c r="P181" i="1" l="1"/>
  <c r="Q181" i="1" s="1"/>
  <c r="R180" i="1"/>
  <c r="S180" i="1" s="1"/>
  <c r="P182" i="1" l="1"/>
  <c r="Q182" i="1" s="1"/>
  <c r="R181" i="1"/>
  <c r="S181" i="1" s="1"/>
  <c r="P183" i="1" l="1"/>
  <c r="Q183" i="1" s="1"/>
  <c r="R182" i="1"/>
  <c r="S182" i="1" s="1"/>
  <c r="P184" i="1" l="1"/>
  <c r="Q184" i="1" s="1"/>
  <c r="R183" i="1"/>
  <c r="S183" i="1" s="1"/>
  <c r="P185" i="1" l="1"/>
  <c r="Q185" i="1" s="1"/>
  <c r="R184" i="1"/>
  <c r="S184" i="1" s="1"/>
  <c r="P186" i="1" l="1"/>
  <c r="Q186" i="1" s="1"/>
  <c r="R185" i="1"/>
  <c r="S185" i="1" s="1"/>
  <c r="P187" i="1" l="1"/>
  <c r="Q187" i="1" s="1"/>
  <c r="R186" i="1"/>
  <c r="S186" i="1" s="1"/>
  <c r="P188" i="1" l="1"/>
  <c r="Q188" i="1" s="1"/>
  <c r="R187" i="1"/>
  <c r="S187" i="1" s="1"/>
  <c r="P189" i="1" l="1"/>
  <c r="Q189" i="1" s="1"/>
  <c r="R188" i="1"/>
  <c r="S188" i="1" s="1"/>
  <c r="P190" i="1" l="1"/>
  <c r="Q190" i="1" s="1"/>
  <c r="R189" i="1"/>
  <c r="S189" i="1" s="1"/>
  <c r="P191" i="1" l="1"/>
  <c r="Q191" i="1" s="1"/>
  <c r="R190" i="1"/>
  <c r="S190" i="1" s="1"/>
  <c r="P192" i="1" l="1"/>
  <c r="Q192" i="1" s="1"/>
  <c r="R191" i="1"/>
  <c r="S191" i="1" s="1"/>
  <c r="P193" i="1" l="1"/>
  <c r="Q193" i="1" s="1"/>
  <c r="R192" i="1"/>
  <c r="S192" i="1" s="1"/>
  <c r="P194" i="1" l="1"/>
  <c r="Q194" i="1" s="1"/>
  <c r="R193" i="1"/>
  <c r="S193" i="1" s="1"/>
  <c r="P195" i="1" l="1"/>
  <c r="Q195" i="1" s="1"/>
  <c r="R194" i="1"/>
  <c r="S194" i="1" s="1"/>
  <c r="P196" i="1" l="1"/>
  <c r="Q196" i="1" s="1"/>
  <c r="R195" i="1"/>
  <c r="S195" i="1" s="1"/>
  <c r="P197" i="1" l="1"/>
  <c r="Q197" i="1" s="1"/>
  <c r="R196" i="1"/>
  <c r="S196" i="1" s="1"/>
  <c r="P198" i="1" l="1"/>
  <c r="Q198" i="1" s="1"/>
  <c r="R197" i="1"/>
  <c r="S197" i="1" s="1"/>
  <c r="P199" i="1" l="1"/>
  <c r="Q199" i="1" s="1"/>
  <c r="R198" i="1"/>
  <c r="S198" i="1" s="1"/>
  <c r="P200" i="1" l="1"/>
  <c r="Q200" i="1" s="1"/>
  <c r="R199" i="1"/>
  <c r="S199" i="1" s="1"/>
  <c r="P201" i="1" l="1"/>
  <c r="Q201" i="1" s="1"/>
  <c r="R200" i="1"/>
  <c r="S200" i="1" s="1"/>
  <c r="P202" i="1" l="1"/>
  <c r="Q202" i="1" s="1"/>
  <c r="R201" i="1"/>
  <c r="S201" i="1" s="1"/>
  <c r="P203" i="1" l="1"/>
  <c r="Q203" i="1" s="1"/>
  <c r="R202" i="1"/>
  <c r="S202" i="1" s="1"/>
  <c r="P204" i="1" l="1"/>
  <c r="Q204" i="1" s="1"/>
  <c r="R203" i="1"/>
  <c r="S203" i="1" s="1"/>
  <c r="P205" i="1" l="1"/>
  <c r="Q205" i="1" s="1"/>
  <c r="R204" i="1"/>
  <c r="S204" i="1" s="1"/>
  <c r="P206" i="1" l="1"/>
  <c r="Q206" i="1" s="1"/>
  <c r="R205" i="1"/>
  <c r="S205" i="1" s="1"/>
  <c r="P207" i="1" l="1"/>
  <c r="Q207" i="1" s="1"/>
  <c r="R206" i="1"/>
  <c r="S206" i="1" s="1"/>
  <c r="P208" i="1" l="1"/>
  <c r="Q208" i="1" s="1"/>
  <c r="R207" i="1"/>
  <c r="S207" i="1" s="1"/>
  <c r="P209" i="1" l="1"/>
  <c r="Q209" i="1" s="1"/>
  <c r="R208" i="1"/>
  <c r="S208" i="1" s="1"/>
  <c r="P210" i="1" l="1"/>
  <c r="Q210" i="1" s="1"/>
  <c r="R209" i="1"/>
  <c r="S209" i="1" s="1"/>
  <c r="P211" i="1" l="1"/>
  <c r="Q211" i="1" s="1"/>
  <c r="R210" i="1"/>
  <c r="S210" i="1" s="1"/>
  <c r="P212" i="1" l="1"/>
  <c r="Q212" i="1" s="1"/>
  <c r="R211" i="1"/>
  <c r="S211" i="1" s="1"/>
  <c r="P213" i="1" l="1"/>
  <c r="Q213" i="1" s="1"/>
  <c r="R212" i="1"/>
  <c r="S212" i="1" s="1"/>
  <c r="P214" i="1" l="1"/>
  <c r="Q214" i="1" s="1"/>
  <c r="R213" i="1"/>
  <c r="S213" i="1" s="1"/>
  <c r="P215" i="1" l="1"/>
  <c r="Q215" i="1" s="1"/>
  <c r="R214" i="1"/>
  <c r="S214" i="1" s="1"/>
  <c r="P216" i="1" l="1"/>
  <c r="Q216" i="1" s="1"/>
  <c r="R215" i="1"/>
  <c r="S215" i="1" s="1"/>
  <c r="P217" i="1" l="1"/>
  <c r="Q217" i="1" s="1"/>
  <c r="R216" i="1"/>
  <c r="S216" i="1" s="1"/>
  <c r="P218" i="1" l="1"/>
  <c r="Q218" i="1" s="1"/>
  <c r="R217" i="1"/>
  <c r="S217" i="1" s="1"/>
  <c r="P219" i="1" l="1"/>
  <c r="Q219" i="1" s="1"/>
  <c r="R218" i="1"/>
  <c r="S218" i="1" s="1"/>
  <c r="R219" i="1" l="1"/>
  <c r="S219" i="1" s="1"/>
  <c r="P221" i="1" l="1"/>
  <c r="Q221" i="1" s="1"/>
  <c r="P220" i="1"/>
  <c r="Q220" i="1" s="1"/>
  <c r="R220" i="1" s="1"/>
  <c r="S220" i="1" s="1"/>
  <c r="P222" i="1" l="1"/>
  <c r="Q222" i="1" s="1"/>
  <c r="R221" i="1"/>
  <c r="S221" i="1" s="1"/>
  <c r="P223" i="1" l="1"/>
  <c r="Q223" i="1" s="1"/>
  <c r="R222" i="1"/>
  <c r="S222" i="1" s="1"/>
  <c r="P224" i="1" l="1"/>
  <c r="Q224" i="1" s="1"/>
  <c r="R223" i="1"/>
  <c r="S223" i="1" s="1"/>
  <c r="R224" i="1" l="1"/>
  <c r="P226" i="1" l="1"/>
  <c r="Q226" i="1" s="1"/>
  <c r="P225" i="1"/>
  <c r="Q225" i="1" s="1"/>
  <c r="R225" i="1" s="1"/>
  <c r="S225" i="1" s="1"/>
  <c r="S224" i="1"/>
  <c r="P227" i="1" l="1"/>
  <c r="Q227" i="1" s="1"/>
  <c r="R226" i="1"/>
  <c r="S226" i="1" s="1"/>
  <c r="P228" i="1" l="1"/>
  <c r="Q228" i="1" s="1"/>
  <c r="R227" i="1"/>
  <c r="S227" i="1" s="1"/>
  <c r="P229" i="1" l="1"/>
  <c r="Q229" i="1" s="1"/>
  <c r="R228" i="1"/>
  <c r="S228" i="1" s="1"/>
  <c r="P230" i="1" l="1"/>
  <c r="Q230" i="1" s="1"/>
  <c r="R229" i="1"/>
  <c r="S229" i="1" s="1"/>
  <c r="P231" i="1" l="1"/>
  <c r="Q231" i="1" s="1"/>
  <c r="R230" i="1"/>
  <c r="S230" i="1" s="1"/>
  <c r="R231" i="1" l="1"/>
  <c r="S231" i="1" s="1"/>
  <c r="P233" i="1" l="1"/>
  <c r="Q233" i="1" s="1"/>
  <c r="P232" i="1"/>
  <c r="Q232" i="1" s="1"/>
  <c r="R232" i="1" s="1"/>
  <c r="S232" i="1" s="1"/>
  <c r="P234" i="1" l="1"/>
  <c r="Q234" i="1" s="1"/>
  <c r="R233" i="1"/>
  <c r="S233" i="1" s="1"/>
  <c r="P235" i="1" l="1"/>
  <c r="Q235" i="1" s="1"/>
  <c r="R234" i="1"/>
  <c r="S234" i="1" s="1"/>
  <c r="P236" i="1" l="1"/>
  <c r="Q236" i="1" s="1"/>
  <c r="R235" i="1"/>
  <c r="S235" i="1" s="1"/>
  <c r="P237" i="1" l="1"/>
  <c r="Q237" i="1" s="1"/>
  <c r="R236" i="1"/>
  <c r="S236" i="1" s="1"/>
  <c r="P238" i="1" l="1"/>
  <c r="Q238" i="1" s="1"/>
  <c r="R237" i="1"/>
  <c r="S237" i="1" s="1"/>
  <c r="P239" i="1" l="1"/>
  <c r="Q239" i="1" s="1"/>
  <c r="R238" i="1"/>
  <c r="S238" i="1" s="1"/>
  <c r="P240" i="1" l="1"/>
  <c r="Q240" i="1" s="1"/>
  <c r="R239" i="1"/>
  <c r="S239" i="1" s="1"/>
  <c r="P241" i="1" l="1"/>
  <c r="Q241" i="1" s="1"/>
  <c r="R240" i="1"/>
  <c r="S240" i="1" s="1"/>
  <c r="P242" i="1" l="1"/>
  <c r="Q242" i="1" s="1"/>
  <c r="R241" i="1"/>
  <c r="S241" i="1" s="1"/>
  <c r="P243" i="1" l="1"/>
  <c r="Q243" i="1" s="1"/>
  <c r="R242" i="1"/>
  <c r="S242" i="1" s="1"/>
  <c r="P244" i="1" l="1"/>
  <c r="Q244" i="1" s="1"/>
  <c r="R243" i="1"/>
  <c r="C3" i="2" s="1"/>
  <c r="O3" i="2" l="1"/>
  <c r="P3" i="2"/>
  <c r="P245" i="1"/>
  <c r="Q245" i="1" s="1"/>
  <c r="S243" i="1"/>
  <c r="R244" i="1"/>
  <c r="S244" i="1" s="1"/>
  <c r="Q3" i="2"/>
  <c r="P246" i="1" l="1"/>
  <c r="Q246" i="1" s="1"/>
  <c r="R245" i="1"/>
  <c r="S245" i="1" s="1"/>
  <c r="P247" i="1" l="1"/>
  <c r="Q247" i="1" s="1"/>
  <c r="R246" i="1"/>
  <c r="S246" i="1" s="1"/>
  <c r="P248" i="1" l="1"/>
  <c r="Q248" i="1" s="1"/>
  <c r="R247" i="1"/>
  <c r="S247" i="1" s="1"/>
  <c r="P249" i="1" l="1"/>
  <c r="Q249" i="1" s="1"/>
  <c r="R248" i="1"/>
  <c r="S248" i="1" s="1"/>
  <c r="P250" i="1" l="1"/>
  <c r="Q250" i="1" s="1"/>
  <c r="R249" i="1"/>
  <c r="S249" i="1" s="1"/>
  <c r="P251" i="1" l="1"/>
  <c r="Q251" i="1" s="1"/>
  <c r="R250" i="1"/>
  <c r="S250" i="1" s="1"/>
  <c r="P252" i="1" l="1"/>
  <c r="Q252" i="1" s="1"/>
  <c r="R251" i="1"/>
  <c r="S251" i="1" s="1"/>
  <c r="P253" i="1" l="1"/>
  <c r="Q253" i="1" s="1"/>
  <c r="R252" i="1"/>
  <c r="S252" i="1" s="1"/>
  <c r="P254" i="1" l="1"/>
  <c r="Q254" i="1" s="1"/>
  <c r="R253" i="1"/>
  <c r="S253" i="1" s="1"/>
  <c r="P255" i="1" l="1"/>
  <c r="Q255" i="1" s="1"/>
  <c r="R254" i="1"/>
  <c r="S254" i="1" s="1"/>
  <c r="P256" i="1" l="1"/>
  <c r="Q256" i="1" s="1"/>
  <c r="R255" i="1"/>
  <c r="S255" i="1" s="1"/>
  <c r="P257" i="1" l="1"/>
  <c r="Q257" i="1" s="1"/>
  <c r="R256" i="1"/>
  <c r="S256" i="1" s="1"/>
  <c r="P258" i="1" l="1"/>
  <c r="Q258" i="1" s="1"/>
  <c r="R257" i="1"/>
  <c r="S257" i="1" s="1"/>
  <c r="P259" i="1" l="1"/>
  <c r="Q259" i="1" s="1"/>
  <c r="R258" i="1"/>
  <c r="S258" i="1" s="1"/>
  <c r="P260" i="1" l="1"/>
  <c r="Q260" i="1" s="1"/>
  <c r="R259" i="1"/>
  <c r="S259" i="1" s="1"/>
  <c r="P261" i="1" l="1"/>
  <c r="Q261" i="1" s="1"/>
  <c r="R260" i="1"/>
  <c r="S260" i="1" s="1"/>
  <c r="P262" i="1" l="1"/>
  <c r="Q262" i="1" s="1"/>
  <c r="R261" i="1"/>
  <c r="S261" i="1" s="1"/>
  <c r="R262" i="1" l="1"/>
  <c r="S262" i="1" s="1"/>
  <c r="P263" i="1" l="1"/>
  <c r="Q263" i="1" s="1"/>
  <c r="R263" i="1" s="1"/>
  <c r="S263" i="1" s="1"/>
  <c r="P265" i="1" l="1"/>
  <c r="Q265" i="1" s="1"/>
  <c r="P264" i="1"/>
  <c r="Q264" i="1" s="1"/>
  <c r="R264" i="1" s="1"/>
  <c r="S264" i="1" s="1"/>
  <c r="P266" i="1" l="1"/>
  <c r="Q266" i="1" s="1"/>
  <c r="R265" i="1"/>
  <c r="S265" i="1" s="1"/>
  <c r="P267" i="1" l="1"/>
  <c r="Q267" i="1" s="1"/>
  <c r="R266" i="1"/>
  <c r="S266" i="1" s="1"/>
  <c r="P268" i="1" l="1"/>
  <c r="Q268" i="1" s="1"/>
  <c r="R267" i="1"/>
  <c r="S267" i="1" s="1"/>
  <c r="P269" i="1" l="1"/>
  <c r="Q269" i="1" s="1"/>
  <c r="R268" i="1"/>
  <c r="S268" i="1" s="1"/>
  <c r="P270" i="1" l="1"/>
  <c r="Q270" i="1" s="1"/>
  <c r="R269" i="1"/>
  <c r="S269" i="1" s="1"/>
  <c r="P271" i="1" l="1"/>
  <c r="Q271" i="1" s="1"/>
  <c r="R270" i="1"/>
  <c r="S270" i="1" s="1"/>
  <c r="P272" i="1" l="1"/>
  <c r="Q272" i="1" s="1"/>
  <c r="R271" i="1"/>
  <c r="S271" i="1" s="1"/>
  <c r="P273" i="1" l="1"/>
  <c r="Q273" i="1" s="1"/>
  <c r="R272" i="1"/>
  <c r="S272" i="1" s="1"/>
  <c r="P274" i="1" l="1"/>
  <c r="Q274" i="1" s="1"/>
  <c r="R273" i="1"/>
  <c r="S273" i="1" s="1"/>
  <c r="P275" i="1" l="1"/>
  <c r="Q275" i="1" s="1"/>
  <c r="R274" i="1"/>
  <c r="S274" i="1" s="1"/>
  <c r="P276" i="1" l="1"/>
  <c r="Q276" i="1" s="1"/>
  <c r="R275" i="1"/>
  <c r="S275" i="1" s="1"/>
  <c r="P277" i="1" l="1"/>
  <c r="Q277" i="1" s="1"/>
  <c r="R276" i="1"/>
  <c r="S276" i="1" s="1"/>
  <c r="P278" i="1" l="1"/>
  <c r="Q278" i="1" s="1"/>
  <c r="R277" i="1"/>
  <c r="S277" i="1" s="1"/>
  <c r="R278" i="1" l="1"/>
  <c r="S278" i="1" s="1"/>
  <c r="P280" i="1" l="1"/>
  <c r="Q280" i="1" s="1"/>
  <c r="P279" i="1"/>
  <c r="Q279" i="1" s="1"/>
  <c r="R279" i="1" s="1"/>
  <c r="S279" i="1" s="1"/>
  <c r="P281" i="1" l="1"/>
  <c r="Q281" i="1" s="1"/>
  <c r="R280" i="1"/>
  <c r="S280" i="1" s="1"/>
  <c r="P282" i="1" l="1"/>
  <c r="Q282" i="1" s="1"/>
  <c r="R281" i="1"/>
  <c r="S281" i="1" s="1"/>
  <c r="P283" i="1" l="1"/>
  <c r="Q283" i="1" s="1"/>
  <c r="R282" i="1"/>
  <c r="S282" i="1" s="1"/>
  <c r="P284" i="1" l="1"/>
  <c r="Q284" i="1" s="1"/>
  <c r="R283" i="1"/>
  <c r="S283" i="1" s="1"/>
  <c r="P285" i="1" l="1"/>
  <c r="Q285" i="1" s="1"/>
  <c r="R284" i="1"/>
  <c r="S284" i="1" s="1"/>
  <c r="P286" i="1" l="1"/>
  <c r="Q286" i="1" s="1"/>
  <c r="R285" i="1"/>
  <c r="S285" i="1" s="1"/>
  <c r="P287" i="1" l="1"/>
  <c r="Q287" i="1" s="1"/>
  <c r="R286" i="1"/>
  <c r="S286" i="1" s="1"/>
  <c r="P288" i="1" l="1"/>
  <c r="Q288" i="1" s="1"/>
  <c r="R287" i="1"/>
  <c r="S287" i="1" s="1"/>
  <c r="P289" i="1" l="1"/>
  <c r="Q289" i="1" s="1"/>
  <c r="R288" i="1"/>
  <c r="S288" i="1" s="1"/>
  <c r="P290" i="1" l="1"/>
  <c r="Q290" i="1" s="1"/>
  <c r="R289" i="1"/>
  <c r="S289" i="1" s="1"/>
  <c r="P291" i="1" l="1"/>
  <c r="Q291" i="1" s="1"/>
  <c r="R290" i="1"/>
  <c r="S290" i="1" s="1"/>
  <c r="P292" i="1" l="1"/>
  <c r="Q292" i="1" s="1"/>
  <c r="R291" i="1"/>
  <c r="S291" i="1" s="1"/>
  <c r="P293" i="1" l="1"/>
  <c r="Q293" i="1" s="1"/>
  <c r="R292" i="1"/>
  <c r="S292" i="1" s="1"/>
  <c r="P294" i="1" l="1"/>
  <c r="Q294" i="1" s="1"/>
  <c r="R293" i="1"/>
  <c r="S293" i="1" s="1"/>
  <c r="P295" i="1" l="1"/>
  <c r="Q295" i="1" s="1"/>
  <c r="R294" i="1"/>
  <c r="S294" i="1" s="1"/>
  <c r="P296" i="1" l="1"/>
  <c r="Q296" i="1" s="1"/>
  <c r="R295" i="1"/>
  <c r="S295" i="1" s="1"/>
  <c r="P297" i="1" l="1"/>
  <c r="Q297" i="1" s="1"/>
  <c r="R296" i="1"/>
  <c r="S296" i="1" s="1"/>
  <c r="P298" i="1" l="1"/>
  <c r="Q298" i="1" s="1"/>
  <c r="R297" i="1"/>
  <c r="S297" i="1" s="1"/>
  <c r="P299" i="1" l="1"/>
  <c r="Q299" i="1" s="1"/>
  <c r="R298" i="1"/>
  <c r="S298" i="1" s="1"/>
  <c r="P300" i="1" l="1"/>
  <c r="Q300" i="1" s="1"/>
  <c r="R299" i="1"/>
  <c r="S299" i="1" s="1"/>
  <c r="P301" i="1" l="1"/>
  <c r="Q301" i="1" s="1"/>
  <c r="R300" i="1"/>
  <c r="S300" i="1" s="1"/>
  <c r="P302" i="1" l="1"/>
  <c r="Q302" i="1" s="1"/>
  <c r="R301" i="1"/>
  <c r="S301" i="1" s="1"/>
  <c r="P303" i="1" l="1"/>
  <c r="Q303" i="1" s="1"/>
  <c r="R302" i="1"/>
  <c r="S302" i="1" s="1"/>
  <c r="P304" i="1" l="1"/>
  <c r="Q304" i="1" s="1"/>
  <c r="R303" i="1"/>
  <c r="S303" i="1" s="1"/>
  <c r="P305" i="1" l="1"/>
  <c r="Q305" i="1" s="1"/>
  <c r="R304" i="1"/>
  <c r="S304" i="1" s="1"/>
  <c r="P306" i="1" l="1"/>
  <c r="Q306" i="1" s="1"/>
  <c r="R305" i="1"/>
  <c r="S305" i="1" s="1"/>
  <c r="P307" i="1" l="1"/>
  <c r="Q307" i="1" s="1"/>
  <c r="R306" i="1"/>
  <c r="S306" i="1" s="1"/>
  <c r="R307" i="1" l="1"/>
  <c r="S307" i="1" s="1"/>
  <c r="P309" i="1" l="1"/>
  <c r="Q309" i="1" s="1"/>
  <c r="P308" i="1"/>
  <c r="Q308" i="1" s="1"/>
  <c r="R308" i="1" s="1"/>
  <c r="S308" i="1" s="1"/>
  <c r="P310" i="1" l="1"/>
  <c r="Q310" i="1" s="1"/>
  <c r="R309" i="1"/>
  <c r="P311" i="1" l="1"/>
  <c r="Q311" i="1" s="1"/>
  <c r="R310" i="1"/>
  <c r="S310" i="1" s="1"/>
  <c r="S309" i="1"/>
  <c r="P312" i="1" l="1"/>
  <c r="Q312" i="1" s="1"/>
  <c r="R311" i="1"/>
  <c r="S311" i="1" s="1"/>
  <c r="P313" i="1" l="1"/>
  <c r="Q313" i="1" s="1"/>
  <c r="R312" i="1"/>
  <c r="S312" i="1" s="1"/>
  <c r="P314" i="1" l="1"/>
  <c r="Q314" i="1" s="1"/>
  <c r="R313" i="1"/>
  <c r="S313" i="1" s="1"/>
  <c r="P315" i="1" l="1"/>
  <c r="Q315" i="1" s="1"/>
  <c r="R314" i="1"/>
  <c r="S314" i="1" s="1"/>
  <c r="P316" i="1" l="1"/>
  <c r="Q316" i="1" s="1"/>
  <c r="R315" i="1"/>
  <c r="S315" i="1" s="1"/>
  <c r="P317" i="1" l="1"/>
  <c r="Q317" i="1" s="1"/>
  <c r="R316" i="1"/>
  <c r="S316" i="1" s="1"/>
  <c r="P318" i="1" l="1"/>
  <c r="Q318" i="1" s="1"/>
  <c r="R317" i="1"/>
  <c r="S317" i="1" s="1"/>
  <c r="P319" i="1" l="1"/>
  <c r="Q319" i="1" s="1"/>
  <c r="R318" i="1"/>
  <c r="S318" i="1" s="1"/>
  <c r="P320" i="1" l="1"/>
  <c r="Q320" i="1" s="1"/>
  <c r="R319" i="1"/>
  <c r="S319" i="1" s="1"/>
  <c r="P321" i="1" l="1"/>
  <c r="Q321" i="1" s="1"/>
  <c r="R320" i="1"/>
  <c r="S320" i="1" s="1"/>
  <c r="P322" i="1" l="1"/>
  <c r="Q322" i="1" s="1"/>
  <c r="R321" i="1"/>
  <c r="S321" i="1" s="1"/>
  <c r="P323" i="1" l="1"/>
  <c r="Q323" i="1" s="1"/>
  <c r="R322" i="1"/>
  <c r="S322" i="1" s="1"/>
  <c r="P324" i="1" l="1"/>
  <c r="Q324" i="1" s="1"/>
  <c r="R323" i="1"/>
  <c r="S323" i="1" s="1"/>
  <c r="P325" i="1" l="1"/>
  <c r="Q325" i="1" s="1"/>
  <c r="R324" i="1"/>
  <c r="S324" i="1" s="1"/>
  <c r="P326" i="1" l="1"/>
  <c r="Q326" i="1" s="1"/>
  <c r="R325" i="1"/>
  <c r="S325" i="1" s="1"/>
  <c r="P327" i="1" l="1"/>
  <c r="Q327" i="1" s="1"/>
  <c r="R326" i="1"/>
  <c r="S326" i="1" s="1"/>
  <c r="P328" i="1" l="1"/>
  <c r="Q328" i="1" s="1"/>
  <c r="R327" i="1"/>
  <c r="S327" i="1" s="1"/>
  <c r="P329" i="1" l="1"/>
  <c r="Q329" i="1" s="1"/>
  <c r="R328" i="1"/>
  <c r="S328" i="1" s="1"/>
  <c r="P330" i="1" l="1"/>
  <c r="Q330" i="1" s="1"/>
  <c r="R329" i="1"/>
  <c r="S329" i="1" s="1"/>
  <c r="R330" i="1" l="1"/>
  <c r="S330" i="1" s="1"/>
  <c r="P332" i="1" l="1"/>
  <c r="Q332" i="1" s="1"/>
  <c r="P331" i="1"/>
  <c r="Q331" i="1" s="1"/>
  <c r="R331" i="1" s="1"/>
  <c r="S331" i="1" s="1"/>
  <c r="P333" i="1" l="1"/>
  <c r="Q333" i="1" s="1"/>
  <c r="R332" i="1"/>
  <c r="S332" i="1" s="1"/>
  <c r="P334" i="1" l="1"/>
  <c r="Q334" i="1" s="1"/>
  <c r="R333" i="1"/>
  <c r="S333" i="1" s="1"/>
  <c r="P335" i="1" l="1"/>
  <c r="Q335" i="1" s="1"/>
  <c r="R334" i="1"/>
  <c r="S334" i="1" s="1"/>
  <c r="P336" i="1" l="1"/>
  <c r="Q336" i="1" s="1"/>
  <c r="R335" i="1"/>
  <c r="S335" i="1" s="1"/>
  <c r="P337" i="1" l="1"/>
  <c r="Q337" i="1" s="1"/>
  <c r="R336" i="1"/>
  <c r="S336" i="1" s="1"/>
  <c r="P338" i="1" l="1"/>
  <c r="Q338" i="1" s="1"/>
  <c r="R337" i="1"/>
  <c r="S337" i="1" s="1"/>
  <c r="P339" i="1" l="1"/>
  <c r="Q339" i="1" s="1"/>
  <c r="R338" i="1"/>
  <c r="S338" i="1" s="1"/>
  <c r="P340" i="1" l="1"/>
  <c r="Q340" i="1" s="1"/>
  <c r="R339" i="1"/>
  <c r="S339" i="1" s="1"/>
  <c r="P341" i="1" l="1"/>
  <c r="Q341" i="1" s="1"/>
  <c r="R340" i="1"/>
  <c r="S340" i="1" s="1"/>
  <c r="P342" i="1" l="1"/>
  <c r="Q342" i="1" s="1"/>
  <c r="R341" i="1"/>
  <c r="S341" i="1" s="1"/>
  <c r="P343" i="1" l="1"/>
  <c r="Q343" i="1" s="1"/>
  <c r="R342" i="1"/>
  <c r="S342" i="1" s="1"/>
  <c r="P344" i="1" l="1"/>
  <c r="Q344" i="1" s="1"/>
  <c r="R343" i="1"/>
  <c r="S343" i="1" s="1"/>
  <c r="P345" i="1" l="1"/>
  <c r="Q345" i="1" s="1"/>
  <c r="R344" i="1"/>
  <c r="S344" i="1" s="1"/>
  <c r="P346" i="1" l="1"/>
  <c r="Q346" i="1" s="1"/>
  <c r="R345" i="1"/>
  <c r="S345" i="1" s="1"/>
  <c r="P347" i="1" l="1"/>
  <c r="Q347" i="1" s="1"/>
  <c r="R346" i="1"/>
  <c r="S346" i="1" s="1"/>
  <c r="R347" i="1" l="1"/>
  <c r="S347" i="1" s="1"/>
  <c r="P349" i="1" l="1"/>
  <c r="Q349" i="1" s="1"/>
  <c r="P348" i="1"/>
  <c r="Q348" i="1" s="1"/>
  <c r="R348" i="1" s="1"/>
  <c r="S348" i="1" s="1"/>
  <c r="P350" i="1" l="1"/>
  <c r="Q350" i="1" s="1"/>
  <c r="R349" i="1"/>
  <c r="S349" i="1" s="1"/>
  <c r="P351" i="1" l="1"/>
  <c r="Q351" i="1" s="1"/>
  <c r="R350" i="1"/>
  <c r="S350" i="1" s="1"/>
  <c r="R351" i="1" l="1"/>
  <c r="S351" i="1" s="1"/>
  <c r="P353" i="1" l="1"/>
  <c r="Q353" i="1" s="1"/>
  <c r="P352" i="1"/>
  <c r="Q352" i="1" s="1"/>
  <c r="R352" i="1" s="1"/>
  <c r="S352" i="1" s="1"/>
  <c r="P354" i="1" l="1"/>
  <c r="Q354" i="1" s="1"/>
  <c r="R353" i="1"/>
  <c r="S353" i="1" s="1"/>
  <c r="P355" i="1" l="1"/>
  <c r="Q355" i="1" s="1"/>
  <c r="R354" i="1"/>
  <c r="S354" i="1" s="1"/>
  <c r="P356" i="1" l="1"/>
  <c r="Q356" i="1" s="1"/>
  <c r="R355" i="1"/>
  <c r="S355" i="1" s="1"/>
  <c r="P357" i="1" l="1"/>
  <c r="Q357" i="1" s="1"/>
  <c r="R356" i="1"/>
  <c r="S356" i="1" s="1"/>
  <c r="P358" i="1" l="1"/>
  <c r="Q358" i="1" s="1"/>
  <c r="R357" i="1"/>
  <c r="S357" i="1" s="1"/>
  <c r="P359" i="1" l="1"/>
  <c r="Q359" i="1" s="1"/>
  <c r="R358" i="1"/>
  <c r="S358" i="1" s="1"/>
  <c r="P360" i="1" l="1"/>
  <c r="Q360" i="1" s="1"/>
  <c r="R359" i="1"/>
  <c r="S359" i="1" s="1"/>
  <c r="P361" i="1" l="1"/>
  <c r="Q361" i="1" s="1"/>
  <c r="R360" i="1"/>
  <c r="S360" i="1" s="1"/>
  <c r="P362" i="1" l="1"/>
  <c r="Q362" i="1" s="1"/>
  <c r="R361" i="1"/>
  <c r="S361" i="1" s="1"/>
  <c r="P363" i="1" l="1"/>
  <c r="Q363" i="1" s="1"/>
  <c r="R362" i="1"/>
  <c r="S362" i="1" s="1"/>
  <c r="R363" i="1" l="1"/>
  <c r="S363" i="1" s="1"/>
  <c r="P365" i="1" l="1"/>
  <c r="Q365" i="1" s="1"/>
  <c r="P364" i="1"/>
  <c r="Q364" i="1" s="1"/>
  <c r="R364" i="1" s="1"/>
  <c r="S364" i="1" s="1"/>
  <c r="P366" i="1" l="1"/>
  <c r="Q366" i="1" s="1"/>
  <c r="R365" i="1"/>
  <c r="S365" i="1" s="1"/>
  <c r="R366" i="1" l="1"/>
  <c r="S366" i="1" s="1"/>
  <c r="P368" i="1" l="1"/>
  <c r="Q368" i="1" s="1"/>
  <c r="P367" i="1"/>
  <c r="Q367" i="1" s="1"/>
  <c r="R367" i="1" s="1"/>
  <c r="S367" i="1" s="1"/>
  <c r="P369" i="1" l="1"/>
  <c r="Q369" i="1" s="1"/>
  <c r="R368" i="1"/>
  <c r="S368" i="1" s="1"/>
  <c r="P370" i="1" l="1"/>
  <c r="Q370" i="1" s="1"/>
  <c r="R369" i="1"/>
  <c r="S369" i="1" s="1"/>
  <c r="P371" i="1" l="1"/>
  <c r="Q371" i="1" s="1"/>
  <c r="R370" i="1"/>
  <c r="S370" i="1" s="1"/>
  <c r="P372" i="1" l="1"/>
  <c r="Q372" i="1" s="1"/>
  <c r="R371" i="1"/>
  <c r="S371" i="1" s="1"/>
  <c r="P373" i="1" l="1"/>
  <c r="Q373" i="1" s="1"/>
  <c r="R372" i="1"/>
  <c r="S372" i="1" s="1"/>
  <c r="P374" i="1" l="1"/>
  <c r="Q374" i="1" s="1"/>
  <c r="R373" i="1"/>
  <c r="S373" i="1" s="1"/>
  <c r="P375" i="1" l="1"/>
  <c r="Q375" i="1" s="1"/>
  <c r="R374" i="1"/>
  <c r="S374" i="1" s="1"/>
  <c r="P376" i="1" l="1"/>
  <c r="Q376" i="1" s="1"/>
  <c r="R375" i="1"/>
  <c r="S375" i="1" s="1"/>
  <c r="P377" i="1" l="1"/>
  <c r="Q377" i="1" s="1"/>
  <c r="R376" i="1"/>
  <c r="S376" i="1" s="1"/>
  <c r="P378" i="1" l="1"/>
  <c r="Q378" i="1" s="1"/>
  <c r="R377" i="1"/>
  <c r="S377" i="1" s="1"/>
  <c r="P379" i="1" l="1"/>
  <c r="Q379" i="1" s="1"/>
  <c r="R378" i="1"/>
  <c r="S378" i="1" s="1"/>
  <c r="P380" i="1" l="1"/>
  <c r="Q380" i="1" s="1"/>
  <c r="R379" i="1"/>
  <c r="S379" i="1" s="1"/>
  <c r="P381" i="1" l="1"/>
  <c r="Q381" i="1" s="1"/>
  <c r="R380" i="1"/>
  <c r="S380" i="1" s="1"/>
  <c r="P382" i="1" l="1"/>
  <c r="Q382" i="1" s="1"/>
  <c r="R381" i="1"/>
  <c r="S381" i="1" s="1"/>
  <c r="P383" i="1" l="1"/>
  <c r="Q383" i="1" s="1"/>
  <c r="R382" i="1"/>
  <c r="S382" i="1" s="1"/>
  <c r="P384" i="1" l="1"/>
  <c r="Q384" i="1" s="1"/>
  <c r="R383" i="1"/>
  <c r="S383" i="1" s="1"/>
  <c r="P385" i="1" l="1"/>
  <c r="Q385" i="1" s="1"/>
  <c r="R384" i="1"/>
  <c r="S384" i="1" s="1"/>
  <c r="P386" i="1" l="1"/>
  <c r="Q386" i="1" s="1"/>
  <c r="R385" i="1"/>
  <c r="S385" i="1" s="1"/>
  <c r="P387" i="1" l="1"/>
  <c r="Q387" i="1" s="1"/>
  <c r="R386" i="1"/>
  <c r="S386" i="1" s="1"/>
  <c r="P388" i="1" l="1"/>
  <c r="Q388" i="1" s="1"/>
  <c r="R387" i="1"/>
  <c r="S387" i="1" s="1"/>
  <c r="P389" i="1" l="1"/>
  <c r="Q389" i="1" s="1"/>
  <c r="R388" i="1"/>
  <c r="S388" i="1" s="1"/>
  <c r="P390" i="1" l="1"/>
  <c r="Q390" i="1" s="1"/>
  <c r="R389" i="1"/>
  <c r="S389" i="1" s="1"/>
  <c r="P391" i="1" l="1"/>
  <c r="Q391" i="1" s="1"/>
  <c r="R390" i="1"/>
  <c r="S390" i="1" s="1"/>
  <c r="P392" i="1" l="1"/>
  <c r="Q392" i="1" s="1"/>
  <c r="R391" i="1"/>
  <c r="S391" i="1" s="1"/>
  <c r="P393" i="1" l="1"/>
  <c r="Q393" i="1" s="1"/>
  <c r="R392" i="1"/>
  <c r="S392" i="1" s="1"/>
  <c r="P394" i="1" l="1"/>
  <c r="Q394" i="1" s="1"/>
  <c r="R393" i="1"/>
  <c r="S393" i="1" s="1"/>
  <c r="P395" i="1" l="1"/>
  <c r="Q395" i="1" s="1"/>
  <c r="R394" i="1"/>
  <c r="S394" i="1" s="1"/>
  <c r="P396" i="1" l="1"/>
  <c r="Q396" i="1" s="1"/>
  <c r="R395" i="1"/>
  <c r="S395" i="1" s="1"/>
  <c r="P397" i="1" l="1"/>
  <c r="Q397" i="1" s="1"/>
  <c r="R396" i="1"/>
  <c r="S396" i="1" s="1"/>
  <c r="P398" i="1" l="1"/>
  <c r="Q398" i="1" s="1"/>
  <c r="R397" i="1"/>
  <c r="S397" i="1" s="1"/>
  <c r="P399" i="1" l="1"/>
  <c r="Q399" i="1" s="1"/>
  <c r="R398" i="1"/>
  <c r="S398" i="1" s="1"/>
  <c r="R399" i="1" l="1"/>
  <c r="S399" i="1" s="1"/>
  <c r="P401" i="1" l="1"/>
  <c r="Q401" i="1" s="1"/>
  <c r="P400" i="1"/>
  <c r="Q400" i="1" s="1"/>
  <c r="R400" i="1" s="1"/>
  <c r="S400" i="1" s="1"/>
  <c r="P402" i="1" l="1"/>
  <c r="Q402" i="1" s="1"/>
  <c r="R401" i="1"/>
  <c r="S401" i="1" s="1"/>
  <c r="P403" i="1" l="1"/>
  <c r="Q403" i="1" s="1"/>
  <c r="R402" i="1"/>
  <c r="S402" i="1" s="1"/>
  <c r="P404" i="1" l="1"/>
  <c r="Q404" i="1" s="1"/>
  <c r="R403" i="1"/>
  <c r="S403" i="1" s="1"/>
  <c r="P405" i="1" l="1"/>
  <c r="Q405" i="1" s="1"/>
  <c r="R404" i="1"/>
  <c r="S404" i="1" s="1"/>
  <c r="P406" i="1" l="1"/>
  <c r="Q406" i="1" s="1"/>
  <c r="R405" i="1"/>
  <c r="S405" i="1" s="1"/>
  <c r="P407" i="1" l="1"/>
  <c r="Q407" i="1" s="1"/>
  <c r="R406" i="1"/>
  <c r="S406" i="1" s="1"/>
  <c r="P408" i="1" l="1"/>
  <c r="Q408" i="1" s="1"/>
  <c r="R407" i="1"/>
  <c r="S407" i="1" s="1"/>
  <c r="P409" i="1" l="1"/>
  <c r="Q409" i="1" s="1"/>
  <c r="R408" i="1"/>
  <c r="S408" i="1" s="1"/>
  <c r="P410" i="1" l="1"/>
  <c r="Q410" i="1" s="1"/>
  <c r="R409" i="1"/>
  <c r="S409" i="1" s="1"/>
  <c r="P411" i="1" l="1"/>
  <c r="Q411" i="1" s="1"/>
  <c r="R410" i="1"/>
  <c r="S410" i="1" s="1"/>
  <c r="P412" i="1" l="1"/>
  <c r="Q412" i="1" s="1"/>
  <c r="R411" i="1"/>
  <c r="S411" i="1" s="1"/>
  <c r="P413" i="1" l="1"/>
  <c r="Q413" i="1" s="1"/>
  <c r="R412" i="1"/>
  <c r="S412" i="1" s="1"/>
  <c r="P414" i="1" l="1"/>
  <c r="Q414" i="1" s="1"/>
  <c r="R413" i="1"/>
  <c r="P415" i="1" l="1"/>
  <c r="Q415" i="1" s="1"/>
  <c r="R414" i="1"/>
  <c r="S414" i="1" s="1"/>
  <c r="S413" i="1"/>
  <c r="P416" i="1" l="1"/>
  <c r="Q416" i="1" s="1"/>
  <c r="R415" i="1"/>
  <c r="S415" i="1" s="1"/>
  <c r="P417" i="1" l="1"/>
  <c r="Q417" i="1" s="1"/>
  <c r="R416" i="1"/>
  <c r="S416" i="1" s="1"/>
  <c r="P418" i="1" l="1"/>
  <c r="Q418" i="1" s="1"/>
  <c r="R417" i="1"/>
  <c r="S417" i="1" s="1"/>
  <c r="P419" i="1" l="1"/>
  <c r="Q419" i="1" s="1"/>
  <c r="R418" i="1"/>
  <c r="S418" i="1" s="1"/>
  <c r="P420" i="1" l="1"/>
  <c r="Q420" i="1" s="1"/>
  <c r="R419" i="1"/>
  <c r="S419" i="1" s="1"/>
  <c r="P421" i="1" l="1"/>
  <c r="Q421" i="1" s="1"/>
  <c r="R420" i="1"/>
  <c r="S420" i="1" s="1"/>
  <c r="P422" i="1" l="1"/>
  <c r="Q422" i="1" s="1"/>
  <c r="R421" i="1"/>
  <c r="S421" i="1" s="1"/>
  <c r="P423" i="1" l="1"/>
  <c r="Q423" i="1" s="1"/>
  <c r="R422" i="1"/>
  <c r="S422" i="1" s="1"/>
  <c r="P424" i="1" l="1"/>
  <c r="Q424" i="1" s="1"/>
  <c r="R423" i="1"/>
  <c r="S423" i="1" s="1"/>
  <c r="P425" i="1" l="1"/>
  <c r="Q425" i="1" s="1"/>
  <c r="R424" i="1"/>
  <c r="S424" i="1" s="1"/>
  <c r="P426" i="1" l="1"/>
  <c r="Q426" i="1" s="1"/>
  <c r="R425" i="1"/>
  <c r="S425" i="1" s="1"/>
  <c r="P427" i="1" l="1"/>
  <c r="Q427" i="1" s="1"/>
  <c r="R426" i="1"/>
  <c r="S426" i="1" s="1"/>
  <c r="P428" i="1" l="1"/>
  <c r="Q428" i="1" s="1"/>
  <c r="R427" i="1"/>
  <c r="S427" i="1" s="1"/>
  <c r="P429" i="1" l="1"/>
  <c r="Q429" i="1" s="1"/>
  <c r="R428" i="1"/>
  <c r="S428" i="1" s="1"/>
  <c r="P430" i="1" l="1"/>
  <c r="Q430" i="1" s="1"/>
  <c r="R429" i="1"/>
  <c r="S429" i="1" s="1"/>
  <c r="R430" i="1" l="1"/>
  <c r="S430" i="1" s="1"/>
  <c r="P431" i="1"/>
  <c r="Q431" i="1" s="1"/>
  <c r="R431" i="1" l="1"/>
  <c r="S431" i="1" s="1"/>
  <c r="P432" i="1"/>
  <c r="Q432" i="1" s="1"/>
  <c r="R432" i="1" l="1"/>
  <c r="S432" i="1" s="1"/>
  <c r="P433" i="1"/>
  <c r="Q433" i="1" s="1"/>
  <c r="R433" i="1" l="1"/>
  <c r="S433" i="1" s="1"/>
  <c r="P434" i="1"/>
  <c r="Q434" i="1" s="1"/>
  <c r="R434" i="1" l="1"/>
  <c r="S434" i="1" s="1"/>
  <c r="P435" i="1"/>
  <c r="Q435" i="1" s="1"/>
  <c r="R435" i="1" l="1"/>
  <c r="S435" i="1" s="1"/>
  <c r="P436" i="1"/>
  <c r="Q436" i="1" s="1"/>
  <c r="R436" i="1" l="1"/>
  <c r="S436" i="1" s="1"/>
  <c r="P437" i="1"/>
  <c r="Q437" i="1" s="1"/>
  <c r="R437" i="1" l="1"/>
  <c r="S437" i="1" s="1"/>
  <c r="P438" i="1"/>
  <c r="Q438" i="1" s="1"/>
  <c r="R438" i="1" l="1"/>
  <c r="S438" i="1" s="1"/>
  <c r="P439" i="1"/>
  <c r="Q439" i="1" s="1"/>
  <c r="R439" i="1" l="1"/>
  <c r="S439" i="1" s="1"/>
  <c r="P440" i="1"/>
  <c r="Q440" i="1" s="1"/>
  <c r="R440" i="1" l="1"/>
  <c r="S440" i="1" s="1"/>
  <c r="P441" i="1"/>
  <c r="Q441" i="1" s="1"/>
  <c r="R441" i="1" l="1"/>
  <c r="S441" i="1" s="1"/>
  <c r="P442" i="1"/>
  <c r="Q442" i="1" s="1"/>
  <c r="R442" i="1" l="1"/>
  <c r="S442" i="1" s="1"/>
  <c r="P443" i="1"/>
  <c r="Q443" i="1" s="1"/>
  <c r="R443" i="1" l="1"/>
  <c r="S443" i="1" s="1"/>
  <c r="P444" i="1"/>
  <c r="Q444" i="1" s="1"/>
  <c r="R444" i="1" l="1"/>
  <c r="S444" i="1" s="1"/>
  <c r="P445" i="1"/>
  <c r="Q445" i="1" s="1"/>
  <c r="R445" i="1" l="1"/>
  <c r="S445" i="1" s="1"/>
  <c r="P446" i="1"/>
  <c r="Q446" i="1" s="1"/>
  <c r="R446" i="1" l="1"/>
  <c r="S446" i="1" s="1"/>
  <c r="P447" i="1"/>
  <c r="Q447" i="1" s="1"/>
  <c r="R447" i="1" l="1"/>
  <c r="S447" i="1" s="1"/>
  <c r="P448" i="1"/>
  <c r="Q448" i="1" s="1"/>
  <c r="R448" i="1" l="1"/>
  <c r="S448" i="1" s="1"/>
  <c r="P449" i="1"/>
  <c r="Q449" i="1" s="1"/>
  <c r="R449" i="1" l="1"/>
  <c r="S449" i="1" s="1"/>
  <c r="P451" i="1"/>
  <c r="Q451" i="1" s="1"/>
  <c r="P450" i="1"/>
  <c r="Q450" i="1" s="1"/>
  <c r="R450" i="1" l="1"/>
  <c r="S450" i="1" s="1"/>
  <c r="P452" i="1"/>
  <c r="Q452" i="1" s="1"/>
  <c r="R451" i="1" l="1"/>
  <c r="S451" i="1" s="1"/>
  <c r="P453" i="1"/>
  <c r="Q453" i="1" s="1"/>
  <c r="R452" i="1" l="1"/>
  <c r="S452" i="1" s="1"/>
  <c r="P454" i="1"/>
  <c r="Q454" i="1" s="1"/>
  <c r="R453" i="1" l="1"/>
  <c r="S453" i="1" s="1"/>
  <c r="P455" i="1"/>
  <c r="Q455" i="1" s="1"/>
  <c r="R454" i="1" l="1"/>
  <c r="S454" i="1" s="1"/>
  <c r="P456" i="1"/>
  <c r="Q456" i="1" s="1"/>
  <c r="R455" i="1" l="1"/>
  <c r="S455" i="1" s="1"/>
  <c r="P457" i="1"/>
  <c r="Q457" i="1" s="1"/>
  <c r="R456" i="1" l="1"/>
  <c r="S456" i="1" s="1"/>
  <c r="P458" i="1"/>
  <c r="Q458" i="1" s="1"/>
  <c r="R457" i="1" l="1"/>
  <c r="R458" i="1" s="1"/>
  <c r="S458" i="1" s="1"/>
  <c r="S457" i="1" l="1"/>
  <c r="P460" i="1"/>
  <c r="Q460" i="1" s="1"/>
  <c r="P459" i="1"/>
  <c r="Q459" i="1" s="1"/>
  <c r="R459" i="1" s="1"/>
  <c r="S459" i="1" s="1"/>
  <c r="P461" i="1" l="1"/>
  <c r="Q461" i="1" s="1"/>
  <c r="R460" i="1"/>
  <c r="S460" i="1" s="1"/>
  <c r="P462" i="1" l="1"/>
  <c r="Q462" i="1" s="1"/>
  <c r="R461" i="1"/>
  <c r="S461" i="1" s="1"/>
  <c r="P463" i="1" l="1"/>
  <c r="Q463" i="1" s="1"/>
  <c r="R462" i="1"/>
  <c r="S462" i="1" s="1"/>
  <c r="P464" i="1" l="1"/>
  <c r="Q464" i="1" s="1"/>
  <c r="R463" i="1"/>
  <c r="S463" i="1" s="1"/>
  <c r="P465" i="1" l="1"/>
  <c r="Q465" i="1" s="1"/>
  <c r="R464" i="1"/>
  <c r="S464" i="1" s="1"/>
  <c r="P466" i="1" l="1"/>
  <c r="Q466" i="1" s="1"/>
  <c r="R465" i="1"/>
  <c r="S465" i="1" s="1"/>
  <c r="P467" i="1" l="1"/>
  <c r="Q467" i="1" s="1"/>
  <c r="R466" i="1"/>
  <c r="S466" i="1" s="1"/>
  <c r="R467" i="1" l="1"/>
  <c r="S467" i="1" s="1"/>
  <c r="P469" i="1" l="1"/>
  <c r="Q469" i="1" s="1"/>
  <c r="P468" i="1"/>
  <c r="Q468" i="1" s="1"/>
  <c r="R468" i="1" s="1"/>
  <c r="S468" i="1" s="1"/>
  <c r="P470" i="1" l="1"/>
  <c r="Q470" i="1" s="1"/>
  <c r="R469" i="1"/>
  <c r="S469" i="1" s="1"/>
  <c r="P471" i="1" l="1"/>
  <c r="Q471" i="1" s="1"/>
  <c r="R470" i="1"/>
  <c r="S470" i="1" s="1"/>
  <c r="P472" i="1" l="1"/>
  <c r="Q472" i="1" s="1"/>
  <c r="R471" i="1"/>
  <c r="S471" i="1" s="1"/>
  <c r="P473" i="1" l="1"/>
  <c r="Q473" i="1" s="1"/>
  <c r="R472" i="1"/>
  <c r="S472" i="1" s="1"/>
  <c r="P474" i="1" l="1"/>
  <c r="Q474" i="1" s="1"/>
  <c r="R473" i="1"/>
  <c r="S473" i="1" s="1"/>
  <c r="P475" i="1" l="1"/>
  <c r="Q475" i="1" s="1"/>
  <c r="R474" i="1"/>
  <c r="S474" i="1" s="1"/>
  <c r="P476" i="1" l="1"/>
  <c r="Q476" i="1" s="1"/>
  <c r="R475" i="1"/>
  <c r="S475" i="1" s="1"/>
  <c r="P477" i="1" l="1"/>
  <c r="Q477" i="1" s="1"/>
  <c r="R476" i="1"/>
  <c r="S476" i="1" s="1"/>
  <c r="P478" i="1" l="1"/>
  <c r="Q478" i="1" s="1"/>
  <c r="R477" i="1"/>
  <c r="S477" i="1" s="1"/>
  <c r="P479" i="1" l="1"/>
  <c r="Q479" i="1" s="1"/>
  <c r="R478" i="1"/>
  <c r="S478" i="1" s="1"/>
  <c r="P480" i="1" l="1"/>
  <c r="Q480" i="1" s="1"/>
  <c r="R479" i="1"/>
  <c r="S479" i="1" s="1"/>
  <c r="P481" i="1" l="1"/>
  <c r="Q481" i="1" s="1"/>
  <c r="R480" i="1"/>
  <c r="S480" i="1" s="1"/>
  <c r="P482" i="1" l="1"/>
  <c r="Q482" i="1" s="1"/>
  <c r="R481" i="1"/>
  <c r="S481" i="1" s="1"/>
  <c r="P483" i="1" l="1"/>
  <c r="Q483" i="1" s="1"/>
  <c r="R482" i="1"/>
  <c r="S482" i="1" s="1"/>
  <c r="P484" i="1" l="1"/>
  <c r="Q484" i="1" s="1"/>
  <c r="R483" i="1"/>
  <c r="S483" i="1" s="1"/>
  <c r="P485" i="1" l="1"/>
  <c r="Q485" i="1" s="1"/>
  <c r="R484" i="1"/>
  <c r="C4" i="2" s="1"/>
  <c r="O4" i="2" l="1"/>
  <c r="P4" i="2"/>
  <c r="P486" i="1"/>
  <c r="Q486" i="1" s="1"/>
  <c r="R485" i="1"/>
  <c r="S485" i="1" s="1"/>
  <c r="Q4" i="2"/>
  <c r="S484" i="1"/>
  <c r="P487" i="1" l="1"/>
  <c r="Q487" i="1" s="1"/>
  <c r="R486" i="1"/>
  <c r="S486" i="1" s="1"/>
  <c r="P488" i="1" l="1"/>
  <c r="Q488" i="1" s="1"/>
  <c r="R487" i="1"/>
  <c r="S487" i="1" s="1"/>
  <c r="P489" i="1" l="1"/>
  <c r="Q489" i="1" s="1"/>
  <c r="R488" i="1"/>
  <c r="S488" i="1" s="1"/>
  <c r="P490" i="1" l="1"/>
  <c r="Q490" i="1" s="1"/>
  <c r="R489" i="1"/>
  <c r="S489" i="1" s="1"/>
  <c r="P491" i="1" l="1"/>
  <c r="Q491" i="1" s="1"/>
  <c r="R490" i="1"/>
  <c r="S490" i="1" s="1"/>
  <c r="P492" i="1" l="1"/>
  <c r="Q492" i="1" s="1"/>
  <c r="R491" i="1"/>
  <c r="S491" i="1" s="1"/>
  <c r="P493" i="1" l="1"/>
  <c r="Q493" i="1" s="1"/>
  <c r="R492" i="1"/>
  <c r="S492" i="1" s="1"/>
  <c r="P494" i="1" l="1"/>
  <c r="Q494" i="1" s="1"/>
  <c r="R493" i="1"/>
  <c r="S493" i="1" s="1"/>
  <c r="P495" i="1" l="1"/>
  <c r="Q495" i="1" s="1"/>
  <c r="R494" i="1"/>
  <c r="S494" i="1" s="1"/>
  <c r="P496" i="1" l="1"/>
  <c r="Q496" i="1" s="1"/>
  <c r="R495" i="1"/>
  <c r="S495" i="1" s="1"/>
  <c r="P497" i="1" l="1"/>
  <c r="Q497" i="1" s="1"/>
  <c r="R496" i="1"/>
  <c r="S496" i="1" s="1"/>
  <c r="P498" i="1" l="1"/>
  <c r="Q498" i="1" s="1"/>
  <c r="R497" i="1"/>
  <c r="S497" i="1" s="1"/>
  <c r="P499" i="1" l="1"/>
  <c r="Q499" i="1" s="1"/>
  <c r="R498" i="1"/>
  <c r="S498" i="1" s="1"/>
  <c r="P500" i="1" l="1"/>
  <c r="Q500" i="1" s="1"/>
  <c r="R499" i="1"/>
  <c r="S499" i="1" s="1"/>
  <c r="P501" i="1" l="1"/>
  <c r="Q501" i="1" s="1"/>
  <c r="R500" i="1"/>
  <c r="S500" i="1" s="1"/>
  <c r="P502" i="1" l="1"/>
  <c r="Q502" i="1" s="1"/>
  <c r="R501" i="1"/>
  <c r="S501" i="1" s="1"/>
  <c r="P503" i="1" l="1"/>
  <c r="Q503" i="1" s="1"/>
  <c r="R502" i="1"/>
  <c r="S502" i="1" s="1"/>
  <c r="P504" i="1" l="1"/>
  <c r="Q504" i="1" s="1"/>
  <c r="R503" i="1"/>
  <c r="S503" i="1" s="1"/>
  <c r="P505" i="1" l="1"/>
  <c r="Q505" i="1" s="1"/>
  <c r="R504" i="1"/>
  <c r="S504" i="1" s="1"/>
  <c r="P506" i="1" l="1"/>
  <c r="Q506" i="1" s="1"/>
  <c r="R505" i="1"/>
  <c r="S505" i="1" s="1"/>
  <c r="P507" i="1" l="1"/>
  <c r="Q507" i="1" s="1"/>
  <c r="R506" i="1"/>
  <c r="S506" i="1" s="1"/>
  <c r="P508" i="1" l="1"/>
  <c r="Q508" i="1" s="1"/>
  <c r="R507" i="1"/>
  <c r="S507" i="1" s="1"/>
  <c r="P509" i="1" l="1"/>
  <c r="Q509" i="1" s="1"/>
  <c r="R508" i="1"/>
  <c r="P510" i="1" l="1"/>
  <c r="Q510" i="1" s="1"/>
  <c r="R509" i="1"/>
  <c r="S509" i="1" s="1"/>
  <c r="S508" i="1"/>
  <c r="P511" i="1" l="1"/>
  <c r="Q511" i="1" s="1"/>
  <c r="R510" i="1"/>
  <c r="S510" i="1" s="1"/>
  <c r="P512" i="1" l="1"/>
  <c r="Q512" i="1" s="1"/>
  <c r="R511" i="1"/>
  <c r="S511" i="1" s="1"/>
  <c r="P513" i="1" l="1"/>
  <c r="Q513" i="1" s="1"/>
  <c r="R512" i="1"/>
  <c r="S512" i="1" s="1"/>
  <c r="P514" i="1" l="1"/>
  <c r="Q514" i="1" s="1"/>
  <c r="R513" i="1"/>
  <c r="S513" i="1" s="1"/>
  <c r="P515" i="1" l="1"/>
  <c r="Q515" i="1" s="1"/>
  <c r="R514" i="1"/>
  <c r="S514" i="1" s="1"/>
  <c r="P516" i="1" l="1"/>
  <c r="Q516" i="1" s="1"/>
  <c r="R515" i="1"/>
  <c r="P517" i="1" l="1"/>
  <c r="Q517" i="1" s="1"/>
  <c r="R516" i="1"/>
  <c r="S516" i="1" s="1"/>
  <c r="S515" i="1"/>
  <c r="P518" i="1" l="1"/>
  <c r="Q518" i="1" s="1"/>
  <c r="R517" i="1"/>
  <c r="S517" i="1" s="1"/>
  <c r="P519" i="1" l="1"/>
  <c r="Q519" i="1" s="1"/>
  <c r="R518" i="1"/>
  <c r="S518" i="1" s="1"/>
  <c r="R519" i="1" l="1"/>
  <c r="S519" i="1" s="1"/>
  <c r="P521" i="1" l="1"/>
  <c r="Q521" i="1" s="1"/>
  <c r="P520" i="1"/>
  <c r="Q520" i="1" s="1"/>
  <c r="R520" i="1" s="1"/>
  <c r="S520" i="1" s="1"/>
  <c r="P522" i="1" l="1"/>
  <c r="Q522" i="1" s="1"/>
  <c r="R521" i="1"/>
  <c r="S521" i="1" s="1"/>
  <c r="P523" i="1" l="1"/>
  <c r="Q523" i="1" s="1"/>
  <c r="R522" i="1"/>
  <c r="S522" i="1" s="1"/>
  <c r="P524" i="1" l="1"/>
  <c r="Q524" i="1" s="1"/>
  <c r="R523" i="1"/>
  <c r="S523" i="1" s="1"/>
  <c r="P525" i="1" l="1"/>
  <c r="Q525" i="1" s="1"/>
  <c r="R524" i="1"/>
  <c r="S524" i="1" s="1"/>
  <c r="P526" i="1" l="1"/>
  <c r="Q526" i="1" s="1"/>
  <c r="R525" i="1"/>
  <c r="S525" i="1" s="1"/>
  <c r="P527" i="1" l="1"/>
  <c r="Q527" i="1" s="1"/>
  <c r="R526" i="1"/>
  <c r="S526" i="1" s="1"/>
  <c r="P528" i="1" l="1"/>
  <c r="Q528" i="1" s="1"/>
  <c r="R527" i="1"/>
  <c r="S527" i="1" s="1"/>
  <c r="P529" i="1" l="1"/>
  <c r="Q529" i="1" s="1"/>
  <c r="R528" i="1"/>
  <c r="S528" i="1" s="1"/>
  <c r="P530" i="1" l="1"/>
  <c r="Q530" i="1" s="1"/>
  <c r="R529" i="1"/>
  <c r="S529" i="1" s="1"/>
  <c r="P531" i="1" l="1"/>
  <c r="Q531" i="1" s="1"/>
  <c r="R530" i="1"/>
  <c r="S530" i="1" s="1"/>
  <c r="P532" i="1" l="1"/>
  <c r="Q532" i="1" s="1"/>
  <c r="R531" i="1"/>
  <c r="S531" i="1" s="1"/>
  <c r="P533" i="1" l="1"/>
  <c r="Q533" i="1" s="1"/>
  <c r="R532" i="1"/>
  <c r="P534" i="1" l="1"/>
  <c r="Q534" i="1" s="1"/>
  <c r="R533" i="1"/>
  <c r="S533" i="1" s="1"/>
  <c r="S532" i="1"/>
  <c r="P535" i="1" l="1"/>
  <c r="Q535" i="1" s="1"/>
  <c r="R534" i="1"/>
  <c r="S534" i="1" s="1"/>
  <c r="P536" i="1" l="1"/>
  <c r="Q536" i="1" s="1"/>
  <c r="R535" i="1"/>
  <c r="S535" i="1" s="1"/>
  <c r="P537" i="1" l="1"/>
  <c r="Q537" i="1" s="1"/>
  <c r="R536" i="1"/>
  <c r="S536" i="1" s="1"/>
  <c r="P538" i="1" l="1"/>
  <c r="Q538" i="1" s="1"/>
  <c r="R537" i="1"/>
  <c r="S537" i="1" s="1"/>
  <c r="P539" i="1" l="1"/>
  <c r="Q539" i="1" s="1"/>
  <c r="R538" i="1"/>
  <c r="S538" i="1" s="1"/>
  <c r="P540" i="1" l="1"/>
  <c r="Q540" i="1" s="1"/>
  <c r="R539" i="1"/>
  <c r="S539" i="1" s="1"/>
  <c r="P541" i="1" l="1"/>
  <c r="Q541" i="1" s="1"/>
  <c r="R540" i="1"/>
  <c r="S540" i="1" s="1"/>
  <c r="P542" i="1" l="1"/>
  <c r="Q542" i="1" s="1"/>
  <c r="R541" i="1"/>
  <c r="S541" i="1" s="1"/>
  <c r="P543" i="1" l="1"/>
  <c r="Q543" i="1" s="1"/>
  <c r="R542" i="1"/>
  <c r="S542" i="1" s="1"/>
  <c r="P544" i="1" l="1"/>
  <c r="Q544" i="1" s="1"/>
  <c r="R543" i="1"/>
  <c r="S543" i="1" s="1"/>
  <c r="P545" i="1" l="1"/>
  <c r="Q545" i="1" s="1"/>
  <c r="R544" i="1"/>
  <c r="S544" i="1" s="1"/>
  <c r="P546" i="1" l="1"/>
  <c r="Q546" i="1" s="1"/>
  <c r="R545" i="1"/>
  <c r="S545" i="1" s="1"/>
  <c r="P547" i="1" l="1"/>
  <c r="Q547" i="1" s="1"/>
  <c r="R546" i="1"/>
  <c r="S546" i="1" s="1"/>
  <c r="P548" i="1" l="1"/>
  <c r="Q548" i="1" s="1"/>
  <c r="R547" i="1"/>
  <c r="S547" i="1" s="1"/>
  <c r="P549" i="1" l="1"/>
  <c r="Q549" i="1" s="1"/>
  <c r="R548" i="1"/>
  <c r="S548" i="1" s="1"/>
  <c r="P550" i="1" l="1"/>
  <c r="Q550" i="1" s="1"/>
  <c r="R549" i="1"/>
  <c r="S549" i="1" s="1"/>
  <c r="R550" i="1" l="1"/>
  <c r="S550" i="1" s="1"/>
  <c r="P552" i="1" l="1"/>
  <c r="Q552" i="1" s="1"/>
  <c r="P551" i="1"/>
  <c r="Q551" i="1" s="1"/>
  <c r="R551" i="1" s="1"/>
  <c r="S551" i="1" s="1"/>
  <c r="P553" i="1" l="1"/>
  <c r="Q553" i="1" s="1"/>
  <c r="R552" i="1"/>
  <c r="S552" i="1" s="1"/>
  <c r="P554" i="1" l="1"/>
  <c r="Q554" i="1" s="1"/>
  <c r="R553" i="1"/>
  <c r="S553" i="1" s="1"/>
  <c r="R554" i="1" l="1"/>
  <c r="S554" i="1" s="1"/>
  <c r="P556" i="1" l="1"/>
  <c r="Q556" i="1" s="1"/>
  <c r="P555" i="1"/>
  <c r="Q555" i="1" s="1"/>
  <c r="R555" i="1" s="1"/>
  <c r="S555" i="1" s="1"/>
  <c r="P557" i="1" l="1"/>
  <c r="Q557" i="1" s="1"/>
  <c r="R556" i="1"/>
  <c r="P558" i="1" l="1"/>
  <c r="Q558" i="1" s="1"/>
  <c r="R557" i="1"/>
  <c r="S557" i="1" s="1"/>
  <c r="S556" i="1"/>
  <c r="P559" i="1" l="1"/>
  <c r="Q559" i="1" s="1"/>
  <c r="R558" i="1"/>
  <c r="S558" i="1" s="1"/>
  <c r="P560" i="1" l="1"/>
  <c r="Q560" i="1" s="1"/>
  <c r="R559" i="1"/>
  <c r="S559" i="1" s="1"/>
  <c r="P561" i="1" l="1"/>
  <c r="Q561" i="1" s="1"/>
  <c r="R560" i="1"/>
  <c r="S560" i="1" s="1"/>
  <c r="P562" i="1" l="1"/>
  <c r="Q562" i="1" s="1"/>
  <c r="R561" i="1"/>
  <c r="S561" i="1" s="1"/>
  <c r="P563" i="1" l="1"/>
  <c r="Q563" i="1" s="1"/>
  <c r="R562" i="1"/>
  <c r="S562" i="1" s="1"/>
  <c r="P564" i="1" l="1"/>
  <c r="Q564" i="1" s="1"/>
  <c r="R563" i="1"/>
  <c r="S563" i="1" s="1"/>
  <c r="P565" i="1" l="1"/>
  <c r="Q565" i="1" s="1"/>
  <c r="R564" i="1"/>
  <c r="S564" i="1" s="1"/>
  <c r="P566" i="1" l="1"/>
  <c r="Q566" i="1" s="1"/>
  <c r="R565" i="1"/>
  <c r="S565" i="1" s="1"/>
  <c r="P567" i="1" l="1"/>
  <c r="Q567" i="1" s="1"/>
  <c r="R566" i="1"/>
  <c r="S566" i="1" s="1"/>
  <c r="P568" i="1" l="1"/>
  <c r="Q568" i="1" s="1"/>
  <c r="R567" i="1"/>
  <c r="S567" i="1" s="1"/>
  <c r="P569" i="1" l="1"/>
  <c r="Q569" i="1" s="1"/>
  <c r="R568" i="1"/>
  <c r="S568" i="1" s="1"/>
  <c r="R569" i="1" l="1"/>
  <c r="S569" i="1" s="1"/>
  <c r="P570" i="1"/>
  <c r="Q570" i="1" s="1"/>
  <c r="R570" i="1" l="1"/>
  <c r="S570" i="1" s="1"/>
  <c r="P571" i="1"/>
  <c r="Q571" i="1" s="1"/>
  <c r="R571" i="1" l="1"/>
  <c r="S571" i="1" s="1"/>
  <c r="P572" i="1"/>
  <c r="Q572" i="1" s="1"/>
  <c r="R572" i="1" l="1"/>
  <c r="S572" i="1" s="1"/>
  <c r="P573" i="1"/>
  <c r="Q573" i="1" s="1"/>
  <c r="R573" i="1" l="1"/>
  <c r="S573" i="1" s="1"/>
  <c r="P574" i="1"/>
  <c r="Q574" i="1" s="1"/>
  <c r="R574" i="1" l="1"/>
  <c r="S574" i="1" s="1"/>
  <c r="P575" i="1"/>
  <c r="Q575" i="1" s="1"/>
  <c r="R575" i="1" l="1"/>
  <c r="S575" i="1" s="1"/>
  <c r="P576" i="1"/>
  <c r="Q576" i="1" s="1"/>
  <c r="R576" i="1" l="1"/>
  <c r="S576" i="1" s="1"/>
  <c r="P577" i="1"/>
  <c r="Q577" i="1" s="1"/>
  <c r="R577" i="1" l="1"/>
  <c r="S577" i="1" s="1"/>
  <c r="P578" i="1"/>
  <c r="Q578" i="1" s="1"/>
  <c r="R578" i="1" l="1"/>
  <c r="S578" i="1" s="1"/>
  <c r="P579" i="1"/>
  <c r="Q579" i="1" s="1"/>
  <c r="R579" i="1" l="1"/>
  <c r="S579" i="1" s="1"/>
  <c r="P581" i="1"/>
  <c r="Q581" i="1" s="1"/>
  <c r="P580" i="1"/>
  <c r="Q580" i="1" s="1"/>
  <c r="R580" i="1" l="1"/>
  <c r="S580" i="1" s="1"/>
  <c r="P582" i="1"/>
  <c r="Q582" i="1" s="1"/>
  <c r="R581" i="1" l="1"/>
  <c r="S581" i="1" s="1"/>
  <c r="P583" i="1"/>
  <c r="Q583" i="1" s="1"/>
  <c r="R582" i="1" l="1"/>
  <c r="S582" i="1" s="1"/>
  <c r="R583" i="1" l="1"/>
  <c r="S583" i="1" s="1"/>
  <c r="P585" i="1"/>
  <c r="Q585" i="1" s="1"/>
  <c r="P584" i="1"/>
  <c r="Q584" i="1" s="1"/>
  <c r="R584" i="1" l="1"/>
  <c r="S584" i="1" s="1"/>
  <c r="P586" i="1"/>
  <c r="Q586" i="1" s="1"/>
  <c r="R585" i="1" l="1"/>
  <c r="S585" i="1" s="1"/>
  <c r="P587" i="1"/>
  <c r="Q587" i="1" s="1"/>
  <c r="R586" i="1" l="1"/>
  <c r="S586" i="1" s="1"/>
  <c r="P588" i="1"/>
  <c r="Q588" i="1" s="1"/>
  <c r="R587" i="1" l="1"/>
  <c r="S587" i="1" s="1"/>
  <c r="P589" i="1"/>
  <c r="Q589" i="1" s="1"/>
  <c r="R588" i="1" l="1"/>
  <c r="S588" i="1" s="1"/>
  <c r="P590" i="1"/>
  <c r="Q590" i="1" s="1"/>
  <c r="R589" i="1" l="1"/>
  <c r="S589" i="1" s="1"/>
  <c r="P591" i="1"/>
  <c r="Q591" i="1" s="1"/>
  <c r="R590" i="1" l="1"/>
  <c r="S590" i="1" s="1"/>
  <c r="P592" i="1"/>
  <c r="Q592" i="1" s="1"/>
  <c r="R591" i="1" l="1"/>
  <c r="S591" i="1" s="1"/>
  <c r="P593" i="1"/>
  <c r="Q593" i="1" s="1"/>
  <c r="R592" i="1" l="1"/>
  <c r="S592" i="1" s="1"/>
  <c r="R593" i="1" l="1"/>
  <c r="S593" i="1" s="1"/>
  <c r="P595" i="1"/>
  <c r="Q595" i="1" s="1"/>
  <c r="P594" i="1"/>
  <c r="Q594" i="1" s="1"/>
  <c r="R594" i="1" l="1"/>
  <c r="S594" i="1" s="1"/>
  <c r="P596" i="1"/>
  <c r="Q596" i="1" s="1"/>
  <c r="R595" i="1" l="1"/>
  <c r="S595" i="1" s="1"/>
  <c r="P597" i="1"/>
  <c r="Q597" i="1" s="1"/>
  <c r="R596" i="1" l="1"/>
  <c r="S596" i="1" s="1"/>
  <c r="P598" i="1"/>
  <c r="Q598" i="1" s="1"/>
  <c r="R597" i="1" l="1"/>
  <c r="S597" i="1" s="1"/>
  <c r="P599" i="1"/>
  <c r="Q599" i="1" s="1"/>
  <c r="R598" i="1" l="1"/>
  <c r="S598" i="1" s="1"/>
  <c r="P600" i="1"/>
  <c r="Q600" i="1" s="1"/>
  <c r="R599" i="1" l="1"/>
  <c r="S599" i="1" s="1"/>
  <c r="P601" i="1"/>
  <c r="Q601" i="1" s="1"/>
  <c r="R600" i="1" l="1"/>
  <c r="S600" i="1" s="1"/>
  <c r="P602" i="1"/>
  <c r="Q602" i="1" s="1"/>
  <c r="R601" i="1" l="1"/>
  <c r="R602" i="1" s="1"/>
  <c r="S602" i="1" s="1"/>
  <c r="P603" i="1"/>
  <c r="Q603" i="1" s="1"/>
  <c r="S601" i="1" l="1"/>
  <c r="R603" i="1"/>
  <c r="S603" i="1" s="1"/>
  <c r="P604" i="1"/>
  <c r="Q604" i="1" s="1"/>
  <c r="R604" i="1" l="1"/>
  <c r="S604" i="1" s="1"/>
  <c r="P605" i="1"/>
  <c r="Q605" i="1" s="1"/>
  <c r="R605" i="1" l="1"/>
  <c r="S605" i="1" s="1"/>
  <c r="P606" i="1"/>
  <c r="Q606" i="1" s="1"/>
  <c r="R606" i="1" l="1"/>
  <c r="S606" i="1" s="1"/>
  <c r="P607" i="1"/>
  <c r="Q607" i="1" s="1"/>
  <c r="R607" i="1" l="1"/>
  <c r="S607" i="1" s="1"/>
  <c r="P608" i="1"/>
  <c r="Q608" i="1" s="1"/>
  <c r="R608" i="1" l="1"/>
  <c r="S608" i="1" s="1"/>
  <c r="P609" i="1"/>
  <c r="Q609" i="1" s="1"/>
  <c r="R609" i="1" l="1"/>
  <c r="S609" i="1" s="1"/>
  <c r="P610" i="1"/>
  <c r="Q610" i="1" s="1"/>
  <c r="R610" i="1" l="1"/>
  <c r="S610" i="1" s="1"/>
  <c r="P611" i="1"/>
  <c r="Q611" i="1" s="1"/>
  <c r="R611" i="1" l="1"/>
  <c r="S611" i="1" s="1"/>
  <c r="P612" i="1"/>
  <c r="Q612" i="1" s="1"/>
  <c r="R612" i="1" l="1"/>
  <c r="S612" i="1" s="1"/>
  <c r="P613" i="1"/>
  <c r="Q613" i="1" s="1"/>
  <c r="R613" i="1" l="1"/>
  <c r="S613" i="1" s="1"/>
  <c r="P614" i="1"/>
  <c r="Q614" i="1" s="1"/>
  <c r="R614" i="1" l="1"/>
  <c r="S614" i="1" s="1"/>
  <c r="P615" i="1"/>
  <c r="Q615" i="1" s="1"/>
  <c r="R615" i="1" l="1"/>
  <c r="S615" i="1" s="1"/>
  <c r="P616" i="1"/>
  <c r="Q616" i="1" s="1"/>
  <c r="R616" i="1" l="1"/>
  <c r="S616" i="1" s="1"/>
  <c r="P617" i="1"/>
  <c r="Q617" i="1" s="1"/>
  <c r="R617" i="1" l="1"/>
  <c r="S617" i="1" s="1"/>
  <c r="P618" i="1"/>
  <c r="Q618" i="1" s="1"/>
  <c r="R618" i="1" l="1"/>
  <c r="S618" i="1" s="1"/>
  <c r="P619" i="1"/>
  <c r="Q619" i="1" s="1"/>
  <c r="R619" i="1" l="1"/>
  <c r="S619" i="1" s="1"/>
  <c r="P620" i="1"/>
  <c r="Q620" i="1" s="1"/>
  <c r="R620" i="1" l="1"/>
  <c r="S620" i="1" s="1"/>
  <c r="P621" i="1"/>
  <c r="Q621" i="1" s="1"/>
  <c r="R621" i="1" l="1"/>
  <c r="S621" i="1" s="1"/>
  <c r="P622" i="1"/>
  <c r="Q622" i="1" s="1"/>
  <c r="R622" i="1" l="1"/>
  <c r="S622" i="1" s="1"/>
  <c r="P623" i="1"/>
  <c r="Q623" i="1" s="1"/>
  <c r="R623" i="1" l="1"/>
  <c r="S623" i="1" s="1"/>
  <c r="P624" i="1"/>
  <c r="Q624" i="1" s="1"/>
  <c r="R624" i="1" l="1"/>
  <c r="S624" i="1" s="1"/>
  <c r="P625" i="1"/>
  <c r="Q625" i="1" s="1"/>
  <c r="R625" i="1" l="1"/>
  <c r="S625" i="1" s="1"/>
  <c r="P626" i="1"/>
  <c r="Q626" i="1" s="1"/>
  <c r="R626" i="1" l="1"/>
  <c r="S626" i="1" s="1"/>
  <c r="P627" i="1"/>
  <c r="Q627" i="1" s="1"/>
  <c r="R627" i="1" l="1"/>
  <c r="S627" i="1" s="1"/>
  <c r="P628" i="1"/>
  <c r="Q628" i="1" s="1"/>
  <c r="R628" i="1" l="1"/>
  <c r="S628" i="1" s="1"/>
  <c r="P629" i="1"/>
  <c r="Q629" i="1" s="1"/>
  <c r="R629" i="1" l="1"/>
  <c r="S629" i="1" s="1"/>
  <c r="P630" i="1"/>
  <c r="Q630" i="1" s="1"/>
  <c r="R630" i="1" l="1"/>
  <c r="S630" i="1" s="1"/>
  <c r="P631" i="1"/>
  <c r="Q631" i="1" s="1"/>
  <c r="R631" i="1" l="1"/>
  <c r="S631" i="1" s="1"/>
  <c r="P633" i="1"/>
  <c r="Q633" i="1" s="1"/>
  <c r="P632" i="1"/>
  <c r="Q632" i="1" s="1"/>
  <c r="R632" i="1" l="1"/>
  <c r="S632" i="1" s="1"/>
  <c r="R633" i="1" l="1"/>
  <c r="S633" i="1" s="1"/>
  <c r="P635" i="1"/>
  <c r="Q635" i="1" s="1"/>
  <c r="P634" i="1"/>
  <c r="Q634" i="1" s="1"/>
  <c r="R634" i="1" l="1"/>
  <c r="S634" i="1" s="1"/>
  <c r="P636" i="1"/>
  <c r="Q636" i="1" s="1"/>
  <c r="R635" i="1" l="1"/>
  <c r="S635" i="1" s="1"/>
  <c r="P637" i="1"/>
  <c r="Q637" i="1" s="1"/>
  <c r="R636" i="1" l="1"/>
  <c r="S636" i="1" s="1"/>
  <c r="P638" i="1"/>
  <c r="Q638" i="1" s="1"/>
  <c r="R637" i="1" l="1"/>
  <c r="S637" i="1" s="1"/>
  <c r="P639" i="1"/>
  <c r="Q639" i="1" s="1"/>
  <c r="R638" i="1" l="1"/>
  <c r="S638" i="1" s="1"/>
  <c r="P640" i="1"/>
  <c r="Q640" i="1" s="1"/>
  <c r="R639" i="1" l="1"/>
  <c r="S639" i="1" s="1"/>
  <c r="P641" i="1"/>
  <c r="Q641" i="1" s="1"/>
  <c r="R640" i="1" l="1"/>
  <c r="S640" i="1" s="1"/>
  <c r="P642" i="1"/>
  <c r="Q642" i="1" s="1"/>
  <c r="R641" i="1" l="1"/>
  <c r="S641" i="1" s="1"/>
  <c r="R642" i="1" l="1"/>
  <c r="S642" i="1" s="1"/>
  <c r="P644" i="1"/>
  <c r="Q644" i="1" s="1"/>
  <c r="P643" i="1"/>
  <c r="Q643" i="1" s="1"/>
  <c r="R643" i="1" l="1"/>
  <c r="S643" i="1" s="1"/>
  <c r="R644" i="1" l="1"/>
  <c r="S644" i="1" s="1"/>
  <c r="P646" i="1"/>
  <c r="Q646" i="1" s="1"/>
  <c r="P645" i="1"/>
  <c r="Q645" i="1" s="1"/>
  <c r="R645" i="1" l="1"/>
  <c r="S645" i="1" s="1"/>
  <c r="P647" i="1"/>
  <c r="Q647" i="1" s="1"/>
  <c r="R646" i="1" l="1"/>
  <c r="S646" i="1" s="1"/>
  <c r="P648" i="1"/>
  <c r="Q648" i="1" s="1"/>
  <c r="R647" i="1" l="1"/>
  <c r="S647" i="1" s="1"/>
  <c r="P649" i="1"/>
  <c r="Q649" i="1" s="1"/>
  <c r="R648" i="1" l="1"/>
  <c r="S648" i="1" s="1"/>
  <c r="P650" i="1"/>
  <c r="Q650" i="1" s="1"/>
  <c r="R649" i="1" l="1"/>
  <c r="S649" i="1" s="1"/>
  <c r="P651" i="1"/>
  <c r="Q651" i="1" s="1"/>
  <c r="R650" i="1" l="1"/>
  <c r="S650" i="1" s="1"/>
  <c r="P652" i="1"/>
  <c r="Q652" i="1" s="1"/>
  <c r="R651" i="1" l="1"/>
  <c r="S651" i="1" s="1"/>
  <c r="P653" i="1"/>
  <c r="Q653" i="1" s="1"/>
  <c r="R652" i="1" l="1"/>
  <c r="S652" i="1" s="1"/>
  <c r="P654" i="1"/>
  <c r="Q654" i="1" s="1"/>
  <c r="R653" i="1" l="1"/>
  <c r="S653" i="1" s="1"/>
  <c r="P655" i="1"/>
  <c r="Q655" i="1" s="1"/>
  <c r="R654" i="1" l="1"/>
  <c r="S654" i="1" s="1"/>
  <c r="P656" i="1"/>
  <c r="Q656" i="1" s="1"/>
  <c r="R655" i="1" l="1"/>
  <c r="S655" i="1" s="1"/>
  <c r="P657" i="1"/>
  <c r="Q657" i="1" s="1"/>
  <c r="R656" i="1" l="1"/>
  <c r="S656" i="1" s="1"/>
  <c r="P658" i="1"/>
  <c r="Q658" i="1" s="1"/>
  <c r="R657" i="1" l="1"/>
  <c r="S657" i="1" s="1"/>
  <c r="P659" i="1"/>
  <c r="Q659" i="1" s="1"/>
  <c r="R658" i="1" l="1"/>
  <c r="S658" i="1" s="1"/>
  <c r="P660" i="1"/>
  <c r="Q660" i="1" s="1"/>
  <c r="R659" i="1" l="1"/>
  <c r="S659" i="1" s="1"/>
  <c r="P661" i="1"/>
  <c r="Q661" i="1" s="1"/>
  <c r="R660" i="1" l="1"/>
  <c r="S660" i="1" s="1"/>
  <c r="P662" i="1"/>
  <c r="Q662" i="1" s="1"/>
  <c r="R661" i="1" l="1"/>
  <c r="S661" i="1" s="1"/>
  <c r="P663" i="1"/>
  <c r="Q663" i="1" s="1"/>
  <c r="R662" i="1" l="1"/>
  <c r="S662" i="1" s="1"/>
  <c r="P664" i="1"/>
  <c r="Q664" i="1" s="1"/>
  <c r="R663" i="1" l="1"/>
  <c r="S663" i="1" s="1"/>
  <c r="P665" i="1"/>
  <c r="Q665" i="1" s="1"/>
  <c r="R664" i="1" l="1"/>
  <c r="S664" i="1" s="1"/>
  <c r="P666" i="1"/>
  <c r="Q666" i="1" s="1"/>
  <c r="R665" i="1" l="1"/>
  <c r="S665" i="1" s="1"/>
  <c r="P667" i="1"/>
  <c r="Q667" i="1" s="1"/>
  <c r="R666" i="1" l="1"/>
  <c r="S666" i="1" s="1"/>
  <c r="P668" i="1"/>
  <c r="Q668" i="1" s="1"/>
  <c r="R667" i="1" l="1"/>
  <c r="S667" i="1" s="1"/>
  <c r="P669" i="1"/>
  <c r="Q669" i="1" s="1"/>
  <c r="R668" i="1" l="1"/>
  <c r="S668" i="1" s="1"/>
  <c r="P670" i="1"/>
  <c r="Q670" i="1" s="1"/>
  <c r="R669" i="1" l="1"/>
  <c r="S669" i="1" s="1"/>
  <c r="P671" i="1"/>
  <c r="Q671" i="1" s="1"/>
  <c r="R670" i="1" l="1"/>
  <c r="S670" i="1" s="1"/>
  <c r="P672" i="1"/>
  <c r="Q672" i="1" s="1"/>
  <c r="R671" i="1" l="1"/>
  <c r="S671" i="1" s="1"/>
  <c r="P673" i="1"/>
  <c r="Q673" i="1" s="1"/>
  <c r="R672" i="1" l="1"/>
  <c r="S672" i="1" s="1"/>
  <c r="R673" i="1" l="1"/>
  <c r="S673" i="1" s="1"/>
  <c r="P675" i="1"/>
  <c r="Q675" i="1" s="1"/>
  <c r="P674" i="1"/>
  <c r="Q674" i="1" s="1"/>
  <c r="R674" i="1" l="1"/>
  <c r="S674" i="1" s="1"/>
  <c r="P676" i="1"/>
  <c r="Q676" i="1" s="1"/>
  <c r="R675" i="1" l="1"/>
  <c r="S675" i="1" s="1"/>
  <c r="R676" i="1" l="1"/>
  <c r="S676" i="1" s="1"/>
  <c r="P677" i="1"/>
  <c r="Q677" i="1" s="1"/>
  <c r="R677" i="1" l="1"/>
  <c r="S677" i="1" s="1"/>
  <c r="P679" i="1"/>
  <c r="Q679" i="1" s="1"/>
  <c r="P678" i="1"/>
  <c r="Q678" i="1" s="1"/>
  <c r="R678" i="1" l="1"/>
  <c r="S678" i="1" s="1"/>
  <c r="P680" i="1"/>
  <c r="Q680" i="1" s="1"/>
  <c r="R679" i="1" l="1"/>
  <c r="S679" i="1" s="1"/>
  <c r="P681" i="1"/>
  <c r="Q681" i="1" s="1"/>
  <c r="R680" i="1" l="1"/>
  <c r="R681" i="1" s="1"/>
  <c r="S681" i="1" s="1"/>
  <c r="P682" i="1"/>
  <c r="Q682" i="1" s="1"/>
  <c r="S680" i="1" l="1"/>
  <c r="P683" i="1"/>
  <c r="Q683" i="1" s="1"/>
  <c r="R682" i="1"/>
  <c r="S682" i="1" s="1"/>
  <c r="P684" i="1" l="1"/>
  <c r="Q684" i="1" s="1"/>
  <c r="R683" i="1"/>
  <c r="S683" i="1" s="1"/>
  <c r="P685" i="1" l="1"/>
  <c r="Q685" i="1" s="1"/>
  <c r="R684" i="1"/>
  <c r="S684" i="1" s="1"/>
  <c r="P686" i="1" l="1"/>
  <c r="Q686" i="1" s="1"/>
  <c r="R685" i="1"/>
  <c r="S685" i="1" s="1"/>
  <c r="P687" i="1" l="1"/>
  <c r="Q687" i="1" s="1"/>
  <c r="R686" i="1"/>
  <c r="S686" i="1" s="1"/>
  <c r="P688" i="1" l="1"/>
  <c r="Q688" i="1" s="1"/>
  <c r="R687" i="1"/>
  <c r="S687" i="1" s="1"/>
  <c r="R688" i="1" l="1"/>
  <c r="S688" i="1" s="1"/>
  <c r="P689" i="1"/>
  <c r="Q689" i="1" s="1"/>
  <c r="R689" i="1" l="1"/>
  <c r="S689" i="1" s="1"/>
  <c r="P690" i="1"/>
  <c r="Q690" i="1" s="1"/>
  <c r="R690" i="1" l="1"/>
  <c r="S690" i="1" s="1"/>
  <c r="P691" i="1"/>
  <c r="Q691" i="1" s="1"/>
  <c r="R691" i="1" l="1"/>
  <c r="S691" i="1" s="1"/>
  <c r="P692" i="1"/>
  <c r="Q692" i="1" s="1"/>
  <c r="R692" i="1" l="1"/>
  <c r="S692" i="1" s="1"/>
  <c r="P693" i="1"/>
  <c r="Q693" i="1" s="1"/>
  <c r="R693" i="1" l="1"/>
  <c r="S693" i="1" s="1"/>
  <c r="P694" i="1"/>
  <c r="Q694" i="1" s="1"/>
  <c r="R694" i="1" l="1"/>
  <c r="S694" i="1" s="1"/>
  <c r="P695" i="1"/>
  <c r="Q695" i="1" s="1"/>
  <c r="R695" i="1" l="1"/>
  <c r="S695" i="1" s="1"/>
  <c r="P696" i="1"/>
  <c r="Q696" i="1" s="1"/>
  <c r="R696" i="1" l="1"/>
  <c r="S696" i="1" s="1"/>
  <c r="P697" i="1"/>
  <c r="Q697" i="1" s="1"/>
  <c r="R697" i="1" l="1"/>
  <c r="S697" i="1" s="1"/>
  <c r="P698" i="1"/>
  <c r="Q698" i="1" s="1"/>
  <c r="R698" i="1" l="1"/>
  <c r="S698" i="1" s="1"/>
  <c r="P699" i="1"/>
  <c r="Q699" i="1" s="1"/>
  <c r="R699" i="1" l="1"/>
  <c r="S699" i="1" s="1"/>
  <c r="P700" i="1"/>
  <c r="Q700" i="1" s="1"/>
  <c r="R700" i="1" l="1"/>
  <c r="S700" i="1" s="1"/>
  <c r="P701" i="1"/>
  <c r="Q701" i="1" s="1"/>
  <c r="R701" i="1" l="1"/>
  <c r="S701" i="1" s="1"/>
  <c r="P702" i="1"/>
  <c r="Q702" i="1" s="1"/>
  <c r="R702" i="1" l="1"/>
  <c r="S702" i="1" s="1"/>
  <c r="P703" i="1"/>
  <c r="Q703" i="1" s="1"/>
  <c r="R703" i="1" l="1"/>
  <c r="S703" i="1" s="1"/>
  <c r="P704" i="1"/>
  <c r="Q704" i="1" s="1"/>
  <c r="R704" i="1" l="1"/>
  <c r="S704" i="1" s="1"/>
  <c r="P705" i="1"/>
  <c r="Q705" i="1" s="1"/>
  <c r="R705" i="1" l="1"/>
  <c r="S705" i="1" s="1"/>
  <c r="P706" i="1"/>
  <c r="Q706" i="1" s="1"/>
  <c r="R706" i="1" l="1"/>
  <c r="S706" i="1" s="1"/>
  <c r="P707" i="1"/>
  <c r="Q707" i="1" s="1"/>
  <c r="R707" i="1" l="1"/>
  <c r="S707" i="1" s="1"/>
  <c r="P708" i="1"/>
  <c r="Q708" i="1" s="1"/>
  <c r="R708" i="1" l="1"/>
  <c r="S708" i="1" s="1"/>
  <c r="P709" i="1"/>
  <c r="Q709" i="1" s="1"/>
  <c r="R709" i="1" l="1"/>
  <c r="S709" i="1" s="1"/>
  <c r="P710" i="1"/>
  <c r="Q710" i="1" s="1"/>
  <c r="R710" i="1" l="1"/>
  <c r="S710" i="1" s="1"/>
  <c r="P711" i="1"/>
  <c r="Q711" i="1" s="1"/>
  <c r="R711" i="1" l="1"/>
  <c r="S711" i="1" s="1"/>
  <c r="P712" i="1"/>
  <c r="Q712" i="1" s="1"/>
  <c r="R712" i="1" l="1"/>
  <c r="S712" i="1" s="1"/>
  <c r="P713" i="1"/>
  <c r="Q713" i="1" s="1"/>
  <c r="R713" i="1" l="1"/>
  <c r="S713" i="1" s="1"/>
  <c r="P714" i="1"/>
  <c r="Q714" i="1" s="1"/>
  <c r="R714" i="1" l="1"/>
  <c r="S714" i="1" s="1"/>
  <c r="P715" i="1"/>
  <c r="Q715" i="1" s="1"/>
  <c r="R715" i="1" l="1"/>
  <c r="S715" i="1" s="1"/>
  <c r="P716" i="1"/>
  <c r="Q716" i="1" s="1"/>
  <c r="R716" i="1" l="1"/>
  <c r="S716" i="1" s="1"/>
  <c r="P717" i="1"/>
  <c r="Q717" i="1" s="1"/>
  <c r="R717" i="1" l="1"/>
  <c r="S717" i="1" s="1"/>
  <c r="P718" i="1"/>
  <c r="Q718" i="1" s="1"/>
  <c r="R718" i="1" l="1"/>
  <c r="S718" i="1" s="1"/>
  <c r="P719" i="1"/>
  <c r="Q719" i="1" s="1"/>
  <c r="R719" i="1" l="1"/>
  <c r="S719" i="1" s="1"/>
  <c r="P720" i="1"/>
  <c r="Q720" i="1" s="1"/>
  <c r="R720" i="1" l="1"/>
  <c r="S720" i="1" s="1"/>
  <c r="P721" i="1"/>
  <c r="Q721" i="1" s="1"/>
  <c r="R721" i="1" l="1"/>
  <c r="S721" i="1" s="1"/>
  <c r="P722" i="1"/>
  <c r="Q722" i="1" s="1"/>
  <c r="R722" i="1" l="1"/>
  <c r="S722" i="1" s="1"/>
  <c r="P724" i="1"/>
  <c r="Q724" i="1" s="1"/>
  <c r="P723" i="1"/>
  <c r="Q723" i="1" s="1"/>
  <c r="R723" i="1" l="1"/>
  <c r="S723" i="1" s="1"/>
  <c r="P725" i="1"/>
  <c r="Q725" i="1" s="1"/>
  <c r="R724" i="1" l="1"/>
  <c r="S724" i="1" s="1"/>
  <c r="P726" i="1"/>
  <c r="Q726" i="1" s="1"/>
  <c r="R725" i="1" l="1"/>
  <c r="S725" i="1" s="1"/>
  <c r="P727" i="1"/>
  <c r="Q727" i="1" s="1"/>
  <c r="R726" i="1" l="1"/>
  <c r="C5" i="2" s="1"/>
  <c r="P728" i="1"/>
  <c r="Q728" i="1" s="1"/>
  <c r="O5" i="2" l="1"/>
  <c r="P5" i="2"/>
  <c r="S726" i="1"/>
  <c r="Q5" i="2"/>
  <c r="R727" i="1"/>
  <c r="S727" i="1" s="1"/>
  <c r="P729" i="1"/>
  <c r="Q729" i="1" s="1"/>
  <c r="R728" i="1" l="1"/>
  <c r="S728" i="1" s="1"/>
  <c r="P730" i="1"/>
  <c r="Q730" i="1" s="1"/>
  <c r="R729" i="1" l="1"/>
  <c r="S729" i="1" s="1"/>
  <c r="P731" i="1"/>
  <c r="Q731" i="1" s="1"/>
  <c r="R730" i="1" l="1"/>
  <c r="S730" i="1" s="1"/>
  <c r="P732" i="1"/>
  <c r="Q732" i="1" s="1"/>
  <c r="R731" i="1" l="1"/>
  <c r="S731" i="1" s="1"/>
  <c r="P733" i="1"/>
  <c r="Q733" i="1" s="1"/>
  <c r="R732" i="1" l="1"/>
  <c r="S732" i="1" s="1"/>
  <c r="P734" i="1"/>
  <c r="Q734" i="1" s="1"/>
  <c r="R733" i="1" l="1"/>
  <c r="S733" i="1" s="1"/>
  <c r="P735" i="1"/>
  <c r="Q735" i="1" s="1"/>
  <c r="R734" i="1" l="1"/>
  <c r="S734" i="1" s="1"/>
  <c r="P736" i="1"/>
  <c r="Q736" i="1" s="1"/>
  <c r="R735" i="1" l="1"/>
  <c r="S735" i="1" s="1"/>
  <c r="P737" i="1"/>
  <c r="Q737" i="1" s="1"/>
  <c r="R736" i="1" l="1"/>
  <c r="S736" i="1" s="1"/>
  <c r="P738" i="1"/>
  <c r="Q738" i="1" s="1"/>
  <c r="R737" i="1" l="1"/>
  <c r="S737" i="1" s="1"/>
  <c r="P739" i="1"/>
  <c r="Q739" i="1" s="1"/>
  <c r="R738" i="1" l="1"/>
  <c r="S738" i="1" s="1"/>
  <c r="P741" i="1"/>
  <c r="Q741" i="1" s="1"/>
  <c r="P740" i="1"/>
  <c r="Q740" i="1" s="1"/>
  <c r="R739" i="1" l="1"/>
  <c r="S739" i="1" s="1"/>
  <c r="P742" i="1"/>
  <c r="Q742" i="1" s="1"/>
  <c r="R740" i="1" l="1"/>
  <c r="S740" i="1" s="1"/>
  <c r="R741" i="1" l="1"/>
  <c r="S741" i="1" s="1"/>
  <c r="P744" i="1"/>
  <c r="Q744" i="1" s="1"/>
  <c r="P743" i="1"/>
  <c r="Q743" i="1" s="1"/>
  <c r="R742" i="1" l="1"/>
  <c r="S742" i="1" s="1"/>
  <c r="P745" i="1"/>
  <c r="Q745" i="1" s="1"/>
  <c r="R743" i="1" l="1"/>
  <c r="S743" i="1" s="1"/>
  <c r="P746" i="1"/>
  <c r="Q746" i="1" s="1"/>
  <c r="R744" i="1" l="1"/>
  <c r="S744" i="1" s="1"/>
  <c r="P747" i="1"/>
  <c r="Q747" i="1" s="1"/>
  <c r="R745" i="1" l="1"/>
  <c r="S745" i="1" s="1"/>
  <c r="P748" i="1"/>
  <c r="Q748" i="1" s="1"/>
  <c r="R746" i="1" l="1"/>
  <c r="S746" i="1" s="1"/>
  <c r="P749" i="1"/>
  <c r="Q749" i="1" s="1"/>
  <c r="R747" i="1" l="1"/>
  <c r="S747" i="1" s="1"/>
  <c r="P750" i="1"/>
  <c r="Q750" i="1" s="1"/>
  <c r="R748" i="1" l="1"/>
  <c r="S748" i="1" s="1"/>
  <c r="P751" i="1"/>
  <c r="Q751" i="1" s="1"/>
  <c r="R749" i="1" l="1"/>
  <c r="S749" i="1" s="1"/>
  <c r="P752" i="1"/>
  <c r="Q752" i="1" s="1"/>
  <c r="R750" i="1" l="1"/>
  <c r="S750" i="1" s="1"/>
  <c r="P753" i="1"/>
  <c r="Q753" i="1" s="1"/>
  <c r="R751" i="1" l="1"/>
  <c r="S751" i="1" s="1"/>
  <c r="P754" i="1"/>
  <c r="Q754" i="1" s="1"/>
  <c r="R752" i="1" l="1"/>
  <c r="S752" i="1" s="1"/>
  <c r="P755" i="1"/>
  <c r="Q755" i="1" s="1"/>
  <c r="R753" i="1" l="1"/>
  <c r="S753" i="1" s="1"/>
  <c r="P756" i="1"/>
  <c r="Q756" i="1" s="1"/>
  <c r="R754" i="1" l="1"/>
  <c r="S754" i="1" s="1"/>
  <c r="P757" i="1"/>
  <c r="Q757" i="1" s="1"/>
  <c r="R755" i="1" l="1"/>
  <c r="S755" i="1" s="1"/>
  <c r="P758" i="1"/>
  <c r="Q758" i="1" s="1"/>
  <c r="R756" i="1" l="1"/>
  <c r="S756" i="1" s="1"/>
  <c r="P759" i="1"/>
  <c r="Q759" i="1" s="1"/>
  <c r="R757" i="1" l="1"/>
  <c r="S757" i="1" s="1"/>
  <c r="P760" i="1"/>
  <c r="Q760" i="1" s="1"/>
  <c r="R758" i="1" l="1"/>
  <c r="S758" i="1" s="1"/>
  <c r="P761" i="1"/>
  <c r="Q761" i="1" s="1"/>
  <c r="R759" i="1" l="1"/>
  <c r="S759" i="1" s="1"/>
  <c r="P762" i="1"/>
  <c r="Q762" i="1" s="1"/>
  <c r="R760" i="1" l="1"/>
  <c r="S760" i="1" s="1"/>
  <c r="P763" i="1"/>
  <c r="Q763" i="1" s="1"/>
  <c r="R761" i="1" l="1"/>
  <c r="S761" i="1" s="1"/>
  <c r="P764" i="1"/>
  <c r="Q764" i="1" s="1"/>
  <c r="R762" i="1" l="1"/>
  <c r="S762" i="1" s="1"/>
  <c r="P765" i="1"/>
  <c r="Q765" i="1" s="1"/>
  <c r="R763" i="1" l="1"/>
  <c r="S763" i="1" s="1"/>
  <c r="P766" i="1"/>
  <c r="Q766" i="1" s="1"/>
  <c r="R764" i="1" l="1"/>
  <c r="S764" i="1" s="1"/>
  <c r="P767" i="1"/>
  <c r="Q767" i="1" s="1"/>
  <c r="R765" i="1" l="1"/>
  <c r="S765" i="1" s="1"/>
  <c r="P768" i="1"/>
  <c r="Q768" i="1" s="1"/>
  <c r="R766" i="1" l="1"/>
  <c r="S766" i="1" s="1"/>
  <c r="P769" i="1"/>
  <c r="Q769" i="1" s="1"/>
  <c r="R767" i="1" l="1"/>
  <c r="S767" i="1" s="1"/>
  <c r="P770" i="1"/>
  <c r="Q770" i="1" s="1"/>
  <c r="R768" i="1" l="1"/>
  <c r="S768" i="1" s="1"/>
  <c r="P771" i="1"/>
  <c r="Q771" i="1" s="1"/>
  <c r="R769" i="1" l="1"/>
  <c r="S769" i="1" s="1"/>
  <c r="P772" i="1"/>
  <c r="Q772" i="1" s="1"/>
  <c r="R770" i="1" l="1"/>
  <c r="S770" i="1" s="1"/>
  <c r="P773" i="1"/>
  <c r="Q773" i="1" s="1"/>
  <c r="R771" i="1" l="1"/>
  <c r="S771" i="1" s="1"/>
  <c r="P774" i="1"/>
  <c r="Q774" i="1" s="1"/>
  <c r="R772" i="1" l="1"/>
  <c r="S772" i="1" s="1"/>
  <c r="P775" i="1"/>
  <c r="Q775" i="1" s="1"/>
  <c r="R773" i="1" l="1"/>
  <c r="S773" i="1" s="1"/>
  <c r="P776" i="1"/>
  <c r="Q776" i="1" s="1"/>
  <c r="R774" i="1" l="1"/>
  <c r="S774" i="1" s="1"/>
  <c r="P778" i="1"/>
  <c r="Q778" i="1" s="1"/>
  <c r="P777" i="1"/>
  <c r="Q777" i="1" s="1"/>
  <c r="R775" i="1" l="1"/>
  <c r="S775" i="1" s="1"/>
  <c r="P779" i="1"/>
  <c r="Q779" i="1" s="1"/>
  <c r="R776" i="1" l="1"/>
  <c r="S776" i="1" s="1"/>
  <c r="P780" i="1"/>
  <c r="Q780" i="1" s="1"/>
  <c r="R777" i="1" l="1"/>
  <c r="S777" i="1" s="1"/>
  <c r="P781" i="1"/>
  <c r="Q781" i="1" s="1"/>
  <c r="R778" i="1" l="1"/>
  <c r="S778" i="1" s="1"/>
  <c r="P782" i="1"/>
  <c r="Q782" i="1" s="1"/>
  <c r="R779" i="1" l="1"/>
  <c r="S779" i="1" s="1"/>
  <c r="P783" i="1"/>
  <c r="Q783" i="1" s="1"/>
  <c r="R780" i="1" l="1"/>
  <c r="S780" i="1" s="1"/>
  <c r="P784" i="1"/>
  <c r="Q784" i="1" s="1"/>
  <c r="R781" i="1" l="1"/>
  <c r="S781" i="1" s="1"/>
  <c r="P785" i="1"/>
  <c r="Q785" i="1" s="1"/>
  <c r="R782" i="1" l="1"/>
  <c r="S782" i="1" s="1"/>
  <c r="P786" i="1"/>
  <c r="Q786" i="1" s="1"/>
  <c r="R783" i="1" l="1"/>
  <c r="S783" i="1" s="1"/>
  <c r="P787" i="1"/>
  <c r="Q787" i="1" s="1"/>
  <c r="R784" i="1" l="1"/>
  <c r="S784" i="1" s="1"/>
  <c r="P788" i="1"/>
  <c r="Q788" i="1" s="1"/>
  <c r="R785" i="1" l="1"/>
  <c r="S785" i="1" s="1"/>
  <c r="P789" i="1"/>
  <c r="Q789" i="1" s="1"/>
  <c r="R786" i="1" l="1"/>
  <c r="S786" i="1" s="1"/>
  <c r="P790" i="1"/>
  <c r="Q790" i="1" s="1"/>
  <c r="R787" i="1" l="1"/>
  <c r="S787" i="1" s="1"/>
  <c r="P791" i="1"/>
  <c r="Q791" i="1" s="1"/>
  <c r="R788" i="1" l="1"/>
  <c r="S788" i="1" s="1"/>
  <c r="P792" i="1"/>
  <c r="Q792" i="1" s="1"/>
  <c r="R789" i="1" l="1"/>
  <c r="S789" i="1" s="1"/>
  <c r="P793" i="1"/>
  <c r="Q793" i="1" s="1"/>
  <c r="R790" i="1" l="1"/>
  <c r="S790" i="1" s="1"/>
  <c r="P794" i="1"/>
  <c r="Q794" i="1" s="1"/>
  <c r="R791" i="1" l="1"/>
  <c r="S791" i="1" s="1"/>
  <c r="P795" i="1"/>
  <c r="Q795" i="1" s="1"/>
  <c r="R792" i="1" l="1"/>
  <c r="S792" i="1" s="1"/>
  <c r="P796" i="1"/>
  <c r="Q796" i="1" s="1"/>
  <c r="R793" i="1" l="1"/>
  <c r="S793" i="1" s="1"/>
  <c r="P797" i="1"/>
  <c r="Q797" i="1" s="1"/>
  <c r="R794" i="1" l="1"/>
  <c r="S794" i="1" s="1"/>
  <c r="P798" i="1"/>
  <c r="Q798" i="1" s="1"/>
  <c r="R795" i="1" l="1"/>
  <c r="S795" i="1" s="1"/>
  <c r="P799" i="1"/>
  <c r="Q799" i="1" s="1"/>
  <c r="R796" i="1" l="1"/>
  <c r="S796" i="1" s="1"/>
  <c r="P800" i="1"/>
  <c r="Q800" i="1" s="1"/>
  <c r="R797" i="1" l="1"/>
  <c r="S797" i="1" s="1"/>
  <c r="P801" i="1"/>
  <c r="Q801" i="1" s="1"/>
  <c r="R798" i="1" l="1"/>
  <c r="S798" i="1" s="1"/>
  <c r="P802" i="1"/>
  <c r="Q802" i="1" s="1"/>
  <c r="R799" i="1" l="1"/>
  <c r="S799" i="1" s="1"/>
  <c r="P803" i="1"/>
  <c r="Q803" i="1" s="1"/>
  <c r="R800" i="1" l="1"/>
  <c r="S800" i="1" s="1"/>
  <c r="P804" i="1"/>
  <c r="Q804" i="1" s="1"/>
  <c r="R801" i="1" l="1"/>
  <c r="S801" i="1" s="1"/>
  <c r="P805" i="1"/>
  <c r="Q805" i="1" s="1"/>
  <c r="R802" i="1" l="1"/>
  <c r="S802" i="1" s="1"/>
  <c r="P806" i="1"/>
  <c r="Q806" i="1" s="1"/>
  <c r="R803" i="1" l="1"/>
  <c r="S803" i="1" s="1"/>
  <c r="P807" i="1"/>
  <c r="Q807" i="1" s="1"/>
  <c r="R804" i="1" l="1"/>
  <c r="S804" i="1" s="1"/>
  <c r="P808" i="1"/>
  <c r="Q808" i="1" s="1"/>
  <c r="R805" i="1" l="1"/>
  <c r="S805" i="1" s="1"/>
  <c r="P809" i="1"/>
  <c r="Q809" i="1" s="1"/>
  <c r="R806" i="1" l="1"/>
  <c r="S806" i="1" s="1"/>
  <c r="P810" i="1"/>
  <c r="Q810" i="1" s="1"/>
  <c r="R807" i="1" l="1"/>
  <c r="S807" i="1" s="1"/>
  <c r="P811" i="1"/>
  <c r="Q811" i="1" s="1"/>
  <c r="R808" i="1" l="1"/>
  <c r="S808" i="1" s="1"/>
  <c r="P812" i="1"/>
  <c r="Q812" i="1" s="1"/>
  <c r="R809" i="1" l="1"/>
  <c r="S809" i="1" s="1"/>
  <c r="P813" i="1"/>
  <c r="Q813" i="1" s="1"/>
  <c r="R810" i="1" l="1"/>
  <c r="S810" i="1" s="1"/>
  <c r="P814" i="1"/>
  <c r="Q814" i="1" s="1"/>
  <c r="R811" i="1" l="1"/>
  <c r="S811" i="1" s="1"/>
  <c r="P815" i="1"/>
  <c r="Q815" i="1" s="1"/>
  <c r="R812" i="1" l="1"/>
  <c r="S812" i="1" s="1"/>
  <c r="R813" i="1" l="1"/>
  <c r="S813" i="1" s="1"/>
  <c r="P817" i="1"/>
  <c r="Q817" i="1" s="1"/>
  <c r="P816" i="1"/>
  <c r="Q816" i="1" s="1"/>
  <c r="R814" i="1" l="1"/>
  <c r="S814" i="1" s="1"/>
  <c r="P818" i="1"/>
  <c r="Q818" i="1" s="1"/>
  <c r="R815" i="1" l="1"/>
  <c r="S815" i="1" s="1"/>
  <c r="P819" i="1"/>
  <c r="Q819" i="1" s="1"/>
  <c r="R816" i="1" l="1"/>
  <c r="S816" i="1" s="1"/>
  <c r="P820" i="1"/>
  <c r="Q820" i="1" s="1"/>
  <c r="R817" i="1" l="1"/>
  <c r="S817" i="1" s="1"/>
  <c r="P821" i="1"/>
  <c r="Q821" i="1" s="1"/>
  <c r="R818" i="1" l="1"/>
  <c r="S818" i="1" s="1"/>
  <c r="P822" i="1"/>
  <c r="Q822" i="1" s="1"/>
  <c r="R819" i="1" l="1"/>
  <c r="S819" i="1" s="1"/>
  <c r="P823" i="1"/>
  <c r="Q823" i="1" s="1"/>
  <c r="R820" i="1" l="1"/>
  <c r="S820" i="1" s="1"/>
  <c r="P824" i="1"/>
  <c r="Q824" i="1" s="1"/>
  <c r="R821" i="1" l="1"/>
  <c r="S821" i="1" s="1"/>
  <c r="P825" i="1"/>
  <c r="Q825" i="1" s="1"/>
  <c r="R822" i="1" l="1"/>
  <c r="S822" i="1" s="1"/>
  <c r="P826" i="1"/>
  <c r="Q826" i="1" s="1"/>
  <c r="R823" i="1" l="1"/>
  <c r="S823" i="1" s="1"/>
  <c r="P827" i="1"/>
  <c r="Q827" i="1" s="1"/>
  <c r="R824" i="1" l="1"/>
  <c r="S824" i="1" s="1"/>
  <c r="P828" i="1"/>
  <c r="Q828" i="1" s="1"/>
  <c r="R825" i="1" l="1"/>
  <c r="S825" i="1" s="1"/>
  <c r="P829" i="1"/>
  <c r="Q829" i="1" s="1"/>
  <c r="R826" i="1" l="1"/>
  <c r="S826" i="1" s="1"/>
  <c r="P830" i="1"/>
  <c r="Q830" i="1" s="1"/>
  <c r="R827" i="1" l="1"/>
  <c r="S827" i="1" s="1"/>
  <c r="P831" i="1"/>
  <c r="Q831" i="1" s="1"/>
  <c r="R828" i="1" l="1"/>
  <c r="S828" i="1" s="1"/>
  <c r="P832" i="1"/>
  <c r="Q832" i="1" s="1"/>
  <c r="R829" i="1" l="1"/>
  <c r="S829" i="1" s="1"/>
  <c r="P833" i="1"/>
  <c r="Q833" i="1" s="1"/>
  <c r="R830" i="1" l="1"/>
  <c r="S830" i="1" s="1"/>
  <c r="P834" i="1"/>
  <c r="Q834" i="1" s="1"/>
  <c r="R831" i="1" l="1"/>
  <c r="S831" i="1" s="1"/>
  <c r="P835" i="1"/>
  <c r="Q835" i="1" s="1"/>
  <c r="R832" i="1" l="1"/>
  <c r="S832" i="1" s="1"/>
  <c r="P836" i="1"/>
  <c r="Q836" i="1" s="1"/>
  <c r="R833" i="1" l="1"/>
  <c r="S833" i="1" s="1"/>
  <c r="P837" i="1"/>
  <c r="Q837" i="1" s="1"/>
  <c r="R834" i="1" l="1"/>
  <c r="S834" i="1" s="1"/>
  <c r="P838" i="1"/>
  <c r="Q838" i="1" s="1"/>
  <c r="R835" i="1" l="1"/>
  <c r="S835" i="1" s="1"/>
  <c r="P839" i="1"/>
  <c r="Q839" i="1" s="1"/>
  <c r="R836" i="1" l="1"/>
  <c r="S836" i="1" s="1"/>
  <c r="P840" i="1"/>
  <c r="Q840" i="1" s="1"/>
  <c r="R837" i="1" l="1"/>
  <c r="S837" i="1" s="1"/>
  <c r="P841" i="1"/>
  <c r="Q841" i="1" s="1"/>
  <c r="R838" i="1" l="1"/>
  <c r="S838" i="1" s="1"/>
  <c r="P842" i="1"/>
  <c r="Q842" i="1" s="1"/>
  <c r="R839" i="1" l="1"/>
  <c r="S839" i="1" s="1"/>
  <c r="P843" i="1"/>
  <c r="Q843" i="1" s="1"/>
  <c r="R840" i="1" l="1"/>
  <c r="S840" i="1" s="1"/>
  <c r="P844" i="1"/>
  <c r="Q844" i="1" s="1"/>
  <c r="R841" i="1" l="1"/>
  <c r="S841" i="1" s="1"/>
  <c r="P845" i="1"/>
  <c r="Q845" i="1" s="1"/>
  <c r="R842" i="1" l="1"/>
  <c r="S842" i="1" s="1"/>
  <c r="P846" i="1"/>
  <c r="Q846" i="1" s="1"/>
  <c r="R843" i="1" l="1"/>
  <c r="S843" i="1" s="1"/>
  <c r="P847" i="1"/>
  <c r="Q847" i="1" s="1"/>
  <c r="R844" i="1" l="1"/>
  <c r="S844" i="1" s="1"/>
  <c r="P848" i="1"/>
  <c r="Q848" i="1" s="1"/>
  <c r="R845" i="1" l="1"/>
  <c r="S845" i="1" s="1"/>
  <c r="P849" i="1"/>
  <c r="Q849" i="1" s="1"/>
  <c r="R846" i="1" l="1"/>
  <c r="S846" i="1" s="1"/>
  <c r="P850" i="1"/>
  <c r="Q850" i="1" s="1"/>
  <c r="R847" i="1" l="1"/>
  <c r="S847" i="1" s="1"/>
  <c r="P851" i="1"/>
  <c r="Q851" i="1" s="1"/>
  <c r="R848" i="1" l="1"/>
  <c r="S848" i="1" s="1"/>
  <c r="P852" i="1"/>
  <c r="Q852" i="1" s="1"/>
  <c r="R849" i="1" l="1"/>
  <c r="S849" i="1" s="1"/>
  <c r="P853" i="1"/>
  <c r="Q853" i="1" s="1"/>
  <c r="R850" i="1" l="1"/>
  <c r="S850" i="1" s="1"/>
  <c r="P854" i="1"/>
  <c r="Q854" i="1" s="1"/>
  <c r="R851" i="1" l="1"/>
  <c r="S851" i="1" s="1"/>
  <c r="P855" i="1"/>
  <c r="Q855" i="1" s="1"/>
  <c r="R852" i="1" l="1"/>
  <c r="S852" i="1" s="1"/>
  <c r="P856" i="1"/>
  <c r="Q856" i="1" s="1"/>
  <c r="R853" i="1" l="1"/>
  <c r="S853" i="1" s="1"/>
  <c r="P857" i="1"/>
  <c r="Q857" i="1" s="1"/>
  <c r="R854" i="1" l="1"/>
  <c r="S854" i="1" s="1"/>
  <c r="P858" i="1"/>
  <c r="Q858" i="1" s="1"/>
  <c r="R855" i="1" l="1"/>
  <c r="S855" i="1" s="1"/>
  <c r="P859" i="1"/>
  <c r="Q859" i="1" s="1"/>
  <c r="R856" i="1" l="1"/>
  <c r="S856" i="1" s="1"/>
  <c r="P860" i="1"/>
  <c r="Q860" i="1" s="1"/>
  <c r="R857" i="1" l="1"/>
  <c r="S857" i="1" s="1"/>
  <c r="P861" i="1"/>
  <c r="Q861" i="1" s="1"/>
  <c r="R858" i="1" l="1"/>
  <c r="S858" i="1" s="1"/>
  <c r="P862" i="1"/>
  <c r="Q862" i="1" s="1"/>
  <c r="R859" i="1" l="1"/>
  <c r="S859" i="1" s="1"/>
  <c r="P863" i="1"/>
  <c r="Q863" i="1" s="1"/>
  <c r="R860" i="1" l="1"/>
  <c r="S860" i="1" s="1"/>
  <c r="P864" i="1"/>
  <c r="Q864" i="1" s="1"/>
  <c r="R861" i="1" l="1"/>
  <c r="S861" i="1" s="1"/>
  <c r="P865" i="1"/>
  <c r="Q865" i="1" s="1"/>
  <c r="R862" i="1" l="1"/>
  <c r="S862" i="1" s="1"/>
  <c r="P866" i="1"/>
  <c r="Q866" i="1" s="1"/>
  <c r="R863" i="1" l="1"/>
  <c r="S863" i="1" s="1"/>
  <c r="P867" i="1"/>
  <c r="Q867" i="1" s="1"/>
  <c r="R864" i="1" l="1"/>
  <c r="S864" i="1" s="1"/>
  <c r="P868" i="1"/>
  <c r="Q868" i="1" s="1"/>
  <c r="R865" i="1" l="1"/>
  <c r="S865" i="1" s="1"/>
  <c r="P869" i="1"/>
  <c r="Q869" i="1" s="1"/>
  <c r="R866" i="1" l="1"/>
  <c r="S866" i="1" s="1"/>
  <c r="P870" i="1"/>
  <c r="Q870" i="1" s="1"/>
  <c r="R867" i="1" l="1"/>
  <c r="S867" i="1" s="1"/>
  <c r="P871" i="1"/>
  <c r="Q871" i="1" s="1"/>
  <c r="R868" i="1" l="1"/>
  <c r="S868" i="1" s="1"/>
  <c r="P872" i="1"/>
  <c r="Q872" i="1" s="1"/>
  <c r="R869" i="1" l="1"/>
  <c r="S869" i="1" s="1"/>
  <c r="P873" i="1"/>
  <c r="Q873" i="1" s="1"/>
  <c r="R870" i="1" l="1"/>
  <c r="S870" i="1" s="1"/>
  <c r="P874" i="1"/>
  <c r="Q874" i="1" s="1"/>
  <c r="R871" i="1" l="1"/>
  <c r="S871" i="1" s="1"/>
  <c r="P875" i="1"/>
  <c r="Q875" i="1" s="1"/>
  <c r="R872" i="1" l="1"/>
  <c r="S872" i="1" s="1"/>
  <c r="P876" i="1"/>
  <c r="Q876" i="1" s="1"/>
  <c r="R873" i="1" l="1"/>
  <c r="S873" i="1" s="1"/>
  <c r="P877" i="1"/>
  <c r="Q877" i="1" s="1"/>
  <c r="R874" i="1" l="1"/>
  <c r="S874" i="1" s="1"/>
  <c r="R875" i="1" l="1"/>
  <c r="S875" i="1" s="1"/>
  <c r="P879" i="1"/>
  <c r="Q879" i="1" s="1"/>
  <c r="P878" i="1"/>
  <c r="Q878" i="1" s="1"/>
  <c r="R876" i="1" l="1"/>
  <c r="S876" i="1" s="1"/>
  <c r="P880" i="1"/>
  <c r="Q880" i="1" s="1"/>
  <c r="R877" i="1" l="1"/>
  <c r="S877" i="1" s="1"/>
  <c r="P881" i="1"/>
  <c r="Q881" i="1" s="1"/>
  <c r="R878" i="1" l="1"/>
  <c r="S878" i="1" s="1"/>
  <c r="P882" i="1"/>
  <c r="Q882" i="1" s="1"/>
  <c r="R879" i="1" l="1"/>
  <c r="S879" i="1" s="1"/>
  <c r="P883" i="1"/>
  <c r="Q883" i="1" s="1"/>
  <c r="R880" i="1" l="1"/>
  <c r="S880" i="1" s="1"/>
  <c r="P884" i="1"/>
  <c r="Q884" i="1" s="1"/>
  <c r="R881" i="1" l="1"/>
  <c r="S881" i="1" s="1"/>
  <c r="P885" i="1"/>
  <c r="Q885" i="1" s="1"/>
  <c r="R882" i="1" l="1"/>
  <c r="R883" i="1" s="1"/>
  <c r="P886" i="1"/>
  <c r="Q886" i="1" s="1"/>
  <c r="S882" i="1" l="1"/>
  <c r="S883" i="1"/>
  <c r="R884" i="1"/>
  <c r="P887" i="1"/>
  <c r="Q887" i="1" s="1"/>
  <c r="S884" i="1" l="1"/>
  <c r="R885" i="1"/>
  <c r="P888" i="1"/>
  <c r="Q888" i="1" s="1"/>
  <c r="S885" i="1" l="1"/>
  <c r="R886" i="1"/>
  <c r="P889" i="1"/>
  <c r="Q889" i="1" s="1"/>
  <c r="S886" i="1" l="1"/>
  <c r="R887" i="1"/>
  <c r="P890" i="1"/>
  <c r="Q890" i="1" s="1"/>
  <c r="S887" i="1" l="1"/>
  <c r="R888" i="1"/>
  <c r="P891" i="1"/>
  <c r="Q891" i="1" s="1"/>
  <c r="S888" i="1" l="1"/>
  <c r="R889" i="1"/>
  <c r="P892" i="1"/>
  <c r="Q892" i="1" s="1"/>
  <c r="S889" i="1" l="1"/>
  <c r="R890" i="1"/>
  <c r="P893" i="1"/>
  <c r="Q893" i="1" s="1"/>
  <c r="S890" i="1" l="1"/>
  <c r="R891" i="1"/>
  <c r="P894" i="1"/>
  <c r="Q894" i="1" s="1"/>
  <c r="S891" i="1" l="1"/>
  <c r="R892" i="1"/>
  <c r="P895" i="1"/>
  <c r="Q895" i="1" s="1"/>
  <c r="S892" i="1" l="1"/>
  <c r="R893" i="1"/>
  <c r="P896" i="1"/>
  <c r="Q896" i="1" s="1"/>
  <c r="S893" i="1" l="1"/>
  <c r="R894" i="1"/>
  <c r="P897" i="1"/>
  <c r="Q897" i="1" s="1"/>
  <c r="S894" i="1" l="1"/>
  <c r="R895" i="1"/>
  <c r="P898" i="1"/>
  <c r="Q898" i="1" s="1"/>
  <c r="S895" i="1" l="1"/>
  <c r="R896" i="1"/>
  <c r="P899" i="1"/>
  <c r="Q899" i="1" s="1"/>
  <c r="S896" i="1" l="1"/>
  <c r="R897" i="1"/>
  <c r="P900" i="1"/>
  <c r="Q900" i="1" s="1"/>
  <c r="S897" i="1" l="1"/>
  <c r="R898" i="1"/>
  <c r="P901" i="1"/>
  <c r="Q901" i="1" s="1"/>
  <c r="S898" i="1" l="1"/>
  <c r="R899" i="1"/>
  <c r="P902" i="1"/>
  <c r="Q902" i="1" s="1"/>
  <c r="S899" i="1" l="1"/>
  <c r="R900" i="1"/>
  <c r="P903" i="1"/>
  <c r="Q903" i="1" s="1"/>
  <c r="S900" i="1" l="1"/>
  <c r="R901" i="1"/>
  <c r="P904" i="1"/>
  <c r="Q904" i="1" s="1"/>
  <c r="S901" i="1" l="1"/>
  <c r="R902" i="1"/>
  <c r="P905" i="1"/>
  <c r="Q905" i="1" s="1"/>
  <c r="S902" i="1" l="1"/>
  <c r="R903" i="1"/>
  <c r="P906" i="1"/>
  <c r="Q906" i="1" s="1"/>
  <c r="S903" i="1" l="1"/>
  <c r="R904" i="1"/>
  <c r="P907" i="1"/>
  <c r="Q907" i="1" s="1"/>
  <c r="S904" i="1" l="1"/>
  <c r="R905" i="1"/>
  <c r="P908" i="1"/>
  <c r="Q908" i="1" s="1"/>
  <c r="S905" i="1" l="1"/>
  <c r="R906" i="1"/>
  <c r="P909" i="1"/>
  <c r="Q909" i="1" s="1"/>
  <c r="S906" i="1" l="1"/>
  <c r="R907" i="1"/>
  <c r="P910" i="1"/>
  <c r="Q910" i="1" s="1"/>
  <c r="S907" i="1" l="1"/>
  <c r="R908" i="1"/>
  <c r="P911" i="1"/>
  <c r="Q911" i="1" s="1"/>
  <c r="S908" i="1" l="1"/>
  <c r="R909" i="1"/>
  <c r="P912" i="1"/>
  <c r="Q912" i="1" s="1"/>
  <c r="S909" i="1" l="1"/>
  <c r="R910" i="1"/>
  <c r="P913" i="1"/>
  <c r="Q913" i="1" s="1"/>
  <c r="S910" i="1" l="1"/>
  <c r="R911" i="1"/>
  <c r="P914" i="1"/>
  <c r="Q914" i="1" s="1"/>
  <c r="S911" i="1" l="1"/>
  <c r="R912" i="1"/>
  <c r="P915" i="1"/>
  <c r="Q915" i="1" s="1"/>
  <c r="S912" i="1" l="1"/>
  <c r="R913" i="1"/>
  <c r="P916" i="1"/>
  <c r="Q916" i="1" s="1"/>
  <c r="S913" i="1" l="1"/>
  <c r="R914" i="1"/>
  <c r="P917" i="1"/>
  <c r="Q917" i="1" s="1"/>
  <c r="S914" i="1" l="1"/>
  <c r="R915" i="1"/>
  <c r="P918" i="1"/>
  <c r="Q918" i="1" s="1"/>
  <c r="S915" i="1" l="1"/>
  <c r="R916" i="1"/>
  <c r="P919" i="1"/>
  <c r="Q919" i="1" s="1"/>
  <c r="S916" i="1" l="1"/>
  <c r="R917" i="1"/>
  <c r="P920" i="1"/>
  <c r="Q920" i="1" s="1"/>
  <c r="S917" i="1" l="1"/>
  <c r="R918" i="1"/>
  <c r="P921" i="1"/>
  <c r="Q921" i="1" s="1"/>
  <c r="S918" i="1" l="1"/>
  <c r="R919" i="1"/>
  <c r="P922" i="1"/>
  <c r="Q922" i="1" s="1"/>
  <c r="S919" i="1" l="1"/>
  <c r="R920" i="1"/>
  <c r="P923" i="1"/>
  <c r="Q923" i="1" s="1"/>
  <c r="S920" i="1" l="1"/>
  <c r="R921" i="1"/>
  <c r="P924" i="1"/>
  <c r="Q924" i="1" s="1"/>
  <c r="S921" i="1" l="1"/>
  <c r="R922" i="1"/>
  <c r="P925" i="1"/>
  <c r="Q925" i="1" s="1"/>
  <c r="S922" i="1" l="1"/>
  <c r="R923" i="1"/>
  <c r="P926" i="1"/>
  <c r="Q926" i="1" s="1"/>
  <c r="S923" i="1" l="1"/>
  <c r="R924" i="1"/>
  <c r="P927" i="1"/>
  <c r="Q927" i="1" s="1"/>
  <c r="S924" i="1" l="1"/>
  <c r="R925" i="1"/>
  <c r="P928" i="1"/>
  <c r="Q928" i="1" s="1"/>
  <c r="S925" i="1" l="1"/>
  <c r="R926" i="1"/>
  <c r="P929" i="1"/>
  <c r="Q929" i="1" s="1"/>
  <c r="S926" i="1" l="1"/>
  <c r="R927" i="1"/>
  <c r="P930" i="1"/>
  <c r="Q930" i="1" s="1"/>
  <c r="S927" i="1" l="1"/>
  <c r="R928" i="1"/>
  <c r="P931" i="1"/>
  <c r="Q931" i="1" s="1"/>
  <c r="S928" i="1" l="1"/>
  <c r="R929" i="1"/>
  <c r="P932" i="1"/>
  <c r="Q932" i="1" s="1"/>
  <c r="S929" i="1" l="1"/>
  <c r="R930" i="1"/>
  <c r="P933" i="1"/>
  <c r="Q933" i="1" s="1"/>
  <c r="S930" i="1" l="1"/>
  <c r="R931" i="1"/>
  <c r="P934" i="1"/>
  <c r="Q934" i="1" s="1"/>
  <c r="S931" i="1" l="1"/>
  <c r="R932" i="1"/>
  <c r="P935" i="1"/>
  <c r="Q935" i="1" s="1"/>
  <c r="S932" i="1" l="1"/>
  <c r="R933" i="1"/>
  <c r="P936" i="1"/>
  <c r="Q936" i="1" s="1"/>
  <c r="S933" i="1" l="1"/>
  <c r="R934" i="1"/>
  <c r="P937" i="1"/>
  <c r="Q937" i="1" s="1"/>
  <c r="S934" i="1" l="1"/>
  <c r="R935" i="1"/>
  <c r="P938" i="1"/>
  <c r="Q938" i="1" s="1"/>
  <c r="S935" i="1" l="1"/>
  <c r="R936" i="1"/>
  <c r="P939" i="1"/>
  <c r="Q939" i="1" s="1"/>
  <c r="S936" i="1" l="1"/>
  <c r="R937" i="1"/>
  <c r="P940" i="1"/>
  <c r="Q940" i="1" s="1"/>
  <c r="S937" i="1" l="1"/>
  <c r="R938" i="1"/>
  <c r="P941" i="1"/>
  <c r="Q941" i="1" s="1"/>
  <c r="S938" i="1" l="1"/>
  <c r="R939" i="1"/>
  <c r="P942" i="1"/>
  <c r="Q942" i="1" s="1"/>
  <c r="S939" i="1" l="1"/>
  <c r="R940" i="1"/>
  <c r="P943" i="1"/>
  <c r="Q943" i="1" s="1"/>
  <c r="S940" i="1" l="1"/>
  <c r="R941" i="1"/>
  <c r="P944" i="1"/>
  <c r="Q944" i="1" s="1"/>
  <c r="S941" i="1" l="1"/>
  <c r="R942" i="1"/>
  <c r="P945" i="1"/>
  <c r="Q945" i="1" s="1"/>
  <c r="S942" i="1" l="1"/>
  <c r="R943" i="1"/>
  <c r="P946" i="1"/>
  <c r="Q946" i="1" s="1"/>
  <c r="S943" i="1" l="1"/>
  <c r="R944" i="1"/>
  <c r="P947" i="1"/>
  <c r="Q947" i="1" s="1"/>
  <c r="S944" i="1" l="1"/>
  <c r="R945" i="1"/>
  <c r="P948" i="1"/>
  <c r="Q948" i="1" s="1"/>
  <c r="S945" i="1" l="1"/>
  <c r="R946" i="1"/>
  <c r="P949" i="1"/>
  <c r="Q949" i="1" s="1"/>
  <c r="S946" i="1" l="1"/>
  <c r="R947" i="1"/>
  <c r="P950" i="1"/>
  <c r="Q950" i="1" s="1"/>
  <c r="S947" i="1" l="1"/>
  <c r="R948" i="1"/>
  <c r="P951" i="1"/>
  <c r="Q951" i="1" s="1"/>
  <c r="S948" i="1" l="1"/>
  <c r="R949" i="1"/>
  <c r="S949" i="1" l="1"/>
  <c r="R950" i="1"/>
  <c r="P953" i="1"/>
  <c r="Q953" i="1" s="1"/>
  <c r="P952" i="1"/>
  <c r="Q952" i="1" s="1"/>
  <c r="S950" i="1" l="1"/>
  <c r="R951" i="1"/>
  <c r="S951" i="1" s="1"/>
  <c r="R952" i="1" l="1"/>
  <c r="S952" i="1" s="1"/>
  <c r="P955" i="1"/>
  <c r="Q955" i="1" s="1"/>
  <c r="P954" i="1"/>
  <c r="Q954" i="1" s="1"/>
  <c r="R953" i="1" l="1"/>
  <c r="S953" i="1" s="1"/>
  <c r="R954" i="1" l="1"/>
  <c r="S954" i="1" s="1"/>
  <c r="P957" i="1"/>
  <c r="Q957" i="1" s="1"/>
  <c r="P956" i="1"/>
  <c r="Q956" i="1" s="1"/>
  <c r="R955" i="1" l="1"/>
  <c r="S955" i="1" s="1"/>
  <c r="P958" i="1"/>
  <c r="Q958" i="1" s="1"/>
  <c r="R956" i="1" l="1"/>
  <c r="S956" i="1" s="1"/>
  <c r="P959" i="1"/>
  <c r="Q959" i="1" s="1"/>
  <c r="R957" i="1" l="1"/>
  <c r="S957" i="1" s="1"/>
  <c r="P960" i="1"/>
  <c r="Q960" i="1" s="1"/>
  <c r="R958" i="1" l="1"/>
  <c r="S958" i="1" s="1"/>
  <c r="P961" i="1"/>
  <c r="Q961" i="1" s="1"/>
  <c r="R959" i="1" l="1"/>
  <c r="S959" i="1" s="1"/>
  <c r="P962" i="1"/>
  <c r="Q962" i="1" s="1"/>
  <c r="R960" i="1" l="1"/>
  <c r="S960" i="1" s="1"/>
  <c r="P963" i="1"/>
  <c r="Q963" i="1" s="1"/>
  <c r="R961" i="1" l="1"/>
  <c r="R962" i="1" s="1"/>
  <c r="S962" i="1" s="1"/>
  <c r="P964" i="1"/>
  <c r="Q964" i="1" s="1"/>
  <c r="R963" i="1" l="1"/>
  <c r="S963" i="1" s="1"/>
  <c r="S961" i="1"/>
  <c r="P965" i="1"/>
  <c r="Q965" i="1" s="1"/>
  <c r="R964" i="1" l="1"/>
  <c r="S964" i="1" s="1"/>
  <c r="P966" i="1"/>
  <c r="Q966" i="1" s="1"/>
  <c r="R965" i="1" l="1"/>
  <c r="S965" i="1" s="1"/>
  <c r="P967" i="1"/>
  <c r="Q967" i="1" s="1"/>
  <c r="R966" i="1" l="1"/>
  <c r="S966" i="1" s="1"/>
  <c r="P968" i="1"/>
  <c r="Q968" i="1" s="1"/>
  <c r="R967" i="1" l="1"/>
  <c r="S967" i="1" s="1"/>
  <c r="P969" i="1"/>
  <c r="Q969" i="1" s="1"/>
  <c r="R968" i="1" l="1"/>
  <c r="S968" i="1" s="1"/>
  <c r="P970" i="1"/>
  <c r="Q970" i="1" s="1"/>
  <c r="R969" i="1" l="1"/>
  <c r="S969" i="1" s="1"/>
  <c r="P971" i="1"/>
  <c r="Q971" i="1" s="1"/>
  <c r="R970" i="1" l="1"/>
  <c r="S970" i="1" s="1"/>
  <c r="P972" i="1"/>
  <c r="Q972" i="1" s="1"/>
  <c r="R971" i="1" l="1"/>
  <c r="S971" i="1" s="1"/>
  <c r="P973" i="1"/>
  <c r="Q973" i="1" s="1"/>
  <c r="R972" i="1" l="1"/>
  <c r="C6" i="2" s="1"/>
  <c r="P974" i="1"/>
  <c r="Q974" i="1" s="1"/>
  <c r="O6" i="2" l="1"/>
  <c r="P6" i="2"/>
  <c r="R973" i="1"/>
  <c r="S973" i="1" s="1"/>
  <c r="Q6" i="2"/>
  <c r="S972" i="1"/>
  <c r="P975" i="1"/>
  <c r="Q975" i="1" s="1"/>
  <c r="R974" i="1" l="1"/>
  <c r="S974" i="1" s="1"/>
  <c r="P976" i="1"/>
  <c r="Q976" i="1" s="1"/>
  <c r="R975" i="1" l="1"/>
  <c r="S975" i="1" s="1"/>
  <c r="P977" i="1"/>
  <c r="Q977" i="1" s="1"/>
  <c r="R976" i="1" l="1"/>
  <c r="S976" i="1" s="1"/>
  <c r="P978" i="1"/>
  <c r="Q978" i="1" s="1"/>
  <c r="R977" i="1" l="1"/>
  <c r="S977" i="1" s="1"/>
  <c r="P979" i="1"/>
  <c r="Q979" i="1" s="1"/>
  <c r="R978" i="1" l="1"/>
  <c r="S978" i="1" s="1"/>
  <c r="P980" i="1"/>
  <c r="Q980" i="1" s="1"/>
  <c r="R979" i="1" l="1"/>
  <c r="S979" i="1" s="1"/>
  <c r="P981" i="1"/>
  <c r="Q981" i="1" s="1"/>
  <c r="R980" i="1" l="1"/>
  <c r="S980" i="1" s="1"/>
  <c r="P983" i="1"/>
  <c r="Q983" i="1" s="1"/>
  <c r="P982" i="1"/>
  <c r="Q982" i="1" s="1"/>
  <c r="R981" i="1" l="1"/>
  <c r="S981" i="1" s="1"/>
  <c r="P984" i="1"/>
  <c r="Q984" i="1" s="1"/>
  <c r="R982" i="1" l="1"/>
  <c r="S982" i="1" s="1"/>
  <c r="P985" i="1"/>
  <c r="Q985" i="1" s="1"/>
  <c r="R983" i="1" l="1"/>
  <c r="S983" i="1" s="1"/>
  <c r="P986" i="1"/>
  <c r="Q986" i="1" s="1"/>
  <c r="R984" i="1" l="1"/>
  <c r="S984" i="1" s="1"/>
  <c r="P987" i="1"/>
  <c r="Q987" i="1" s="1"/>
  <c r="R985" i="1" l="1"/>
  <c r="S985" i="1" s="1"/>
  <c r="P988" i="1"/>
  <c r="Q988" i="1" s="1"/>
  <c r="R986" i="1" l="1"/>
  <c r="S986" i="1" s="1"/>
  <c r="P989" i="1"/>
  <c r="Q989" i="1" s="1"/>
  <c r="R987" i="1" l="1"/>
  <c r="S987" i="1" s="1"/>
  <c r="P990" i="1"/>
  <c r="Q990" i="1" s="1"/>
  <c r="R988" i="1" l="1"/>
  <c r="S988" i="1" s="1"/>
  <c r="P991" i="1"/>
  <c r="Q991" i="1" s="1"/>
  <c r="R989" i="1" l="1"/>
  <c r="S989" i="1" s="1"/>
  <c r="P992" i="1"/>
  <c r="Q992" i="1" s="1"/>
  <c r="R990" i="1" l="1"/>
  <c r="S990" i="1" s="1"/>
  <c r="P993" i="1"/>
  <c r="Q993" i="1" s="1"/>
  <c r="R991" i="1" l="1"/>
  <c r="S991" i="1" s="1"/>
  <c r="P994" i="1"/>
  <c r="Q994" i="1" s="1"/>
  <c r="R992" i="1" l="1"/>
  <c r="S992" i="1" s="1"/>
  <c r="P995" i="1"/>
  <c r="Q995" i="1" s="1"/>
  <c r="R993" i="1" l="1"/>
  <c r="S993" i="1" s="1"/>
  <c r="P996" i="1"/>
  <c r="Q996" i="1" s="1"/>
  <c r="R994" i="1" l="1"/>
  <c r="S994" i="1" s="1"/>
  <c r="P997" i="1"/>
  <c r="Q997" i="1" s="1"/>
  <c r="R995" i="1" l="1"/>
  <c r="S995" i="1" s="1"/>
  <c r="P998" i="1"/>
  <c r="Q998" i="1" s="1"/>
  <c r="R996" i="1" l="1"/>
  <c r="S996" i="1" s="1"/>
  <c r="P999" i="1"/>
  <c r="Q999" i="1" s="1"/>
  <c r="R997" i="1" l="1"/>
  <c r="S997" i="1" s="1"/>
  <c r="P1000" i="1"/>
  <c r="Q1000" i="1" s="1"/>
  <c r="R998" i="1" l="1"/>
  <c r="S998" i="1" s="1"/>
  <c r="P1001" i="1"/>
  <c r="Q1001" i="1" s="1"/>
  <c r="R999" i="1" l="1"/>
  <c r="S999" i="1" s="1"/>
  <c r="P1002" i="1"/>
  <c r="Q1002" i="1" s="1"/>
  <c r="R1000" i="1" l="1"/>
  <c r="S1000" i="1" s="1"/>
  <c r="P1003" i="1"/>
  <c r="Q1003" i="1" s="1"/>
  <c r="R1001" i="1" l="1"/>
  <c r="S1001" i="1" s="1"/>
  <c r="P1004" i="1"/>
  <c r="Q1004" i="1" s="1"/>
  <c r="R1002" i="1" l="1"/>
  <c r="S1002" i="1" s="1"/>
  <c r="P1006" i="1"/>
  <c r="Q1006" i="1" s="1"/>
  <c r="P1005" i="1"/>
  <c r="Q1005" i="1" s="1"/>
  <c r="R1003" i="1" l="1"/>
  <c r="S1003" i="1" s="1"/>
  <c r="P1007" i="1"/>
  <c r="Q1007" i="1" s="1"/>
  <c r="R1004" i="1" l="1"/>
  <c r="S1004" i="1" s="1"/>
  <c r="R1005" i="1" l="1"/>
  <c r="S1005" i="1" s="1"/>
  <c r="P1008" i="1"/>
  <c r="Q1008" i="1" s="1"/>
  <c r="R1006" i="1" l="1"/>
  <c r="S1006" i="1" s="1"/>
  <c r="P1010" i="1"/>
  <c r="Q1010" i="1" s="1"/>
  <c r="P1009" i="1"/>
  <c r="Q1009" i="1" s="1"/>
  <c r="R1007" i="1" l="1"/>
  <c r="S1007" i="1" s="1"/>
  <c r="P1011" i="1"/>
  <c r="Q1011" i="1" s="1"/>
  <c r="R1008" i="1" l="1"/>
  <c r="S1008" i="1" s="1"/>
  <c r="P1012" i="1"/>
  <c r="Q1012" i="1" s="1"/>
  <c r="R1009" i="1" l="1"/>
  <c r="S1009" i="1" s="1"/>
  <c r="P1013" i="1"/>
  <c r="Q1013" i="1" s="1"/>
  <c r="R1010" i="1" l="1"/>
  <c r="S1010" i="1" s="1"/>
  <c r="P1014" i="1"/>
  <c r="Q1014" i="1" s="1"/>
  <c r="R1011" i="1" l="1"/>
  <c r="S1011" i="1" s="1"/>
  <c r="R1012" i="1" l="1"/>
  <c r="S1012" i="1" s="1"/>
  <c r="P1016" i="1"/>
  <c r="Q1016" i="1" s="1"/>
  <c r="P1015" i="1"/>
  <c r="Q1015" i="1" s="1"/>
  <c r="R1013" i="1" l="1"/>
  <c r="S1013" i="1" s="1"/>
  <c r="P1017" i="1"/>
  <c r="Q1017" i="1" s="1"/>
  <c r="R1014" i="1" l="1"/>
  <c r="S1014" i="1" s="1"/>
  <c r="P1018" i="1"/>
  <c r="Q1018" i="1" s="1"/>
  <c r="R1015" i="1" l="1"/>
  <c r="S1015" i="1" s="1"/>
  <c r="P1019" i="1"/>
  <c r="Q1019" i="1" s="1"/>
  <c r="R1016" i="1" l="1"/>
  <c r="S1016" i="1" s="1"/>
  <c r="P1020" i="1"/>
  <c r="Q1020" i="1" s="1"/>
  <c r="R1017" i="1" l="1"/>
  <c r="S1017" i="1" s="1"/>
  <c r="P1021" i="1"/>
  <c r="Q1021" i="1" s="1"/>
  <c r="R1018" i="1" l="1"/>
  <c r="S1018" i="1" s="1"/>
  <c r="P1022" i="1"/>
  <c r="Q1022" i="1" s="1"/>
  <c r="R1019" i="1" l="1"/>
  <c r="S1019" i="1" s="1"/>
  <c r="P1023" i="1"/>
  <c r="Q1023" i="1" s="1"/>
  <c r="R1020" i="1" l="1"/>
  <c r="R1021" i="1" s="1"/>
  <c r="P1024" i="1"/>
  <c r="Q1024" i="1" s="1"/>
  <c r="S1020" i="1" l="1"/>
  <c r="S1021" i="1"/>
  <c r="R1022" i="1"/>
  <c r="P1025" i="1"/>
  <c r="Q1025" i="1" s="1"/>
  <c r="S1022" i="1" l="1"/>
  <c r="R1023" i="1"/>
  <c r="P1026" i="1"/>
  <c r="Q1026" i="1" s="1"/>
  <c r="S1023" i="1" l="1"/>
  <c r="R1024" i="1"/>
  <c r="P1027" i="1"/>
  <c r="Q1027" i="1" s="1"/>
  <c r="S1024" i="1" l="1"/>
  <c r="R1025" i="1"/>
  <c r="P1028" i="1"/>
  <c r="Q1028" i="1" s="1"/>
  <c r="S1025" i="1" l="1"/>
  <c r="R1026" i="1"/>
  <c r="P1029" i="1"/>
  <c r="Q1029" i="1" s="1"/>
  <c r="S1026" i="1" l="1"/>
  <c r="R1027" i="1"/>
  <c r="P1030" i="1"/>
  <c r="Q1030" i="1" s="1"/>
  <c r="S1027" i="1" l="1"/>
  <c r="R1028" i="1"/>
  <c r="P1031" i="1"/>
  <c r="Q1031" i="1" s="1"/>
  <c r="S1028" i="1" l="1"/>
  <c r="R1029" i="1"/>
  <c r="P1032" i="1"/>
  <c r="Q1032" i="1" s="1"/>
  <c r="S1029" i="1" l="1"/>
  <c r="R1030" i="1"/>
  <c r="P1033" i="1"/>
  <c r="Q1033" i="1" s="1"/>
  <c r="S1030" i="1" l="1"/>
  <c r="R1031" i="1"/>
  <c r="P1034" i="1"/>
  <c r="Q1034" i="1" s="1"/>
  <c r="S1031" i="1" l="1"/>
  <c r="R1032" i="1"/>
  <c r="P1035" i="1"/>
  <c r="Q1035" i="1" s="1"/>
  <c r="S1032" i="1" l="1"/>
  <c r="R1033" i="1"/>
  <c r="P1036" i="1"/>
  <c r="Q1036" i="1" s="1"/>
  <c r="S1033" i="1" l="1"/>
  <c r="R1034" i="1"/>
  <c r="P1037" i="1"/>
  <c r="Q1037" i="1" s="1"/>
  <c r="S1034" i="1" l="1"/>
  <c r="R1035" i="1"/>
  <c r="P1038" i="1"/>
  <c r="Q1038" i="1" s="1"/>
  <c r="S1035" i="1" l="1"/>
  <c r="R1036" i="1"/>
  <c r="P1039" i="1"/>
  <c r="Q1039" i="1" s="1"/>
  <c r="S1036" i="1" l="1"/>
  <c r="R1037" i="1"/>
  <c r="P1040" i="1"/>
  <c r="Q1040" i="1" s="1"/>
  <c r="S1037" i="1" l="1"/>
  <c r="R1038" i="1"/>
  <c r="P1041" i="1"/>
  <c r="Q1041" i="1" s="1"/>
  <c r="S1038" i="1" l="1"/>
  <c r="R1039" i="1"/>
  <c r="P1042" i="1"/>
  <c r="Q1042" i="1" s="1"/>
  <c r="S1039" i="1" l="1"/>
  <c r="R1040" i="1"/>
  <c r="P1043" i="1"/>
  <c r="Q1043" i="1" s="1"/>
  <c r="S1040" i="1" l="1"/>
  <c r="R1041" i="1"/>
  <c r="P1044" i="1"/>
  <c r="Q1044" i="1" s="1"/>
  <c r="S1041" i="1" l="1"/>
  <c r="R1042" i="1"/>
  <c r="P1045" i="1"/>
  <c r="Q1045" i="1" s="1"/>
  <c r="S1042" i="1" l="1"/>
  <c r="R1043" i="1"/>
  <c r="S1043" i="1" l="1"/>
  <c r="R1044" i="1"/>
  <c r="P1047" i="1"/>
  <c r="Q1047" i="1" s="1"/>
  <c r="P1046" i="1"/>
  <c r="Q1046" i="1" s="1"/>
  <c r="S1044" i="1" l="1"/>
  <c r="R1045" i="1"/>
  <c r="S1045" i="1" s="1"/>
  <c r="P1048" i="1"/>
  <c r="Q1048" i="1" s="1"/>
  <c r="R1046" i="1" l="1"/>
  <c r="P1049" i="1"/>
  <c r="Q1049" i="1" s="1"/>
  <c r="S1046" i="1" l="1"/>
  <c r="R1047" i="1"/>
  <c r="P1050" i="1"/>
  <c r="Q1050" i="1" s="1"/>
  <c r="S1047" i="1" l="1"/>
  <c r="R1048" i="1"/>
  <c r="P1051" i="1"/>
  <c r="Q1051" i="1" s="1"/>
  <c r="S1048" i="1" l="1"/>
  <c r="R1049" i="1"/>
  <c r="P1052" i="1"/>
  <c r="Q1052" i="1" s="1"/>
  <c r="S1049" i="1" l="1"/>
  <c r="R1050" i="1"/>
  <c r="P1053" i="1"/>
  <c r="Q1053" i="1" s="1"/>
  <c r="S1050" i="1" l="1"/>
  <c r="R1051" i="1"/>
  <c r="P1054" i="1"/>
  <c r="Q1054" i="1" s="1"/>
  <c r="S1051" i="1" l="1"/>
  <c r="R1052" i="1"/>
  <c r="P1055" i="1"/>
  <c r="Q1055" i="1" s="1"/>
  <c r="S1052" i="1" l="1"/>
  <c r="R1053" i="1"/>
  <c r="P1056" i="1"/>
  <c r="Q1056" i="1" s="1"/>
  <c r="S1053" i="1" l="1"/>
  <c r="R1054" i="1"/>
  <c r="P1057" i="1"/>
  <c r="Q1057" i="1" s="1"/>
  <c r="S1054" i="1" l="1"/>
  <c r="R1055" i="1"/>
  <c r="P1058" i="1"/>
  <c r="Q1058" i="1" s="1"/>
  <c r="S1055" i="1" l="1"/>
  <c r="R1056" i="1"/>
  <c r="P1059" i="1"/>
  <c r="Q1059" i="1" s="1"/>
  <c r="S1056" i="1" l="1"/>
  <c r="R1057" i="1"/>
  <c r="P1060" i="1"/>
  <c r="Q1060" i="1" s="1"/>
  <c r="S1057" i="1" l="1"/>
  <c r="R1058" i="1"/>
  <c r="P1061" i="1"/>
  <c r="Q1061" i="1" s="1"/>
  <c r="S1058" i="1" l="1"/>
  <c r="R1059" i="1"/>
  <c r="P1062" i="1"/>
  <c r="Q1062" i="1" s="1"/>
  <c r="S1059" i="1" l="1"/>
  <c r="R1060" i="1"/>
  <c r="P1063" i="1"/>
  <c r="Q1063" i="1" s="1"/>
  <c r="S1060" i="1" l="1"/>
  <c r="R1061" i="1"/>
  <c r="P1064" i="1"/>
  <c r="Q1064" i="1" s="1"/>
  <c r="S1061" i="1" l="1"/>
  <c r="R1062" i="1"/>
  <c r="P1065" i="1"/>
  <c r="Q1065" i="1" s="1"/>
  <c r="S1062" i="1" l="1"/>
  <c r="R1063" i="1"/>
  <c r="P1066" i="1"/>
  <c r="Q1066" i="1" s="1"/>
  <c r="S1063" i="1" l="1"/>
  <c r="R1064" i="1"/>
  <c r="P1067" i="1"/>
  <c r="Q1067" i="1" s="1"/>
  <c r="S1064" i="1" l="1"/>
  <c r="R1065" i="1"/>
  <c r="P1068" i="1"/>
  <c r="Q1068" i="1" s="1"/>
  <c r="S1065" i="1" l="1"/>
  <c r="R1066" i="1"/>
  <c r="P1069" i="1"/>
  <c r="Q1069" i="1" s="1"/>
  <c r="S1066" i="1" l="1"/>
  <c r="R1067" i="1"/>
  <c r="P1070" i="1"/>
  <c r="Q1070" i="1" s="1"/>
  <c r="S1067" i="1" l="1"/>
  <c r="R1068" i="1"/>
  <c r="P1071" i="1"/>
  <c r="Q1071" i="1" s="1"/>
  <c r="S1068" i="1" l="1"/>
  <c r="R1069" i="1"/>
  <c r="P1072" i="1"/>
  <c r="Q1072" i="1" s="1"/>
  <c r="S1069" i="1" l="1"/>
  <c r="R1070" i="1"/>
  <c r="P1073" i="1"/>
  <c r="Q1073" i="1" s="1"/>
  <c r="S1070" i="1" l="1"/>
  <c r="R1071" i="1"/>
  <c r="S1071" i="1" l="1"/>
  <c r="R1072" i="1"/>
  <c r="P1075" i="1"/>
  <c r="Q1075" i="1" s="1"/>
  <c r="P1074" i="1"/>
  <c r="Q1074" i="1" s="1"/>
  <c r="S1072" i="1" l="1"/>
  <c r="R1073" i="1"/>
  <c r="S1073" i="1" s="1"/>
  <c r="P1076" i="1"/>
  <c r="Q1076" i="1" s="1"/>
  <c r="R1074" i="1" l="1"/>
  <c r="P1077" i="1"/>
  <c r="Q1077" i="1" s="1"/>
  <c r="S1074" i="1" l="1"/>
  <c r="R1075" i="1"/>
  <c r="P1078" i="1"/>
  <c r="Q1078" i="1" s="1"/>
  <c r="S1075" i="1" l="1"/>
  <c r="R1076" i="1"/>
  <c r="P1079" i="1"/>
  <c r="Q1079" i="1" s="1"/>
  <c r="S1076" i="1" l="1"/>
  <c r="R1077" i="1"/>
  <c r="P1080" i="1"/>
  <c r="Q1080" i="1" s="1"/>
  <c r="S1077" i="1" l="1"/>
  <c r="R1078" i="1"/>
  <c r="P1081" i="1"/>
  <c r="Q1081" i="1" s="1"/>
  <c r="S1078" i="1" l="1"/>
  <c r="R1079" i="1"/>
  <c r="P1082" i="1"/>
  <c r="Q1082" i="1" s="1"/>
  <c r="S1079" i="1" l="1"/>
  <c r="R1080" i="1"/>
  <c r="P1083" i="1"/>
  <c r="Q1083" i="1" s="1"/>
  <c r="S1080" i="1" l="1"/>
  <c r="R1081" i="1"/>
  <c r="P1084" i="1"/>
  <c r="Q1084" i="1" s="1"/>
  <c r="S1081" i="1" l="1"/>
  <c r="R1082" i="1"/>
  <c r="P1085" i="1"/>
  <c r="Q1085" i="1" s="1"/>
  <c r="S1082" i="1" l="1"/>
  <c r="R1083" i="1"/>
  <c r="P1086" i="1"/>
  <c r="Q1086" i="1" s="1"/>
  <c r="S1083" i="1" l="1"/>
  <c r="R1084" i="1"/>
  <c r="P1087" i="1"/>
  <c r="Q1087" i="1" s="1"/>
  <c r="S1084" i="1" l="1"/>
  <c r="R1085" i="1"/>
  <c r="P1088" i="1"/>
  <c r="Q1088" i="1" s="1"/>
  <c r="S1085" i="1" l="1"/>
  <c r="R1086" i="1"/>
  <c r="P1089" i="1"/>
  <c r="Q1089" i="1" s="1"/>
  <c r="S1086" i="1" l="1"/>
  <c r="R1087" i="1"/>
  <c r="P1090" i="1"/>
  <c r="Q1090" i="1" s="1"/>
  <c r="S1087" i="1" l="1"/>
  <c r="R1088" i="1"/>
  <c r="P1091" i="1"/>
  <c r="Q1091" i="1" s="1"/>
  <c r="S1088" i="1" l="1"/>
  <c r="R1089" i="1"/>
  <c r="P1092" i="1"/>
  <c r="Q1092" i="1" s="1"/>
  <c r="S1089" i="1" l="1"/>
  <c r="R1090" i="1"/>
  <c r="P1093" i="1"/>
  <c r="Q1093" i="1" s="1"/>
  <c r="S1090" i="1" l="1"/>
  <c r="R1091" i="1"/>
  <c r="P1094" i="1"/>
  <c r="Q1094" i="1" s="1"/>
  <c r="S1091" i="1" l="1"/>
  <c r="R1092" i="1"/>
  <c r="P1095" i="1"/>
  <c r="Q1095" i="1" s="1"/>
  <c r="S1092" i="1" l="1"/>
  <c r="R1093" i="1"/>
  <c r="P1096" i="1"/>
  <c r="Q1096" i="1" s="1"/>
  <c r="S1093" i="1" l="1"/>
  <c r="R1094" i="1"/>
  <c r="P1097" i="1"/>
  <c r="Q1097" i="1" s="1"/>
  <c r="S1094" i="1" l="1"/>
  <c r="R1095" i="1"/>
  <c r="P1098" i="1"/>
  <c r="Q1098" i="1" s="1"/>
  <c r="S1095" i="1" l="1"/>
  <c r="R1096" i="1"/>
  <c r="P1099" i="1"/>
  <c r="Q1099" i="1" s="1"/>
  <c r="S1096" i="1" l="1"/>
  <c r="R1097" i="1"/>
  <c r="P1100" i="1"/>
  <c r="Q1100" i="1" s="1"/>
  <c r="S1097" i="1" l="1"/>
  <c r="R1098" i="1"/>
  <c r="P1101" i="1"/>
  <c r="Q1101" i="1" s="1"/>
  <c r="S1098" i="1" l="1"/>
  <c r="R1099" i="1"/>
  <c r="P1102" i="1"/>
  <c r="Q1102" i="1" s="1"/>
  <c r="S1099" i="1" l="1"/>
  <c r="R1100" i="1"/>
  <c r="P1103" i="1"/>
  <c r="Q1103" i="1" s="1"/>
  <c r="S1100" i="1" l="1"/>
  <c r="R1101" i="1"/>
  <c r="P1104" i="1"/>
  <c r="Q1104" i="1" s="1"/>
  <c r="S1101" i="1" l="1"/>
  <c r="R1102" i="1"/>
  <c r="P1105" i="1"/>
  <c r="Q1105" i="1" s="1"/>
  <c r="S1102" i="1" l="1"/>
  <c r="R1103" i="1"/>
  <c r="P1106" i="1"/>
  <c r="Q1106" i="1" s="1"/>
  <c r="S1103" i="1" l="1"/>
  <c r="R1104" i="1"/>
  <c r="P1107" i="1"/>
  <c r="Q1107" i="1" s="1"/>
  <c r="S1104" i="1" l="1"/>
  <c r="R1105" i="1"/>
  <c r="P1108" i="1"/>
  <c r="Q1108" i="1" s="1"/>
  <c r="S1105" i="1" l="1"/>
  <c r="R1106" i="1"/>
  <c r="P1109" i="1"/>
  <c r="Q1109" i="1" s="1"/>
  <c r="S1106" i="1" l="1"/>
  <c r="R1107" i="1"/>
  <c r="P1110" i="1"/>
  <c r="Q1110" i="1" s="1"/>
  <c r="S1107" i="1" l="1"/>
  <c r="R1108" i="1"/>
  <c r="P1111" i="1"/>
  <c r="Q1111" i="1" s="1"/>
  <c r="S1108" i="1" l="1"/>
  <c r="R1109" i="1"/>
  <c r="P1112" i="1"/>
  <c r="Q1112" i="1" s="1"/>
  <c r="S1109" i="1" l="1"/>
  <c r="R1110" i="1"/>
  <c r="P1113" i="1"/>
  <c r="Q1113" i="1" s="1"/>
  <c r="S1110" i="1" l="1"/>
  <c r="R1111" i="1"/>
  <c r="P1114" i="1"/>
  <c r="Q1114" i="1" s="1"/>
  <c r="S1111" i="1" l="1"/>
  <c r="R1112" i="1"/>
  <c r="P1115" i="1"/>
  <c r="Q1115" i="1" s="1"/>
  <c r="S1112" i="1" l="1"/>
  <c r="R1113" i="1"/>
  <c r="P1116" i="1"/>
  <c r="Q1116" i="1" s="1"/>
  <c r="S1113" i="1" l="1"/>
  <c r="R1114" i="1"/>
  <c r="P1117" i="1"/>
  <c r="Q1117" i="1" s="1"/>
  <c r="S1114" i="1" l="1"/>
  <c r="R1115" i="1"/>
  <c r="P1118" i="1"/>
  <c r="Q1118" i="1" s="1"/>
  <c r="S1115" i="1" l="1"/>
  <c r="R1116" i="1"/>
  <c r="P1119" i="1"/>
  <c r="Q1119" i="1" s="1"/>
  <c r="S1116" i="1" l="1"/>
  <c r="R1117" i="1"/>
  <c r="P1120" i="1"/>
  <c r="Q1120" i="1" s="1"/>
  <c r="S1117" i="1" l="1"/>
  <c r="R1118" i="1"/>
  <c r="P1121" i="1"/>
  <c r="Q1121" i="1" s="1"/>
  <c r="S1118" i="1" l="1"/>
  <c r="R1119" i="1"/>
  <c r="P1122" i="1"/>
  <c r="Q1122" i="1" s="1"/>
  <c r="S1119" i="1" l="1"/>
  <c r="R1120" i="1"/>
  <c r="P1123" i="1"/>
  <c r="Q1123" i="1" s="1"/>
  <c r="R1121" i="1" l="1"/>
  <c r="S1120" i="1"/>
  <c r="P1124" i="1"/>
  <c r="Q1124" i="1" s="1"/>
  <c r="S1121" i="1" l="1"/>
  <c r="R1122" i="1"/>
  <c r="P1125" i="1"/>
  <c r="Q1125" i="1" s="1"/>
  <c r="S1122" i="1" l="1"/>
  <c r="R1123" i="1"/>
  <c r="P1126" i="1"/>
  <c r="Q1126" i="1" s="1"/>
  <c r="S1123" i="1" l="1"/>
  <c r="R1124" i="1"/>
  <c r="P1127" i="1"/>
  <c r="Q1127" i="1" s="1"/>
  <c r="S1124" i="1" l="1"/>
  <c r="R1125" i="1"/>
  <c r="P1128" i="1"/>
  <c r="Q1128" i="1" s="1"/>
  <c r="S1125" i="1" l="1"/>
  <c r="R1126" i="1"/>
  <c r="P1129" i="1"/>
  <c r="Q1129" i="1" s="1"/>
  <c r="S1126" i="1" l="1"/>
  <c r="R1127" i="1"/>
  <c r="P1130" i="1"/>
  <c r="Q1130" i="1" s="1"/>
  <c r="S1127" i="1" l="1"/>
  <c r="R1128" i="1"/>
  <c r="P1131" i="1"/>
  <c r="Q1131" i="1" s="1"/>
  <c r="S1128" i="1" l="1"/>
  <c r="R1129" i="1"/>
  <c r="P1132" i="1"/>
  <c r="Q1132" i="1" s="1"/>
  <c r="S1129" i="1" l="1"/>
  <c r="R1130" i="1"/>
  <c r="P1133" i="1"/>
  <c r="Q1133" i="1" s="1"/>
  <c r="S1130" i="1" l="1"/>
  <c r="R1131" i="1"/>
  <c r="P1134" i="1"/>
  <c r="Q1134" i="1" s="1"/>
  <c r="S1131" i="1" l="1"/>
  <c r="R1132" i="1"/>
  <c r="P1135" i="1"/>
  <c r="Q1135" i="1" s="1"/>
  <c r="S1132" i="1" l="1"/>
  <c r="R1133" i="1"/>
  <c r="P1136" i="1"/>
  <c r="Q1136" i="1" s="1"/>
  <c r="S1133" i="1" l="1"/>
  <c r="R1134" i="1"/>
  <c r="P1137" i="1"/>
  <c r="Q1137" i="1" s="1"/>
  <c r="S1134" i="1" l="1"/>
  <c r="R1135" i="1"/>
  <c r="P1138" i="1"/>
  <c r="Q1138" i="1" s="1"/>
  <c r="S1135" i="1" l="1"/>
  <c r="R1136" i="1"/>
  <c r="P1139" i="1"/>
  <c r="Q1139" i="1" s="1"/>
  <c r="S1136" i="1" l="1"/>
  <c r="R1137" i="1"/>
  <c r="P1140" i="1"/>
  <c r="Q1140" i="1" s="1"/>
  <c r="S1137" i="1" l="1"/>
  <c r="R1138" i="1"/>
  <c r="P1141" i="1"/>
  <c r="Q1141" i="1" s="1"/>
  <c r="S1138" i="1" l="1"/>
  <c r="R1139" i="1"/>
  <c r="P1142" i="1"/>
  <c r="Q1142" i="1" s="1"/>
  <c r="S1139" i="1" l="1"/>
  <c r="R1140" i="1"/>
  <c r="P1143" i="1"/>
  <c r="Q1143" i="1" s="1"/>
  <c r="S1140" i="1" l="1"/>
  <c r="R1141" i="1"/>
  <c r="P1144" i="1"/>
  <c r="Q1144" i="1" s="1"/>
  <c r="S1141" i="1" l="1"/>
  <c r="R1142" i="1"/>
  <c r="P1145" i="1"/>
  <c r="Q1145" i="1" s="1"/>
  <c r="S1142" i="1" l="1"/>
  <c r="R1143" i="1"/>
  <c r="P1146" i="1"/>
  <c r="Q1146" i="1" s="1"/>
  <c r="S1143" i="1" l="1"/>
  <c r="R1144" i="1"/>
  <c r="P1147" i="1"/>
  <c r="Q1147" i="1" s="1"/>
  <c r="S1144" i="1" l="1"/>
  <c r="R1145" i="1"/>
  <c r="P1148" i="1"/>
  <c r="Q1148" i="1" s="1"/>
  <c r="S1145" i="1" l="1"/>
  <c r="R1146" i="1"/>
  <c r="P1149" i="1"/>
  <c r="Q1149" i="1" s="1"/>
  <c r="S1146" i="1" l="1"/>
  <c r="R1147" i="1"/>
  <c r="P1150" i="1"/>
  <c r="Q1150" i="1" s="1"/>
  <c r="S1147" i="1" l="1"/>
  <c r="R1148" i="1"/>
  <c r="P1151" i="1"/>
  <c r="Q1151" i="1" s="1"/>
  <c r="S1148" i="1" l="1"/>
  <c r="R1149" i="1"/>
  <c r="P1152" i="1"/>
  <c r="Q1152" i="1" s="1"/>
  <c r="S1149" i="1" l="1"/>
  <c r="R1150" i="1"/>
  <c r="P1153" i="1"/>
  <c r="Q1153" i="1" s="1"/>
  <c r="S1150" i="1" l="1"/>
  <c r="R1151" i="1"/>
  <c r="P1154" i="1"/>
  <c r="Q1154" i="1" s="1"/>
  <c r="S1151" i="1" l="1"/>
  <c r="R1152" i="1"/>
  <c r="P1155" i="1"/>
  <c r="Q1155" i="1" s="1"/>
  <c r="S1152" i="1" l="1"/>
  <c r="R1153" i="1"/>
  <c r="P1156" i="1"/>
  <c r="Q1156" i="1" s="1"/>
  <c r="S1153" i="1" l="1"/>
  <c r="R1154" i="1"/>
  <c r="P1157" i="1"/>
  <c r="Q1157" i="1" s="1"/>
  <c r="S1154" i="1" l="1"/>
  <c r="R1155" i="1"/>
  <c r="P1158" i="1"/>
  <c r="Q1158" i="1" s="1"/>
  <c r="S1155" i="1" l="1"/>
  <c r="R1156" i="1"/>
  <c r="P1159" i="1"/>
  <c r="Q1159" i="1" s="1"/>
  <c r="S1156" i="1" l="1"/>
  <c r="R1157" i="1"/>
  <c r="P1160" i="1"/>
  <c r="Q1160" i="1" s="1"/>
  <c r="S1157" i="1" l="1"/>
  <c r="R1158" i="1"/>
  <c r="S1158" i="1" l="1"/>
  <c r="R1159" i="1"/>
  <c r="P1162" i="1"/>
  <c r="Q1162" i="1" s="1"/>
  <c r="P1161" i="1"/>
  <c r="Q1161" i="1" s="1"/>
  <c r="S1159" i="1" l="1"/>
  <c r="R1160" i="1"/>
  <c r="S1160" i="1" s="1"/>
  <c r="P1163" i="1"/>
  <c r="Q1163" i="1" s="1"/>
  <c r="R1161" i="1" l="1"/>
  <c r="P1164" i="1"/>
  <c r="Q1164" i="1" s="1"/>
  <c r="S1161" i="1" l="1"/>
  <c r="R1162" i="1"/>
  <c r="P1165" i="1"/>
  <c r="Q1165" i="1" s="1"/>
  <c r="S1162" i="1" l="1"/>
  <c r="R1163" i="1"/>
  <c r="P1166" i="1"/>
  <c r="Q1166" i="1" s="1"/>
  <c r="S1163" i="1" l="1"/>
  <c r="R1164" i="1"/>
  <c r="P1167" i="1"/>
  <c r="Q1167" i="1" s="1"/>
  <c r="S1164" i="1" l="1"/>
  <c r="R1165" i="1"/>
  <c r="P1168" i="1"/>
  <c r="Q1168" i="1" s="1"/>
  <c r="S1165" i="1" l="1"/>
  <c r="R1166" i="1"/>
  <c r="P1169" i="1"/>
  <c r="Q1169" i="1" s="1"/>
  <c r="S1166" i="1" l="1"/>
  <c r="R1167" i="1"/>
  <c r="S1167" i="1" l="1"/>
  <c r="R1168" i="1"/>
  <c r="P1170" i="1"/>
  <c r="Q1170" i="1" s="1"/>
  <c r="S1168" i="1" l="1"/>
  <c r="R1169" i="1"/>
  <c r="S1169" i="1" s="1"/>
  <c r="P1172" i="1"/>
  <c r="Q1172" i="1" s="1"/>
  <c r="P1171" i="1"/>
  <c r="Q1171" i="1" s="1"/>
  <c r="R1170" i="1" l="1"/>
  <c r="S1170" i="1" s="1"/>
  <c r="P1173" i="1"/>
  <c r="Q1173" i="1" s="1"/>
  <c r="R1171" i="1" l="1"/>
  <c r="P1174" i="1"/>
  <c r="Q1174" i="1" s="1"/>
  <c r="S1171" i="1" l="1"/>
  <c r="R1172" i="1"/>
  <c r="P1175" i="1"/>
  <c r="Q1175" i="1" s="1"/>
  <c r="S1172" i="1" l="1"/>
  <c r="R1173" i="1"/>
  <c r="P1176" i="1"/>
  <c r="Q1176" i="1" s="1"/>
  <c r="R1174" i="1" l="1"/>
  <c r="S1173" i="1"/>
  <c r="P1177" i="1"/>
  <c r="Q1177" i="1" s="1"/>
  <c r="S1174" i="1" l="1"/>
  <c r="R1175" i="1"/>
  <c r="P1178" i="1"/>
  <c r="Q1178" i="1" s="1"/>
  <c r="S1175" i="1" l="1"/>
  <c r="R1176" i="1"/>
  <c r="P1179" i="1"/>
  <c r="Q1179" i="1" s="1"/>
  <c r="S1176" i="1" l="1"/>
  <c r="R1177" i="1"/>
  <c r="S1177" i="1" l="1"/>
  <c r="R1178" i="1"/>
  <c r="P1181" i="1"/>
  <c r="Q1181" i="1" s="1"/>
  <c r="P1180" i="1"/>
  <c r="Q1180" i="1" s="1"/>
  <c r="S1178" i="1" l="1"/>
  <c r="R1179" i="1"/>
  <c r="S1179" i="1" s="1"/>
  <c r="P1182" i="1"/>
  <c r="Q1182" i="1" s="1"/>
  <c r="R1180" i="1" l="1"/>
  <c r="S1180" i="1" s="1"/>
  <c r="P1183" i="1"/>
  <c r="Q1183" i="1" s="1"/>
  <c r="R1181" i="1" l="1"/>
  <c r="P1184" i="1"/>
  <c r="Q1184" i="1" s="1"/>
  <c r="S1181" i="1" l="1"/>
  <c r="R1182" i="1"/>
  <c r="P1185" i="1"/>
  <c r="Q1185" i="1" s="1"/>
  <c r="S1182" i="1" l="1"/>
  <c r="R1183" i="1"/>
  <c r="P1186" i="1"/>
  <c r="Q1186" i="1" s="1"/>
  <c r="S1183" i="1" l="1"/>
  <c r="R1184" i="1"/>
  <c r="P1187" i="1"/>
  <c r="Q1187" i="1" s="1"/>
  <c r="S1184" i="1" l="1"/>
  <c r="R1185" i="1"/>
  <c r="P1188" i="1"/>
  <c r="Q1188" i="1" s="1"/>
  <c r="S1185" i="1" l="1"/>
  <c r="R1186" i="1"/>
  <c r="P1189" i="1"/>
  <c r="Q1189" i="1" s="1"/>
  <c r="S1186" i="1" l="1"/>
  <c r="R1187" i="1"/>
  <c r="P1190" i="1"/>
  <c r="Q1190" i="1" s="1"/>
  <c r="S1187" i="1" l="1"/>
  <c r="R1188" i="1"/>
  <c r="P1191" i="1"/>
  <c r="Q1191" i="1" s="1"/>
  <c r="S1188" i="1" l="1"/>
  <c r="R1189" i="1"/>
  <c r="P1192" i="1"/>
  <c r="Q1192" i="1" s="1"/>
  <c r="S1189" i="1" l="1"/>
  <c r="R1190" i="1"/>
  <c r="P1193" i="1"/>
  <c r="Q1193" i="1" s="1"/>
  <c r="S1190" i="1" l="1"/>
  <c r="R1191" i="1"/>
  <c r="P1194" i="1"/>
  <c r="Q1194" i="1" s="1"/>
  <c r="S1191" i="1" l="1"/>
  <c r="R1192" i="1"/>
  <c r="P1195" i="1"/>
  <c r="Q1195" i="1" s="1"/>
  <c r="S1192" i="1" l="1"/>
  <c r="R1193" i="1"/>
  <c r="P1196" i="1"/>
  <c r="Q1196" i="1" s="1"/>
  <c r="S1193" i="1" l="1"/>
  <c r="R1194" i="1"/>
  <c r="P1197" i="1"/>
  <c r="Q1197" i="1" s="1"/>
  <c r="S1194" i="1" l="1"/>
  <c r="R1195" i="1"/>
  <c r="P1198" i="1"/>
  <c r="Q1198" i="1" s="1"/>
  <c r="S1195" i="1" l="1"/>
  <c r="R1196" i="1"/>
  <c r="P1199" i="1"/>
  <c r="Q1199" i="1" s="1"/>
  <c r="S1196" i="1" l="1"/>
  <c r="R1197" i="1"/>
  <c r="P1200" i="1"/>
  <c r="Q1200" i="1" s="1"/>
  <c r="R1198" i="1" l="1"/>
  <c r="S1197" i="1"/>
  <c r="P1201" i="1"/>
  <c r="Q1201" i="1" s="1"/>
  <c r="S1198" i="1" l="1"/>
  <c r="R1199" i="1"/>
  <c r="P1202" i="1"/>
  <c r="Q1202" i="1" s="1"/>
  <c r="S1199" i="1" l="1"/>
  <c r="R1200" i="1"/>
  <c r="P1203" i="1"/>
  <c r="Q1203" i="1" s="1"/>
  <c r="S1200" i="1" l="1"/>
  <c r="R1201" i="1"/>
  <c r="P1204" i="1"/>
  <c r="Q1204" i="1" s="1"/>
  <c r="S1201" i="1" l="1"/>
  <c r="R1202" i="1"/>
  <c r="P1205" i="1"/>
  <c r="Q1205" i="1" s="1"/>
  <c r="S1202" i="1" l="1"/>
  <c r="R1203" i="1"/>
  <c r="P1206" i="1"/>
  <c r="Q1206" i="1" s="1"/>
  <c r="S1203" i="1" l="1"/>
  <c r="R1204" i="1"/>
  <c r="P1207" i="1"/>
  <c r="Q1207" i="1" s="1"/>
  <c r="S1204" i="1" l="1"/>
  <c r="R1205" i="1"/>
  <c r="P1208" i="1"/>
  <c r="Q1208" i="1" s="1"/>
  <c r="S1205" i="1" l="1"/>
  <c r="R1206" i="1"/>
  <c r="P1209" i="1"/>
  <c r="Q1209" i="1" s="1"/>
  <c r="S1206" i="1" l="1"/>
  <c r="R1207" i="1"/>
  <c r="P1210" i="1"/>
  <c r="Q1210" i="1" s="1"/>
  <c r="S1207" i="1" l="1"/>
  <c r="R1208" i="1"/>
  <c r="P1211" i="1"/>
  <c r="Q1211" i="1" s="1"/>
  <c r="S1208" i="1" l="1"/>
  <c r="R1209" i="1"/>
  <c r="P1212" i="1"/>
  <c r="Q1212" i="1" s="1"/>
  <c r="S1209" i="1" l="1"/>
  <c r="R1210" i="1"/>
  <c r="P1213" i="1"/>
  <c r="Q1213" i="1" s="1"/>
  <c r="S1210" i="1" l="1"/>
  <c r="R1211" i="1"/>
  <c r="P1214" i="1"/>
  <c r="Q1214" i="1" s="1"/>
  <c r="S1211" i="1" l="1"/>
  <c r="R1212" i="1"/>
  <c r="P1215" i="1"/>
  <c r="Q1215" i="1" s="1"/>
  <c r="S1212" i="1" l="1"/>
  <c r="R1213" i="1"/>
  <c r="P1216" i="1"/>
  <c r="Q1216" i="1" s="1"/>
  <c r="S1213" i="1" l="1"/>
  <c r="R1214" i="1"/>
  <c r="P1217" i="1"/>
  <c r="Q1217" i="1" s="1"/>
  <c r="S1214" i="1" l="1"/>
  <c r="R1215" i="1"/>
  <c r="P1218" i="1"/>
  <c r="Q1218" i="1" s="1"/>
  <c r="S1215" i="1" l="1"/>
  <c r="R1216" i="1"/>
  <c r="P1219" i="1"/>
  <c r="Q1219" i="1" s="1"/>
  <c r="C7" i="2" l="1"/>
  <c r="S1216" i="1"/>
  <c r="R1217" i="1"/>
  <c r="P1220" i="1"/>
  <c r="Q1220" i="1" s="1"/>
  <c r="O7" i="2" l="1"/>
  <c r="P7" i="2"/>
  <c r="Q7" i="2"/>
  <c r="S1217" i="1"/>
  <c r="R1218" i="1"/>
  <c r="P1221" i="1"/>
  <c r="Q1221" i="1" s="1"/>
  <c r="S1218" i="1" l="1"/>
  <c r="R1219" i="1"/>
  <c r="S1219" i="1" l="1"/>
  <c r="R1220" i="1"/>
  <c r="P1223" i="1"/>
  <c r="Q1223" i="1" s="1"/>
  <c r="P1222" i="1"/>
  <c r="Q1222" i="1" s="1"/>
  <c r="S1220" i="1" l="1"/>
  <c r="R1221" i="1"/>
  <c r="S1221" i="1" s="1"/>
  <c r="P1224" i="1"/>
  <c r="Q1224" i="1" s="1"/>
  <c r="R1222" i="1" l="1"/>
  <c r="P1225" i="1"/>
  <c r="Q1225" i="1" s="1"/>
  <c r="R1223" i="1" l="1"/>
  <c r="S1222" i="1"/>
  <c r="P1226" i="1"/>
  <c r="Q1226" i="1" s="1"/>
  <c r="S1223" i="1" l="1"/>
  <c r="R1224" i="1"/>
  <c r="P1227" i="1"/>
  <c r="Q1227" i="1" s="1"/>
  <c r="S1224" i="1" l="1"/>
  <c r="R1225" i="1"/>
  <c r="P1228" i="1"/>
  <c r="Q1228" i="1" s="1"/>
  <c r="S1225" i="1" l="1"/>
  <c r="R1226" i="1"/>
  <c r="P1229" i="1"/>
  <c r="Q1229" i="1" s="1"/>
  <c r="S1226" i="1" l="1"/>
  <c r="R1227" i="1"/>
  <c r="P1230" i="1"/>
  <c r="Q1230" i="1" s="1"/>
  <c r="S1227" i="1" l="1"/>
  <c r="R1228" i="1"/>
  <c r="P1231" i="1"/>
  <c r="Q1231" i="1" s="1"/>
  <c r="S1228" i="1" l="1"/>
  <c r="R1229" i="1"/>
  <c r="P1232" i="1"/>
  <c r="Q1232" i="1" s="1"/>
  <c r="S1229" i="1" l="1"/>
  <c r="R1230" i="1"/>
  <c r="P1233" i="1"/>
  <c r="Q1233" i="1" s="1"/>
  <c r="S1230" i="1" l="1"/>
  <c r="R1231" i="1"/>
  <c r="P1234" i="1"/>
  <c r="Q1234" i="1" s="1"/>
  <c r="S1231" i="1" l="1"/>
  <c r="R1232" i="1"/>
  <c r="P1235" i="1"/>
  <c r="Q1235" i="1" s="1"/>
  <c r="S1232" i="1" l="1"/>
  <c r="R1233" i="1"/>
  <c r="P1236" i="1"/>
  <c r="Q1236" i="1" s="1"/>
  <c r="S1233" i="1" l="1"/>
  <c r="R1234" i="1"/>
  <c r="P1237" i="1"/>
  <c r="Q1237" i="1" s="1"/>
  <c r="S1234" i="1" l="1"/>
  <c r="R1235" i="1"/>
  <c r="P1238" i="1"/>
  <c r="Q1238" i="1" s="1"/>
  <c r="S1235" i="1" l="1"/>
  <c r="R1236" i="1"/>
  <c r="P1239" i="1"/>
  <c r="Q1239" i="1" s="1"/>
  <c r="S1236" i="1" l="1"/>
  <c r="R1237" i="1"/>
  <c r="P1240" i="1"/>
  <c r="Q1240" i="1" s="1"/>
  <c r="S1237" i="1" l="1"/>
  <c r="R1238" i="1"/>
  <c r="P1241" i="1"/>
  <c r="Q1241" i="1" s="1"/>
  <c r="S1238" i="1" l="1"/>
  <c r="R1239" i="1"/>
  <c r="P1242" i="1"/>
  <c r="Q1242" i="1" s="1"/>
  <c r="S1239" i="1" l="1"/>
  <c r="R1240" i="1"/>
  <c r="P1243" i="1"/>
  <c r="Q1243" i="1" s="1"/>
  <c r="S1240" i="1" l="1"/>
  <c r="R1241" i="1"/>
  <c r="P1244" i="1"/>
  <c r="Q1244" i="1" s="1"/>
  <c r="S1241" i="1" l="1"/>
  <c r="R1242" i="1"/>
  <c r="P1245" i="1"/>
  <c r="Q1245" i="1" s="1"/>
  <c r="S1242" i="1" l="1"/>
  <c r="R1243" i="1"/>
  <c r="P1246" i="1"/>
  <c r="Q1246" i="1" s="1"/>
  <c r="S1243" i="1" l="1"/>
  <c r="R1244" i="1"/>
  <c r="P1247" i="1"/>
  <c r="Q1247" i="1" s="1"/>
  <c r="S1244" i="1" l="1"/>
  <c r="R1245" i="1"/>
  <c r="P1248" i="1"/>
  <c r="Q1248" i="1" s="1"/>
  <c r="S1245" i="1" l="1"/>
  <c r="R1246" i="1"/>
  <c r="P1249" i="1"/>
  <c r="Q1249" i="1" s="1"/>
  <c r="S1246" i="1" l="1"/>
  <c r="R1247" i="1"/>
  <c r="P1250" i="1"/>
  <c r="Q1250" i="1" s="1"/>
  <c r="S1247" i="1" l="1"/>
  <c r="R1248" i="1"/>
  <c r="P1251" i="1"/>
  <c r="Q1251" i="1" s="1"/>
  <c r="S1248" i="1" l="1"/>
  <c r="R1249" i="1"/>
  <c r="P1252" i="1"/>
  <c r="Q1252" i="1" s="1"/>
  <c r="S1249" i="1" l="1"/>
  <c r="R1250" i="1"/>
  <c r="P1253" i="1"/>
  <c r="Q1253" i="1" s="1"/>
  <c r="S1250" i="1" l="1"/>
  <c r="R1251" i="1"/>
  <c r="P1254" i="1"/>
  <c r="Q1254" i="1" s="1"/>
  <c r="S1251" i="1" l="1"/>
  <c r="R1252" i="1"/>
  <c r="P1255" i="1"/>
  <c r="Q1255" i="1" s="1"/>
  <c r="S1252" i="1" l="1"/>
  <c r="R1253" i="1"/>
  <c r="P1256" i="1"/>
  <c r="Q1256" i="1" s="1"/>
  <c r="S1253" i="1" l="1"/>
  <c r="R1254" i="1"/>
  <c r="P1257" i="1"/>
  <c r="Q1257" i="1" s="1"/>
  <c r="S1254" i="1" l="1"/>
  <c r="R1255" i="1"/>
  <c r="P1258" i="1"/>
  <c r="Q1258" i="1" s="1"/>
  <c r="S1255" i="1" l="1"/>
  <c r="R1256" i="1"/>
  <c r="P1259" i="1"/>
  <c r="Q1259" i="1" s="1"/>
  <c r="S1256" i="1" l="1"/>
  <c r="R1257" i="1"/>
  <c r="P1260" i="1"/>
  <c r="Q1260" i="1" s="1"/>
  <c r="S1257" i="1" l="1"/>
  <c r="R1258" i="1"/>
  <c r="P1262" i="1"/>
  <c r="Q1262" i="1" s="1"/>
  <c r="P1261" i="1"/>
  <c r="Q1261" i="1" s="1"/>
  <c r="S1258" i="1" l="1"/>
  <c r="R1259" i="1"/>
  <c r="P1263" i="1"/>
  <c r="Q1263" i="1" s="1"/>
  <c r="S1259" i="1" l="1"/>
  <c r="R1260" i="1"/>
  <c r="P1264" i="1"/>
  <c r="Q1264" i="1" s="1"/>
  <c r="S1260" i="1" l="1"/>
  <c r="R1261" i="1"/>
  <c r="P1265" i="1"/>
  <c r="Q1265" i="1" s="1"/>
  <c r="S1261" i="1" l="1"/>
  <c r="R1262" i="1"/>
  <c r="P1266" i="1"/>
  <c r="Q1266" i="1" s="1"/>
  <c r="S1262" i="1" l="1"/>
  <c r="R1263" i="1"/>
  <c r="P1267" i="1"/>
  <c r="Q1267" i="1" s="1"/>
  <c r="S1263" i="1" l="1"/>
  <c r="R1264" i="1"/>
  <c r="P1268" i="1"/>
  <c r="Q1268" i="1" s="1"/>
  <c r="S1264" i="1" l="1"/>
  <c r="R1265" i="1"/>
  <c r="P1269" i="1"/>
  <c r="Q1269" i="1" s="1"/>
  <c r="S1265" i="1" l="1"/>
  <c r="R1266" i="1"/>
  <c r="P1270" i="1"/>
  <c r="Q1270" i="1" s="1"/>
  <c r="S1266" i="1" l="1"/>
  <c r="R1267" i="1"/>
  <c r="S1267" i="1" l="1"/>
  <c r="R1268" i="1"/>
  <c r="P1272" i="1"/>
  <c r="Q1272" i="1" s="1"/>
  <c r="P1271" i="1"/>
  <c r="Q1271" i="1" s="1"/>
  <c r="S1268" i="1" l="1"/>
  <c r="R1269" i="1"/>
  <c r="P1273" i="1"/>
  <c r="Q1273" i="1" s="1"/>
  <c r="S1269" i="1" l="1"/>
  <c r="R1270" i="1"/>
  <c r="P1274" i="1"/>
  <c r="Q1274" i="1" s="1"/>
  <c r="S1270" i="1" l="1"/>
  <c r="R1271" i="1"/>
  <c r="P1275" i="1"/>
  <c r="Q1275" i="1" s="1"/>
  <c r="S1271" i="1" l="1"/>
  <c r="R1272" i="1"/>
  <c r="P1276" i="1"/>
  <c r="Q1276" i="1" s="1"/>
  <c r="S1272" i="1" l="1"/>
  <c r="R1273" i="1"/>
  <c r="P1277" i="1"/>
  <c r="Q1277" i="1" s="1"/>
  <c r="S1273" i="1" l="1"/>
  <c r="R1274" i="1"/>
  <c r="P1278" i="1"/>
  <c r="Q1278" i="1" s="1"/>
  <c r="S1274" i="1" l="1"/>
  <c r="R1275" i="1"/>
  <c r="P1279" i="1"/>
  <c r="Q1279" i="1" s="1"/>
  <c r="S1275" i="1" l="1"/>
  <c r="R1276" i="1"/>
  <c r="P1280" i="1"/>
  <c r="Q1280" i="1" s="1"/>
  <c r="S1276" i="1" l="1"/>
  <c r="R1277" i="1"/>
  <c r="P1281" i="1"/>
  <c r="Q1281" i="1" s="1"/>
  <c r="S1277" i="1" l="1"/>
  <c r="R1278" i="1"/>
  <c r="P1282" i="1"/>
  <c r="Q1282" i="1" s="1"/>
  <c r="S1278" i="1" l="1"/>
  <c r="R1279" i="1"/>
  <c r="P1283" i="1"/>
  <c r="Q1283" i="1" s="1"/>
  <c r="S1279" i="1" l="1"/>
  <c r="R1280" i="1"/>
  <c r="P1284" i="1"/>
  <c r="Q1284" i="1" s="1"/>
  <c r="S1280" i="1" l="1"/>
  <c r="R1281" i="1"/>
  <c r="P1285" i="1"/>
  <c r="Q1285" i="1" s="1"/>
  <c r="S1281" i="1" l="1"/>
  <c r="R1282" i="1"/>
  <c r="P1286" i="1"/>
  <c r="Q1286" i="1" s="1"/>
  <c r="S1282" i="1" l="1"/>
  <c r="R1283" i="1"/>
  <c r="P1287" i="1"/>
  <c r="Q1287" i="1" s="1"/>
  <c r="S1283" i="1" l="1"/>
  <c r="R1284" i="1"/>
  <c r="P1288" i="1"/>
  <c r="Q1288" i="1" s="1"/>
  <c r="S1284" i="1" l="1"/>
  <c r="R1285" i="1"/>
  <c r="P1289" i="1"/>
  <c r="Q1289" i="1" s="1"/>
  <c r="S1285" i="1" l="1"/>
  <c r="R1286" i="1"/>
  <c r="P1290" i="1"/>
  <c r="Q1290" i="1" s="1"/>
  <c r="S1286" i="1" l="1"/>
  <c r="R1287" i="1"/>
  <c r="P1291" i="1"/>
  <c r="Q1291" i="1" s="1"/>
  <c r="S1287" i="1" l="1"/>
  <c r="R1288" i="1"/>
  <c r="P1292" i="1"/>
  <c r="Q1292" i="1" s="1"/>
  <c r="S1288" i="1" l="1"/>
  <c r="R1289" i="1"/>
  <c r="P1293" i="1"/>
  <c r="Q1293" i="1" s="1"/>
  <c r="S1289" i="1" l="1"/>
  <c r="R1290" i="1"/>
  <c r="P1294" i="1"/>
  <c r="Q1294" i="1" s="1"/>
  <c r="S1290" i="1" l="1"/>
  <c r="R1291" i="1"/>
  <c r="P1295" i="1"/>
  <c r="Q1295" i="1" s="1"/>
  <c r="S1291" i="1" l="1"/>
  <c r="R1292" i="1"/>
  <c r="P1296" i="1"/>
  <c r="Q1296" i="1" s="1"/>
  <c r="S1292" i="1" l="1"/>
  <c r="R1293" i="1"/>
  <c r="P1297" i="1"/>
  <c r="Q1297" i="1" s="1"/>
  <c r="S1293" i="1" l="1"/>
  <c r="R1294" i="1"/>
  <c r="P1298" i="1"/>
  <c r="Q1298" i="1" s="1"/>
  <c r="S1294" i="1" l="1"/>
  <c r="R1295" i="1"/>
  <c r="P1299" i="1"/>
  <c r="Q1299" i="1" s="1"/>
  <c r="S1295" i="1" l="1"/>
  <c r="R1296" i="1"/>
  <c r="P1300" i="1"/>
  <c r="Q1300" i="1" s="1"/>
  <c r="S1296" i="1" l="1"/>
  <c r="R1297" i="1"/>
  <c r="P1301" i="1"/>
  <c r="Q1301" i="1" s="1"/>
  <c r="S1297" i="1" l="1"/>
  <c r="R1298" i="1"/>
  <c r="P1302" i="1"/>
  <c r="Q1302" i="1" s="1"/>
  <c r="S1298" i="1" l="1"/>
  <c r="R1299" i="1"/>
  <c r="P1303" i="1"/>
  <c r="Q1303" i="1" s="1"/>
  <c r="S1299" i="1" l="1"/>
  <c r="R1300" i="1"/>
  <c r="P1304" i="1"/>
  <c r="Q1304" i="1" s="1"/>
  <c r="S1300" i="1" l="1"/>
  <c r="R1301" i="1"/>
  <c r="P1305" i="1"/>
  <c r="Q1305" i="1" s="1"/>
  <c r="S1301" i="1" l="1"/>
  <c r="R1302" i="1"/>
  <c r="P1306" i="1"/>
  <c r="Q1306" i="1" s="1"/>
  <c r="S1302" i="1" l="1"/>
  <c r="R1303" i="1"/>
  <c r="P1307" i="1"/>
  <c r="Q1307" i="1" s="1"/>
  <c r="S1303" i="1" l="1"/>
  <c r="R1304" i="1"/>
  <c r="P1308" i="1"/>
  <c r="Q1308" i="1" s="1"/>
  <c r="S1304" i="1" l="1"/>
  <c r="R1305" i="1"/>
  <c r="P1309" i="1"/>
  <c r="Q1309" i="1" s="1"/>
  <c r="S1305" i="1" l="1"/>
  <c r="R1306" i="1"/>
  <c r="P1310" i="1"/>
  <c r="Q1310" i="1" s="1"/>
  <c r="S1306" i="1" l="1"/>
  <c r="R1307" i="1"/>
  <c r="P1311" i="1"/>
  <c r="Q1311" i="1" s="1"/>
  <c r="S1307" i="1" l="1"/>
  <c r="R1308" i="1"/>
  <c r="P1312" i="1"/>
  <c r="Q1312" i="1" s="1"/>
  <c r="S1308" i="1" l="1"/>
  <c r="R1309" i="1"/>
  <c r="P1313" i="1"/>
  <c r="Q1313" i="1" s="1"/>
  <c r="S1309" i="1" l="1"/>
  <c r="R1310" i="1"/>
  <c r="P1314" i="1"/>
  <c r="Q1314" i="1" s="1"/>
  <c r="S1310" i="1" l="1"/>
  <c r="R1311" i="1"/>
  <c r="P1315" i="1"/>
  <c r="Q1315" i="1" s="1"/>
  <c r="S1311" i="1" l="1"/>
  <c r="R1312" i="1"/>
  <c r="P1316" i="1"/>
  <c r="Q1316" i="1" s="1"/>
  <c r="S1312" i="1" l="1"/>
  <c r="R1313" i="1"/>
  <c r="P1317" i="1"/>
  <c r="Q1317" i="1" s="1"/>
  <c r="S1313" i="1" l="1"/>
  <c r="R1314" i="1"/>
  <c r="P1318" i="1"/>
  <c r="Q1318" i="1" s="1"/>
  <c r="S1314" i="1" l="1"/>
  <c r="R1315" i="1"/>
  <c r="P1319" i="1"/>
  <c r="Q1319" i="1" s="1"/>
  <c r="S1315" i="1" l="1"/>
  <c r="R1316" i="1"/>
  <c r="P1320" i="1"/>
  <c r="Q1320" i="1" s="1"/>
  <c r="S1316" i="1" l="1"/>
  <c r="R1317" i="1"/>
  <c r="P1321" i="1"/>
  <c r="Q1321" i="1" s="1"/>
  <c r="S1317" i="1" l="1"/>
  <c r="R1318" i="1"/>
  <c r="P1322" i="1"/>
  <c r="Q1322" i="1" s="1"/>
  <c r="S1318" i="1" l="1"/>
  <c r="R1319" i="1"/>
  <c r="P1323" i="1"/>
  <c r="Q1323" i="1" s="1"/>
  <c r="S1319" i="1" l="1"/>
  <c r="R1320" i="1"/>
  <c r="P1324" i="1"/>
  <c r="Q1324" i="1" s="1"/>
  <c r="S1320" i="1" l="1"/>
  <c r="R1321" i="1"/>
  <c r="P1325" i="1"/>
  <c r="Q1325" i="1" s="1"/>
  <c r="S1321" i="1" l="1"/>
  <c r="R1322" i="1"/>
  <c r="P1326" i="1"/>
  <c r="Q1326" i="1" s="1"/>
  <c r="S1322" i="1" l="1"/>
  <c r="R1323" i="1"/>
  <c r="P1327" i="1"/>
  <c r="Q1327" i="1" s="1"/>
  <c r="S1323" i="1" l="1"/>
  <c r="R1324" i="1"/>
  <c r="P1328" i="1"/>
  <c r="Q1328" i="1" s="1"/>
  <c r="S1324" i="1" l="1"/>
  <c r="R1325" i="1"/>
  <c r="P1329" i="1"/>
  <c r="Q1329" i="1" s="1"/>
  <c r="S1325" i="1" l="1"/>
  <c r="R1326" i="1"/>
  <c r="P1330" i="1"/>
  <c r="Q1330" i="1" s="1"/>
  <c r="S1326" i="1" l="1"/>
  <c r="R1327" i="1"/>
  <c r="P1331" i="1"/>
  <c r="Q1331" i="1" s="1"/>
  <c r="S1327" i="1" l="1"/>
  <c r="R1328" i="1"/>
  <c r="P1332" i="1"/>
  <c r="Q1332" i="1" s="1"/>
  <c r="S1328" i="1" l="1"/>
  <c r="R1329" i="1"/>
  <c r="P1333" i="1"/>
  <c r="Q1333" i="1" s="1"/>
  <c r="S1329" i="1" l="1"/>
  <c r="R1330" i="1"/>
  <c r="P1334" i="1"/>
  <c r="Q1334" i="1" s="1"/>
  <c r="S1330" i="1" l="1"/>
  <c r="R1331" i="1"/>
  <c r="P1335" i="1"/>
  <c r="Q1335" i="1" s="1"/>
  <c r="S1331" i="1" l="1"/>
  <c r="R1332" i="1"/>
  <c r="P1336" i="1"/>
  <c r="Q1336" i="1" s="1"/>
  <c r="S1332" i="1" l="1"/>
  <c r="R1333" i="1"/>
  <c r="P1337" i="1"/>
  <c r="Q1337" i="1" s="1"/>
  <c r="S1333" i="1" l="1"/>
  <c r="R1334" i="1"/>
  <c r="P1338" i="1"/>
  <c r="Q1338" i="1" s="1"/>
  <c r="S1334" i="1" l="1"/>
  <c r="R1335" i="1"/>
  <c r="P1339" i="1"/>
  <c r="Q1339" i="1" s="1"/>
  <c r="S1335" i="1" l="1"/>
  <c r="R1336" i="1"/>
  <c r="P1340" i="1"/>
  <c r="Q1340" i="1" s="1"/>
  <c r="S1336" i="1" l="1"/>
  <c r="R1337" i="1"/>
  <c r="P1341" i="1"/>
  <c r="Q1341" i="1" s="1"/>
  <c r="S1337" i="1" l="1"/>
  <c r="R1338" i="1"/>
  <c r="P1342" i="1"/>
  <c r="Q1342" i="1" s="1"/>
  <c r="S1338" i="1" l="1"/>
  <c r="R1339" i="1"/>
  <c r="P1343" i="1"/>
  <c r="Q1343" i="1" s="1"/>
  <c r="S1339" i="1" l="1"/>
  <c r="R1340" i="1"/>
  <c r="P1344" i="1"/>
  <c r="Q1344" i="1" s="1"/>
  <c r="S1340" i="1" l="1"/>
  <c r="R1341" i="1"/>
  <c r="P1345" i="1"/>
  <c r="Q1345" i="1" s="1"/>
  <c r="S1341" i="1" l="1"/>
  <c r="R1342" i="1"/>
  <c r="P1346" i="1"/>
  <c r="Q1346" i="1" s="1"/>
  <c r="S1342" i="1" l="1"/>
  <c r="R1343" i="1"/>
  <c r="P1347" i="1"/>
  <c r="Q1347" i="1" s="1"/>
  <c r="S1343" i="1" l="1"/>
  <c r="R1344" i="1"/>
  <c r="P1349" i="1"/>
  <c r="Q1349" i="1" s="1"/>
  <c r="P1348" i="1"/>
  <c r="Q1348" i="1" s="1"/>
  <c r="S1344" i="1" l="1"/>
  <c r="R1345" i="1"/>
  <c r="P1350" i="1"/>
  <c r="Q1350" i="1" s="1"/>
  <c r="S1345" i="1" l="1"/>
  <c r="R1346" i="1"/>
  <c r="P1351" i="1"/>
  <c r="Q1351" i="1" s="1"/>
  <c r="S1346" i="1" l="1"/>
  <c r="R1347" i="1"/>
  <c r="P1352" i="1"/>
  <c r="Q1352" i="1" s="1"/>
  <c r="S1347" i="1" l="1"/>
  <c r="R1348" i="1"/>
  <c r="P1353" i="1"/>
  <c r="Q1353" i="1" s="1"/>
  <c r="S1348" i="1" l="1"/>
  <c r="R1349" i="1"/>
  <c r="P1354" i="1"/>
  <c r="Q1354" i="1" s="1"/>
  <c r="S1349" i="1" l="1"/>
  <c r="R1350" i="1"/>
  <c r="P1355" i="1"/>
  <c r="Q1355" i="1" s="1"/>
  <c r="S1350" i="1" l="1"/>
  <c r="R1351" i="1"/>
  <c r="P1356" i="1"/>
  <c r="Q1356" i="1" s="1"/>
  <c r="S1351" i="1" l="1"/>
  <c r="R1352" i="1"/>
  <c r="P1357" i="1"/>
  <c r="Q1357" i="1" s="1"/>
  <c r="S1352" i="1" l="1"/>
  <c r="R1353" i="1"/>
  <c r="S1353" i="1" l="1"/>
  <c r="R1354" i="1"/>
  <c r="P1359" i="1"/>
  <c r="Q1359" i="1" s="1"/>
  <c r="P1358" i="1"/>
  <c r="Q1358" i="1" s="1"/>
  <c r="S1354" i="1" l="1"/>
  <c r="R1355" i="1"/>
  <c r="P1360" i="1"/>
  <c r="Q1360" i="1" s="1"/>
  <c r="S1355" i="1" l="1"/>
  <c r="R1356" i="1"/>
  <c r="P1361" i="1"/>
  <c r="Q1361" i="1" s="1"/>
  <c r="S1356" i="1" l="1"/>
  <c r="R1357" i="1"/>
  <c r="P1362" i="1"/>
  <c r="Q1362" i="1" s="1"/>
  <c r="S1357" i="1" l="1"/>
  <c r="R1358" i="1"/>
  <c r="P1363" i="1"/>
  <c r="Q1363" i="1" s="1"/>
  <c r="S1358" i="1" l="1"/>
  <c r="R1359" i="1"/>
  <c r="P1364" i="1"/>
  <c r="Q1364" i="1" s="1"/>
  <c r="S1359" i="1" l="1"/>
  <c r="R1360" i="1"/>
  <c r="P1365" i="1"/>
  <c r="Q1365" i="1" s="1"/>
  <c r="S1360" i="1" l="1"/>
  <c r="R1361" i="1"/>
  <c r="P1366" i="1"/>
  <c r="Q1366" i="1" s="1"/>
  <c r="S1361" i="1" l="1"/>
  <c r="R1362" i="1"/>
  <c r="P1367" i="1"/>
  <c r="Q1367" i="1" s="1"/>
  <c r="S1362" i="1" l="1"/>
  <c r="R1363" i="1"/>
  <c r="P1368" i="1"/>
  <c r="Q1368" i="1" s="1"/>
  <c r="R1364" i="1" l="1"/>
  <c r="S1363" i="1"/>
  <c r="P1369" i="1"/>
  <c r="Q1369" i="1" s="1"/>
  <c r="R1365" i="1" l="1"/>
  <c r="S1364" i="1"/>
  <c r="P1370" i="1"/>
  <c r="Q1370" i="1" s="1"/>
  <c r="S1365" i="1" l="1"/>
  <c r="R1366" i="1"/>
  <c r="P1371" i="1"/>
  <c r="Q1371" i="1" s="1"/>
  <c r="S1366" i="1" l="1"/>
  <c r="R1367" i="1"/>
  <c r="P1372" i="1"/>
  <c r="Q1372" i="1" s="1"/>
  <c r="S1367" i="1" l="1"/>
  <c r="R1368" i="1"/>
  <c r="P1373" i="1"/>
  <c r="Q1373" i="1" s="1"/>
  <c r="S1368" i="1" l="1"/>
  <c r="R1369" i="1"/>
  <c r="P1374" i="1"/>
  <c r="Q1374" i="1" s="1"/>
  <c r="S1369" i="1" l="1"/>
  <c r="R1370" i="1"/>
  <c r="P1375" i="1"/>
  <c r="Q1375" i="1" s="1"/>
  <c r="S1370" i="1" l="1"/>
  <c r="R1371" i="1"/>
  <c r="P1376" i="1"/>
  <c r="Q1376" i="1" s="1"/>
  <c r="S1371" i="1" l="1"/>
  <c r="R1372" i="1"/>
  <c r="P1378" i="1"/>
  <c r="Q1378" i="1" s="1"/>
  <c r="P1377" i="1"/>
  <c r="Q1377" i="1" s="1"/>
  <c r="S1372" i="1" l="1"/>
  <c r="R1373" i="1"/>
  <c r="P1379" i="1"/>
  <c r="Q1379" i="1" s="1"/>
  <c r="S1373" i="1" l="1"/>
  <c r="R1374" i="1"/>
  <c r="P1380" i="1"/>
  <c r="Q1380" i="1" s="1"/>
  <c r="S1374" i="1" l="1"/>
  <c r="R1375" i="1"/>
  <c r="P1381" i="1"/>
  <c r="Q1381" i="1" s="1"/>
  <c r="S1375" i="1" l="1"/>
  <c r="R1376" i="1"/>
  <c r="P1382" i="1"/>
  <c r="Q1382" i="1" s="1"/>
  <c r="S1376" i="1" l="1"/>
  <c r="R1377" i="1"/>
  <c r="P1383" i="1"/>
  <c r="Q1383" i="1" s="1"/>
  <c r="S1377" i="1" l="1"/>
  <c r="R1378" i="1"/>
  <c r="P1384" i="1"/>
  <c r="Q1384" i="1" s="1"/>
  <c r="S1378" i="1" l="1"/>
  <c r="R1379" i="1"/>
  <c r="P1385" i="1"/>
  <c r="Q1385" i="1" s="1"/>
  <c r="S1379" i="1" l="1"/>
  <c r="R1380" i="1"/>
  <c r="P1386" i="1"/>
  <c r="Q1386" i="1" s="1"/>
  <c r="S1380" i="1" l="1"/>
  <c r="R1381" i="1"/>
  <c r="P1387" i="1"/>
  <c r="Q1387" i="1" s="1"/>
  <c r="S1381" i="1" l="1"/>
  <c r="R1382" i="1"/>
  <c r="P1388" i="1"/>
  <c r="Q1388" i="1" s="1"/>
  <c r="S1382" i="1" l="1"/>
  <c r="R1383" i="1"/>
  <c r="P1389" i="1"/>
  <c r="Q1389" i="1" s="1"/>
  <c r="S1383" i="1" l="1"/>
  <c r="R1384" i="1"/>
  <c r="P1390" i="1"/>
  <c r="Q1390" i="1" s="1"/>
  <c r="S1384" i="1" l="1"/>
  <c r="R1385" i="1"/>
  <c r="P1391" i="1"/>
  <c r="Q1391" i="1" s="1"/>
  <c r="S1385" i="1" l="1"/>
  <c r="R1386" i="1"/>
  <c r="P1392" i="1"/>
  <c r="Q1392" i="1" s="1"/>
  <c r="S1386" i="1" l="1"/>
  <c r="R1387" i="1"/>
  <c r="P1393" i="1"/>
  <c r="Q1393" i="1" s="1"/>
  <c r="S1387" i="1" l="1"/>
  <c r="R1388" i="1"/>
  <c r="P1394" i="1"/>
  <c r="Q1394" i="1" s="1"/>
  <c r="S1388" i="1" l="1"/>
  <c r="R1389" i="1"/>
  <c r="P1395" i="1"/>
  <c r="Q1395" i="1" s="1"/>
  <c r="S1389" i="1" l="1"/>
  <c r="R1390" i="1"/>
  <c r="P1396" i="1"/>
  <c r="Q1396" i="1" s="1"/>
  <c r="S1390" i="1" l="1"/>
  <c r="R1391" i="1"/>
  <c r="P1397" i="1"/>
  <c r="Q1397" i="1" s="1"/>
  <c r="S1391" i="1" l="1"/>
  <c r="R1392" i="1"/>
  <c r="P1398" i="1"/>
  <c r="Q1398" i="1" s="1"/>
  <c r="S1392" i="1" l="1"/>
  <c r="R1393" i="1"/>
  <c r="P1399" i="1"/>
  <c r="Q1399" i="1" s="1"/>
  <c r="S1393" i="1" l="1"/>
  <c r="R1394" i="1"/>
  <c r="P1400" i="1"/>
  <c r="Q1400" i="1" s="1"/>
  <c r="S1394" i="1" l="1"/>
  <c r="R1395" i="1"/>
  <c r="P1401" i="1"/>
  <c r="Q1401" i="1" s="1"/>
  <c r="S1395" i="1" l="1"/>
  <c r="R1396" i="1"/>
  <c r="P1402" i="1"/>
  <c r="Q1402" i="1" s="1"/>
  <c r="S1396" i="1" l="1"/>
  <c r="R1397" i="1"/>
  <c r="P1403" i="1"/>
  <c r="Q1403" i="1" s="1"/>
  <c r="S1397" i="1" l="1"/>
  <c r="R1398" i="1"/>
  <c r="P1405" i="1"/>
  <c r="Q1405" i="1" s="1"/>
  <c r="P1404" i="1"/>
  <c r="Q1404" i="1" s="1"/>
  <c r="S1398" i="1" l="1"/>
  <c r="R1399" i="1"/>
  <c r="S1399" i="1" l="1"/>
  <c r="R1400" i="1"/>
  <c r="P1407" i="1"/>
  <c r="Q1407" i="1" s="1"/>
  <c r="P1406" i="1"/>
  <c r="Q1406" i="1" s="1"/>
  <c r="S1400" i="1" l="1"/>
  <c r="R1401" i="1"/>
  <c r="P1408" i="1"/>
  <c r="Q1408" i="1" s="1"/>
  <c r="S1401" i="1" l="1"/>
  <c r="R1402" i="1"/>
  <c r="P1409" i="1"/>
  <c r="Q1409" i="1" s="1"/>
  <c r="S1402" i="1" l="1"/>
  <c r="R1403" i="1"/>
  <c r="P1410" i="1"/>
  <c r="Q1410" i="1" s="1"/>
  <c r="S1403" i="1" l="1"/>
  <c r="R1404" i="1"/>
  <c r="P1411" i="1"/>
  <c r="Q1411" i="1" s="1"/>
  <c r="S1404" i="1" l="1"/>
  <c r="R1405" i="1"/>
  <c r="P1412" i="1"/>
  <c r="Q1412" i="1" s="1"/>
  <c r="S1405" i="1" l="1"/>
  <c r="R1406" i="1"/>
  <c r="P1413" i="1"/>
  <c r="Q1413" i="1" s="1"/>
  <c r="S1406" i="1" l="1"/>
  <c r="R1407" i="1"/>
  <c r="P1414" i="1"/>
  <c r="Q1414" i="1" s="1"/>
  <c r="S1407" i="1" l="1"/>
  <c r="R1408" i="1"/>
  <c r="P1415" i="1"/>
  <c r="Q1415" i="1" s="1"/>
  <c r="S1408" i="1" l="1"/>
  <c r="R1409" i="1"/>
  <c r="P1416" i="1"/>
  <c r="Q1416" i="1" s="1"/>
  <c r="S1409" i="1" l="1"/>
  <c r="R1410" i="1"/>
  <c r="P1417" i="1"/>
  <c r="Q1417" i="1" s="1"/>
  <c r="S1410" i="1" l="1"/>
  <c r="R1411" i="1"/>
  <c r="P1418" i="1"/>
  <c r="Q1418" i="1" s="1"/>
  <c r="S1411" i="1" l="1"/>
  <c r="R1412" i="1"/>
  <c r="P1419" i="1"/>
  <c r="Q1419" i="1" s="1"/>
  <c r="S1412" i="1" l="1"/>
  <c r="R1413" i="1"/>
  <c r="P1420" i="1"/>
  <c r="Q1420" i="1" s="1"/>
  <c r="S1413" i="1" l="1"/>
  <c r="R1414" i="1"/>
  <c r="P1421" i="1"/>
  <c r="Q1421" i="1" s="1"/>
  <c r="S1414" i="1" l="1"/>
  <c r="R1415" i="1"/>
  <c r="P1422" i="1"/>
  <c r="Q1422" i="1" s="1"/>
  <c r="S1415" i="1" l="1"/>
  <c r="R1416" i="1"/>
  <c r="P1424" i="1"/>
  <c r="Q1424" i="1" s="1"/>
  <c r="P1423" i="1"/>
  <c r="Q1423" i="1" s="1"/>
  <c r="S1416" i="1" l="1"/>
  <c r="R1417" i="1"/>
  <c r="P1425" i="1"/>
  <c r="Q1425" i="1" s="1"/>
  <c r="S1417" i="1" l="1"/>
  <c r="R1418" i="1"/>
  <c r="P1426" i="1"/>
  <c r="Q1426" i="1" s="1"/>
  <c r="S1418" i="1" l="1"/>
  <c r="R1419" i="1"/>
  <c r="P1427" i="1"/>
  <c r="Q1427" i="1" s="1"/>
  <c r="S1419" i="1" l="1"/>
  <c r="R1420" i="1"/>
  <c r="P1428" i="1"/>
  <c r="Q1428" i="1" s="1"/>
  <c r="S1420" i="1" l="1"/>
  <c r="R1421" i="1"/>
  <c r="P1429" i="1"/>
  <c r="Q1429" i="1" s="1"/>
  <c r="S1421" i="1" l="1"/>
  <c r="R1422" i="1"/>
  <c r="P1430" i="1"/>
  <c r="Q1430" i="1" s="1"/>
  <c r="S1422" i="1" l="1"/>
  <c r="R1423" i="1"/>
  <c r="P1431" i="1"/>
  <c r="Q1431" i="1" s="1"/>
  <c r="S1423" i="1" l="1"/>
  <c r="R1424" i="1"/>
  <c r="P1432" i="1"/>
  <c r="Q1432" i="1" s="1"/>
  <c r="S1424" i="1" l="1"/>
  <c r="R1425" i="1"/>
  <c r="P1433" i="1"/>
  <c r="Q1433" i="1" s="1"/>
  <c r="S1425" i="1" l="1"/>
  <c r="R1426" i="1"/>
  <c r="P1434" i="1"/>
  <c r="Q1434" i="1" s="1"/>
  <c r="S1426" i="1" l="1"/>
  <c r="R1427" i="1"/>
  <c r="P1435" i="1"/>
  <c r="Q1435" i="1" s="1"/>
  <c r="S1427" i="1" l="1"/>
  <c r="R1428" i="1"/>
  <c r="P1436" i="1"/>
  <c r="Q1436" i="1" s="1"/>
  <c r="S1428" i="1" l="1"/>
  <c r="R1429" i="1"/>
  <c r="P1437" i="1"/>
  <c r="Q1437" i="1" s="1"/>
  <c r="S1429" i="1" l="1"/>
  <c r="R1430" i="1"/>
  <c r="P1438" i="1"/>
  <c r="Q1438" i="1" s="1"/>
  <c r="S1430" i="1" l="1"/>
  <c r="R1431" i="1"/>
  <c r="P1439" i="1"/>
  <c r="Q1439" i="1" s="1"/>
  <c r="S1431" i="1" l="1"/>
  <c r="R1432" i="1"/>
  <c r="P1440" i="1"/>
  <c r="Q1440" i="1" s="1"/>
  <c r="S1432" i="1" l="1"/>
  <c r="R1433" i="1"/>
  <c r="P1441" i="1"/>
  <c r="Q1441" i="1" s="1"/>
  <c r="S1433" i="1" l="1"/>
  <c r="R1434" i="1"/>
  <c r="P1442" i="1"/>
  <c r="Q1442" i="1" s="1"/>
  <c r="S1434" i="1" l="1"/>
  <c r="R1435" i="1"/>
  <c r="P1443" i="1"/>
  <c r="Q1443" i="1" s="1"/>
  <c r="S1435" i="1" l="1"/>
  <c r="R1436" i="1"/>
  <c r="P1444" i="1"/>
  <c r="Q1444" i="1" s="1"/>
  <c r="S1436" i="1" l="1"/>
  <c r="R1437" i="1"/>
  <c r="P1445" i="1"/>
  <c r="Q1445" i="1" s="1"/>
  <c r="S1437" i="1" l="1"/>
  <c r="R1438" i="1"/>
  <c r="P1446" i="1"/>
  <c r="Q1446" i="1" s="1"/>
  <c r="S1438" i="1" l="1"/>
  <c r="R1439" i="1"/>
  <c r="P1447" i="1"/>
  <c r="Q1447" i="1" s="1"/>
  <c r="S1439" i="1" l="1"/>
  <c r="R1440" i="1"/>
  <c r="P1448" i="1"/>
  <c r="Q1448" i="1" s="1"/>
  <c r="S1440" i="1" l="1"/>
  <c r="R1441" i="1"/>
  <c r="P1449" i="1"/>
  <c r="Q1449" i="1" s="1"/>
  <c r="S1441" i="1" l="1"/>
  <c r="R1442" i="1"/>
  <c r="P1450" i="1"/>
  <c r="Q1450" i="1" s="1"/>
  <c r="S1442" i="1" l="1"/>
  <c r="R1443" i="1"/>
  <c r="P1451" i="1"/>
  <c r="Q1451" i="1" s="1"/>
  <c r="S1443" i="1" l="1"/>
  <c r="R1444" i="1"/>
  <c r="P1452" i="1"/>
  <c r="Q1452" i="1" s="1"/>
  <c r="S1444" i="1" l="1"/>
  <c r="R1445" i="1"/>
  <c r="P1453" i="1"/>
  <c r="Q1453" i="1" s="1"/>
  <c r="S1445" i="1" l="1"/>
  <c r="R1446" i="1"/>
  <c r="P1454" i="1"/>
  <c r="Q1454" i="1" s="1"/>
  <c r="S1446" i="1" l="1"/>
  <c r="R1447" i="1"/>
  <c r="P1455" i="1"/>
  <c r="Q1455" i="1" s="1"/>
  <c r="S1447" i="1" l="1"/>
  <c r="R1448" i="1"/>
  <c r="P1456" i="1"/>
  <c r="Q1456" i="1" s="1"/>
  <c r="S1448" i="1" l="1"/>
  <c r="R1449" i="1"/>
  <c r="P1457" i="1"/>
  <c r="Q1457" i="1" s="1"/>
  <c r="S1449" i="1" l="1"/>
  <c r="R1450" i="1"/>
  <c r="P1458" i="1"/>
  <c r="Q1458" i="1" s="1"/>
  <c r="S1450" i="1" l="1"/>
  <c r="R1451" i="1"/>
  <c r="P1459" i="1"/>
  <c r="Q1459" i="1" s="1"/>
  <c r="S1451" i="1" l="1"/>
  <c r="R1452" i="1"/>
  <c r="P1460" i="1"/>
  <c r="Q1460" i="1" s="1"/>
  <c r="S1452" i="1" l="1"/>
  <c r="R1453" i="1"/>
  <c r="P1461" i="1"/>
  <c r="Q1461" i="1" s="1"/>
  <c r="S1453" i="1" l="1"/>
  <c r="R1454" i="1"/>
  <c r="P1462" i="1"/>
  <c r="Q1462" i="1" s="1"/>
  <c r="S1454" i="1" l="1"/>
  <c r="R1455" i="1"/>
  <c r="P1463" i="1"/>
  <c r="Q1463" i="1" s="1"/>
  <c r="S1455" i="1" l="1"/>
  <c r="R1456" i="1"/>
  <c r="P1464" i="1"/>
  <c r="Q1464" i="1" s="1"/>
  <c r="S1456" i="1" l="1"/>
  <c r="R1457" i="1"/>
  <c r="P1465" i="1"/>
  <c r="Q1465" i="1" s="1"/>
  <c r="S1457" i="1" l="1"/>
  <c r="R1458" i="1"/>
  <c r="P1466" i="1"/>
  <c r="Q1466" i="1" s="1"/>
  <c r="C8" i="2" l="1"/>
  <c r="R1459" i="1"/>
  <c r="S1458" i="1"/>
  <c r="P1467" i="1"/>
  <c r="Q1467" i="1" s="1"/>
  <c r="O8" i="2" l="1"/>
  <c r="P8" i="2"/>
  <c r="S1459" i="1"/>
  <c r="R1460" i="1"/>
  <c r="Q8" i="2"/>
  <c r="P1468" i="1"/>
  <c r="Q1468" i="1" s="1"/>
  <c r="S1460" i="1" l="1"/>
  <c r="R1461" i="1"/>
  <c r="P1469" i="1"/>
  <c r="Q1469" i="1" s="1"/>
  <c r="S1461" i="1" l="1"/>
  <c r="R1462" i="1"/>
  <c r="P1470" i="1"/>
  <c r="Q1470" i="1" s="1"/>
  <c r="S1462" i="1" l="1"/>
  <c r="R1463" i="1"/>
  <c r="P1471" i="1"/>
  <c r="Q1471" i="1" s="1"/>
  <c r="S1463" i="1" l="1"/>
  <c r="R1464" i="1"/>
  <c r="P1472" i="1"/>
  <c r="Q1472" i="1" s="1"/>
  <c r="S1464" i="1" l="1"/>
  <c r="R1465" i="1"/>
  <c r="P1473" i="1"/>
  <c r="Q1473" i="1" s="1"/>
  <c r="S1465" i="1" l="1"/>
  <c r="R1466" i="1"/>
  <c r="P1474" i="1"/>
  <c r="Q1474" i="1" s="1"/>
  <c r="S1466" i="1" l="1"/>
  <c r="R1467" i="1"/>
  <c r="P1475" i="1"/>
  <c r="Q1475" i="1" s="1"/>
  <c r="S1467" i="1" l="1"/>
  <c r="R1468" i="1"/>
  <c r="P1476" i="1"/>
  <c r="Q1476" i="1" s="1"/>
  <c r="S1468" i="1" l="1"/>
  <c r="R1469" i="1"/>
  <c r="P1477" i="1"/>
  <c r="Q1477" i="1" s="1"/>
  <c r="S1469" i="1" l="1"/>
  <c r="R1470" i="1"/>
  <c r="P1478" i="1"/>
  <c r="Q1478" i="1" s="1"/>
  <c r="S1470" i="1" l="1"/>
  <c r="R1471" i="1"/>
  <c r="P1479" i="1"/>
  <c r="Q1479" i="1" s="1"/>
  <c r="S1471" i="1" l="1"/>
  <c r="R1472" i="1"/>
  <c r="P1480" i="1"/>
  <c r="Q1480" i="1" s="1"/>
  <c r="S1472" i="1" l="1"/>
  <c r="R1473" i="1"/>
  <c r="P1481" i="1"/>
  <c r="Q1481" i="1" s="1"/>
  <c r="S1473" i="1" l="1"/>
  <c r="R1474" i="1"/>
  <c r="P1483" i="1"/>
  <c r="Q1483" i="1" s="1"/>
  <c r="P1482" i="1"/>
  <c r="Q1482" i="1" s="1"/>
  <c r="S1474" i="1" l="1"/>
  <c r="R1475" i="1"/>
  <c r="P1484" i="1"/>
  <c r="Q1484" i="1" s="1"/>
  <c r="S1475" i="1" l="1"/>
  <c r="R1476" i="1"/>
  <c r="P1485" i="1"/>
  <c r="Q1485" i="1" s="1"/>
  <c r="S1476" i="1" l="1"/>
  <c r="R1477" i="1"/>
  <c r="S1477" i="1" l="1"/>
  <c r="R1478" i="1"/>
  <c r="P1487" i="1"/>
  <c r="Q1487" i="1" s="1"/>
  <c r="P1486" i="1"/>
  <c r="Q1486" i="1" s="1"/>
  <c r="S1478" i="1" l="1"/>
  <c r="R1479" i="1"/>
  <c r="P1488" i="1"/>
  <c r="Q1488" i="1" s="1"/>
  <c r="S1479" i="1" l="1"/>
  <c r="R1480" i="1"/>
  <c r="P1489" i="1"/>
  <c r="Q1489" i="1" s="1"/>
  <c r="S1480" i="1" l="1"/>
  <c r="R1481" i="1"/>
  <c r="P1490" i="1"/>
  <c r="Q1490" i="1" s="1"/>
  <c r="S1481" i="1" l="1"/>
  <c r="R1482" i="1"/>
  <c r="P1491" i="1"/>
  <c r="Q1491" i="1" s="1"/>
  <c r="S1482" i="1" l="1"/>
  <c r="R1483" i="1"/>
  <c r="P1492" i="1"/>
  <c r="Q1492" i="1" s="1"/>
  <c r="S1483" i="1" l="1"/>
  <c r="R1484" i="1"/>
  <c r="P1493" i="1"/>
  <c r="Q1493" i="1" s="1"/>
  <c r="S1484" i="1" l="1"/>
  <c r="R1485" i="1"/>
  <c r="P1494" i="1"/>
  <c r="Q1494" i="1" s="1"/>
  <c r="S1485" i="1" l="1"/>
  <c r="R1486" i="1"/>
  <c r="P1495" i="1"/>
  <c r="Q1495" i="1" s="1"/>
  <c r="S1486" i="1" l="1"/>
  <c r="R1487" i="1"/>
  <c r="P1496" i="1"/>
  <c r="Q1496" i="1" s="1"/>
  <c r="R1488" i="1" l="1"/>
  <c r="S1487" i="1"/>
  <c r="P1497" i="1"/>
  <c r="Q1497" i="1" s="1"/>
  <c r="R1489" i="1" l="1"/>
  <c r="S1488" i="1"/>
  <c r="P1498" i="1"/>
  <c r="Q1498" i="1" s="1"/>
  <c r="R1490" i="1" l="1"/>
  <c r="S1489" i="1"/>
  <c r="P1499" i="1"/>
  <c r="Q1499" i="1" s="1"/>
  <c r="R1491" i="1" l="1"/>
  <c r="S1490" i="1"/>
  <c r="P1500" i="1"/>
  <c r="Q1500" i="1" s="1"/>
  <c r="R1492" i="1" l="1"/>
  <c r="S1491" i="1"/>
  <c r="P1501" i="1"/>
  <c r="Q1501" i="1" s="1"/>
  <c r="R1493" i="1" l="1"/>
  <c r="S1492" i="1"/>
  <c r="P1502" i="1"/>
  <c r="Q1502" i="1" s="1"/>
  <c r="S1493" i="1" l="1"/>
  <c r="R1494" i="1"/>
  <c r="P1504" i="1"/>
  <c r="Q1504" i="1" s="1"/>
  <c r="P1503" i="1"/>
  <c r="Q1503" i="1" s="1"/>
  <c r="S1494" i="1" l="1"/>
  <c r="R1495" i="1"/>
  <c r="P1505" i="1"/>
  <c r="Q1505" i="1" s="1"/>
  <c r="S1495" i="1" l="1"/>
  <c r="R1496" i="1"/>
  <c r="P1506" i="1"/>
  <c r="Q1506" i="1" s="1"/>
  <c r="S1496" i="1" l="1"/>
  <c r="R1497" i="1"/>
  <c r="P1507" i="1"/>
  <c r="Q1507" i="1" s="1"/>
  <c r="S1497" i="1" l="1"/>
  <c r="R1498" i="1"/>
  <c r="P1508" i="1"/>
  <c r="Q1508" i="1" s="1"/>
  <c r="S1498" i="1" l="1"/>
  <c r="R1499" i="1"/>
  <c r="P1509" i="1"/>
  <c r="Q1509" i="1" s="1"/>
  <c r="S1499" i="1" l="1"/>
  <c r="R1500" i="1"/>
  <c r="P1510" i="1"/>
  <c r="Q1510" i="1" s="1"/>
  <c r="R1501" i="1" l="1"/>
  <c r="S1500" i="1"/>
  <c r="P1511" i="1"/>
  <c r="Q1511" i="1" s="1"/>
  <c r="R1502" i="1" l="1"/>
  <c r="S1501" i="1"/>
  <c r="P1512" i="1"/>
  <c r="Q1512" i="1" s="1"/>
  <c r="R1503" i="1" l="1"/>
  <c r="S1502" i="1"/>
  <c r="P1513" i="1"/>
  <c r="Q1513" i="1" s="1"/>
  <c r="R1504" i="1" l="1"/>
  <c r="S1503" i="1"/>
  <c r="P1514" i="1"/>
  <c r="Q1514" i="1" s="1"/>
  <c r="R1505" i="1" l="1"/>
  <c r="S1504" i="1"/>
  <c r="P1515" i="1"/>
  <c r="Q1515" i="1" s="1"/>
  <c r="R1506" i="1" l="1"/>
  <c r="S1505" i="1"/>
  <c r="P1516" i="1"/>
  <c r="Q1516" i="1" s="1"/>
  <c r="S1506" i="1" l="1"/>
  <c r="R1507" i="1"/>
  <c r="P1517" i="1"/>
  <c r="Q1517" i="1" s="1"/>
  <c r="S1507" i="1" l="1"/>
  <c r="R1508" i="1"/>
  <c r="P1518" i="1"/>
  <c r="Q1518" i="1" s="1"/>
  <c r="R1509" i="1" l="1"/>
  <c r="S1508" i="1"/>
  <c r="P1519" i="1"/>
  <c r="Q1519" i="1" s="1"/>
  <c r="R1510" i="1" l="1"/>
  <c r="S1509" i="1"/>
  <c r="P1520" i="1"/>
  <c r="Q1520" i="1" s="1"/>
  <c r="S1510" i="1" l="1"/>
  <c r="R1511" i="1"/>
  <c r="P1521" i="1"/>
  <c r="Q1521" i="1" s="1"/>
  <c r="S1511" i="1" l="1"/>
  <c r="R1512" i="1"/>
  <c r="P1522" i="1"/>
  <c r="Q1522" i="1" s="1"/>
  <c r="S1512" i="1" l="1"/>
  <c r="R1513" i="1"/>
  <c r="P1523" i="1"/>
  <c r="Q1523" i="1" s="1"/>
  <c r="S1513" i="1" l="1"/>
  <c r="R1514" i="1"/>
  <c r="P1524" i="1"/>
  <c r="Q1524" i="1" s="1"/>
  <c r="S1514" i="1" l="1"/>
  <c r="R1515" i="1"/>
  <c r="P1525" i="1"/>
  <c r="Q1525" i="1" s="1"/>
  <c r="S1515" i="1" l="1"/>
  <c r="R1516" i="1"/>
  <c r="P1526" i="1"/>
  <c r="Q1526" i="1" s="1"/>
  <c r="S1516" i="1" l="1"/>
  <c r="R1517" i="1"/>
  <c r="P1527" i="1"/>
  <c r="Q1527" i="1" s="1"/>
  <c r="S1517" i="1" l="1"/>
  <c r="R1518" i="1"/>
  <c r="P1528" i="1"/>
  <c r="Q1528" i="1" s="1"/>
  <c r="R1519" i="1" l="1"/>
  <c r="S1518" i="1"/>
  <c r="P1529" i="1"/>
  <c r="Q1529" i="1" s="1"/>
  <c r="R1520" i="1" l="1"/>
  <c r="S1519" i="1"/>
  <c r="P1530" i="1"/>
  <c r="Q1530" i="1" s="1"/>
  <c r="R1521" i="1" l="1"/>
  <c r="S1520" i="1"/>
  <c r="P1531" i="1"/>
  <c r="Q1531" i="1" s="1"/>
  <c r="R1522" i="1" l="1"/>
  <c r="S1521" i="1"/>
  <c r="P1532" i="1"/>
  <c r="Q1532" i="1" s="1"/>
  <c r="R1523" i="1" l="1"/>
  <c r="S1522" i="1"/>
  <c r="P1533" i="1"/>
  <c r="Q1533" i="1" s="1"/>
  <c r="R1524" i="1" l="1"/>
  <c r="S1523" i="1"/>
  <c r="P1534" i="1"/>
  <c r="Q1534" i="1" s="1"/>
  <c r="S1524" i="1" l="1"/>
  <c r="R1525" i="1"/>
  <c r="P1535" i="1"/>
  <c r="Q1535" i="1" s="1"/>
  <c r="S1525" i="1" l="1"/>
  <c r="R1526" i="1"/>
  <c r="P1536" i="1"/>
  <c r="Q1536" i="1" s="1"/>
  <c r="S1526" i="1" l="1"/>
  <c r="R1527" i="1"/>
  <c r="P1537" i="1"/>
  <c r="Q1537" i="1" s="1"/>
  <c r="S1527" i="1" l="1"/>
  <c r="R1528" i="1"/>
  <c r="P1538" i="1"/>
  <c r="Q1538" i="1" s="1"/>
  <c r="S1528" i="1" l="1"/>
  <c r="R1529" i="1"/>
  <c r="P1539" i="1"/>
  <c r="Q1539" i="1" s="1"/>
  <c r="S1529" i="1" l="1"/>
  <c r="R1530" i="1"/>
  <c r="P1540" i="1"/>
  <c r="Q1540" i="1" s="1"/>
  <c r="S1530" i="1" l="1"/>
  <c r="R1531" i="1"/>
  <c r="P1541" i="1"/>
  <c r="Q1541" i="1" s="1"/>
  <c r="R1532" i="1" l="1"/>
  <c r="S1531" i="1"/>
  <c r="P1542" i="1"/>
  <c r="Q1542" i="1" s="1"/>
  <c r="S1532" i="1" l="1"/>
  <c r="R1533" i="1"/>
  <c r="P1543" i="1"/>
  <c r="Q1543" i="1" s="1"/>
  <c r="S1533" i="1" l="1"/>
  <c r="R1534" i="1"/>
  <c r="P1544" i="1"/>
  <c r="Q1544" i="1" s="1"/>
  <c r="S1534" i="1" l="1"/>
  <c r="R1535" i="1"/>
  <c r="P1545" i="1"/>
  <c r="Q1545" i="1" s="1"/>
  <c r="S1535" i="1" l="1"/>
  <c r="R1536" i="1"/>
  <c r="P1546" i="1"/>
  <c r="Q1546" i="1" s="1"/>
  <c r="S1536" i="1" l="1"/>
  <c r="R1537" i="1"/>
  <c r="P1547" i="1"/>
  <c r="Q1547" i="1" s="1"/>
  <c r="S1537" i="1" l="1"/>
  <c r="R1538" i="1"/>
  <c r="P1548" i="1"/>
  <c r="Q1548" i="1" s="1"/>
  <c r="S1538" i="1" l="1"/>
  <c r="R1539" i="1"/>
  <c r="P1549" i="1"/>
  <c r="Q1549" i="1" s="1"/>
  <c r="S1539" i="1" l="1"/>
  <c r="R1540" i="1"/>
  <c r="P1550" i="1"/>
  <c r="Q1550" i="1" s="1"/>
  <c r="S1540" i="1" l="1"/>
  <c r="R1541" i="1"/>
  <c r="P1551" i="1"/>
  <c r="Q1551" i="1" s="1"/>
  <c r="R1542" i="1" l="1"/>
  <c r="S1541" i="1"/>
  <c r="P1552" i="1"/>
  <c r="Q1552" i="1" s="1"/>
  <c r="R1543" i="1" l="1"/>
  <c r="S1542" i="1"/>
  <c r="P1553" i="1"/>
  <c r="Q1553" i="1" s="1"/>
  <c r="R1544" i="1" l="1"/>
  <c r="S1543" i="1"/>
  <c r="P1554" i="1"/>
  <c r="Q1554" i="1" s="1"/>
  <c r="R1545" i="1" l="1"/>
  <c r="S1544" i="1"/>
  <c r="P1555" i="1"/>
  <c r="Q1555" i="1" s="1"/>
  <c r="R1546" i="1" l="1"/>
  <c r="S1545" i="1"/>
  <c r="P1556" i="1"/>
  <c r="Q1556" i="1" s="1"/>
  <c r="R1547" i="1" l="1"/>
  <c r="S1546" i="1"/>
  <c r="P1557" i="1"/>
  <c r="Q1557" i="1" s="1"/>
  <c r="S1547" i="1" l="1"/>
  <c r="R1548" i="1"/>
  <c r="P1558" i="1"/>
  <c r="Q1558" i="1" s="1"/>
  <c r="S1548" i="1" l="1"/>
  <c r="R1549" i="1"/>
  <c r="P1559" i="1"/>
  <c r="Q1559" i="1" s="1"/>
  <c r="S1549" i="1" l="1"/>
  <c r="R1550" i="1"/>
  <c r="P1560" i="1"/>
  <c r="Q1560" i="1" s="1"/>
  <c r="S1550" i="1" l="1"/>
  <c r="R1551" i="1"/>
  <c r="P1561" i="1"/>
  <c r="Q1561" i="1" s="1"/>
  <c r="S1551" i="1" l="1"/>
  <c r="R1552" i="1"/>
  <c r="P1562" i="1"/>
  <c r="Q1562" i="1" s="1"/>
  <c r="S1552" i="1" l="1"/>
  <c r="R1553" i="1"/>
  <c r="P1563" i="1"/>
  <c r="Q1563" i="1" s="1"/>
  <c r="S1553" i="1" l="1"/>
  <c r="R1554" i="1"/>
  <c r="P1564" i="1"/>
  <c r="Q1564" i="1" s="1"/>
  <c r="S1554" i="1" l="1"/>
  <c r="R1555" i="1"/>
  <c r="P1565" i="1"/>
  <c r="Q1565" i="1" s="1"/>
  <c r="S1555" i="1" l="1"/>
  <c r="R1556" i="1"/>
  <c r="P1566" i="1"/>
  <c r="Q1566" i="1" s="1"/>
  <c r="S1556" i="1" l="1"/>
  <c r="R1557" i="1"/>
  <c r="P1567" i="1"/>
  <c r="Q1567" i="1" s="1"/>
  <c r="S1557" i="1" l="1"/>
  <c r="R1558" i="1"/>
  <c r="P1568" i="1"/>
  <c r="Q1568" i="1" s="1"/>
  <c r="S1558" i="1" l="1"/>
  <c r="R1559" i="1"/>
  <c r="P1569" i="1"/>
  <c r="Q1569" i="1" s="1"/>
  <c r="S1559" i="1" l="1"/>
  <c r="R1560" i="1"/>
  <c r="P1570" i="1"/>
  <c r="Q1570" i="1" s="1"/>
  <c r="S1560" i="1" l="1"/>
  <c r="R1561" i="1"/>
  <c r="P1571" i="1"/>
  <c r="Q1571" i="1" s="1"/>
  <c r="S1561" i="1" l="1"/>
  <c r="R1562" i="1"/>
  <c r="P1572" i="1"/>
  <c r="Q1572" i="1" s="1"/>
  <c r="R1563" i="1" l="1"/>
  <c r="S1562" i="1"/>
  <c r="P1573" i="1"/>
  <c r="Q1573" i="1" s="1"/>
  <c r="S1563" i="1" l="1"/>
  <c r="R1564" i="1"/>
  <c r="P1574" i="1"/>
  <c r="Q1574" i="1" s="1"/>
  <c r="R1565" i="1" l="1"/>
  <c r="S1564" i="1"/>
  <c r="P1575" i="1"/>
  <c r="Q1575" i="1" s="1"/>
  <c r="R1566" i="1" l="1"/>
  <c r="S1565" i="1"/>
  <c r="P1576" i="1"/>
  <c r="Q1576" i="1" s="1"/>
  <c r="R1567" i="1" l="1"/>
  <c r="S1566" i="1"/>
  <c r="P1577" i="1"/>
  <c r="Q1577" i="1" s="1"/>
  <c r="R1568" i="1" l="1"/>
  <c r="S1567" i="1"/>
  <c r="P1578" i="1"/>
  <c r="Q1578" i="1" s="1"/>
  <c r="S1568" i="1" l="1"/>
  <c r="R1569" i="1"/>
  <c r="P1579" i="1"/>
  <c r="Q1579" i="1" s="1"/>
  <c r="S1569" i="1" l="1"/>
  <c r="R1570" i="1"/>
  <c r="P1580" i="1"/>
  <c r="Q1580" i="1" s="1"/>
  <c r="S1570" i="1" l="1"/>
  <c r="R1571" i="1"/>
  <c r="P1581" i="1"/>
  <c r="Q1581" i="1" s="1"/>
  <c r="S1571" i="1" l="1"/>
  <c r="R1572" i="1"/>
  <c r="P1582" i="1"/>
  <c r="Q1582" i="1" s="1"/>
  <c r="S1572" i="1" l="1"/>
  <c r="R1573" i="1"/>
  <c r="P1583" i="1"/>
  <c r="Q1583" i="1" s="1"/>
  <c r="S1573" i="1" l="1"/>
  <c r="R1574" i="1"/>
  <c r="P1584" i="1"/>
  <c r="Q1584" i="1" s="1"/>
  <c r="S1574" i="1" l="1"/>
  <c r="R1575" i="1"/>
  <c r="P1585" i="1"/>
  <c r="Q1585" i="1" s="1"/>
  <c r="R1576" i="1" l="1"/>
  <c r="S1575" i="1"/>
  <c r="P1586" i="1"/>
  <c r="Q1586" i="1" s="1"/>
  <c r="R1577" i="1" l="1"/>
  <c r="S1576" i="1"/>
  <c r="P1587" i="1"/>
  <c r="Q1587" i="1" s="1"/>
  <c r="R1578" i="1" l="1"/>
  <c r="S1577" i="1"/>
  <c r="P1588" i="1"/>
  <c r="Q1588" i="1" s="1"/>
  <c r="R1579" i="1" l="1"/>
  <c r="S1578" i="1"/>
  <c r="P1589" i="1"/>
  <c r="Q1589" i="1" s="1"/>
  <c r="R1580" i="1" l="1"/>
  <c r="S1579" i="1"/>
  <c r="P1590" i="1"/>
  <c r="Q1590" i="1" s="1"/>
  <c r="R1581" i="1" l="1"/>
  <c r="S1580" i="1"/>
  <c r="P1591" i="1"/>
  <c r="Q1591" i="1" s="1"/>
  <c r="S1581" i="1" l="1"/>
  <c r="R1582" i="1"/>
  <c r="P1592" i="1"/>
  <c r="Q1592" i="1" s="1"/>
  <c r="S1582" i="1" l="1"/>
  <c r="R1583" i="1"/>
  <c r="P1593" i="1"/>
  <c r="Q1593" i="1" s="1"/>
  <c r="S1583" i="1" l="1"/>
  <c r="R1584" i="1"/>
  <c r="P1594" i="1"/>
  <c r="Q1594" i="1" s="1"/>
  <c r="S1584" i="1" l="1"/>
  <c r="R1585" i="1"/>
  <c r="P1595" i="1"/>
  <c r="Q1595" i="1" s="1"/>
  <c r="S1585" i="1" l="1"/>
  <c r="R1586" i="1"/>
  <c r="P1596" i="1"/>
  <c r="Q1596" i="1" s="1"/>
  <c r="S1586" i="1" l="1"/>
  <c r="R1587" i="1"/>
  <c r="P1597" i="1"/>
  <c r="Q1597" i="1" s="1"/>
  <c r="S1587" i="1" l="1"/>
  <c r="R1588" i="1"/>
  <c r="P1598" i="1"/>
  <c r="Q1598" i="1" s="1"/>
  <c r="R1589" i="1" l="1"/>
  <c r="S1588" i="1"/>
  <c r="P1599" i="1"/>
  <c r="Q1599" i="1" s="1"/>
  <c r="R1590" i="1" l="1"/>
  <c r="S1589" i="1"/>
  <c r="P1600" i="1"/>
  <c r="Q1600" i="1" s="1"/>
  <c r="R1591" i="1" l="1"/>
  <c r="S1590" i="1"/>
  <c r="P1601" i="1"/>
  <c r="Q1601" i="1" s="1"/>
  <c r="R1592" i="1" l="1"/>
  <c r="S1591" i="1"/>
  <c r="P1602" i="1"/>
  <c r="Q1602" i="1" s="1"/>
  <c r="R1593" i="1" l="1"/>
  <c r="S1592" i="1"/>
  <c r="P1603" i="1"/>
  <c r="Q1603" i="1" s="1"/>
  <c r="R1594" i="1" l="1"/>
  <c r="S1593" i="1"/>
  <c r="P1604" i="1"/>
  <c r="Q1604" i="1" s="1"/>
  <c r="S1594" i="1" l="1"/>
  <c r="R1595" i="1"/>
  <c r="P1605" i="1"/>
  <c r="Q1605" i="1" s="1"/>
  <c r="R1596" i="1" l="1"/>
  <c r="S1595" i="1"/>
  <c r="P1606" i="1"/>
  <c r="Q1606" i="1" s="1"/>
  <c r="S1596" i="1" l="1"/>
  <c r="R1597" i="1"/>
  <c r="P1607" i="1"/>
  <c r="Q1607" i="1" s="1"/>
  <c r="S1597" i="1" l="1"/>
  <c r="R1598" i="1"/>
  <c r="P1608" i="1"/>
  <c r="Q1608" i="1" s="1"/>
  <c r="R1599" i="1" l="1"/>
  <c r="S1598" i="1"/>
  <c r="P1609" i="1"/>
  <c r="Q1609" i="1" s="1"/>
  <c r="S1599" i="1" l="1"/>
  <c r="R1600" i="1"/>
  <c r="P1610" i="1"/>
  <c r="Q1610" i="1" s="1"/>
  <c r="S1600" i="1" l="1"/>
  <c r="R1601" i="1"/>
  <c r="P1611" i="1"/>
  <c r="Q1611" i="1" s="1"/>
  <c r="R1602" i="1" l="1"/>
  <c r="S1601" i="1"/>
  <c r="P1612" i="1"/>
  <c r="Q1612" i="1" s="1"/>
  <c r="S1602" i="1" l="1"/>
  <c r="R1603" i="1"/>
  <c r="P1613" i="1"/>
  <c r="Q1613" i="1" s="1"/>
  <c r="R1604" i="1" l="1"/>
  <c r="S1603" i="1"/>
  <c r="P1614" i="1"/>
  <c r="Q1614" i="1" s="1"/>
  <c r="S1604" i="1" l="1"/>
  <c r="R1605" i="1"/>
  <c r="P1615" i="1"/>
  <c r="Q1615" i="1" s="1"/>
  <c r="S1605" i="1" l="1"/>
  <c r="R1606" i="1"/>
  <c r="P1616" i="1"/>
  <c r="Q1616" i="1" s="1"/>
  <c r="R1607" i="1" l="1"/>
  <c r="S1606" i="1"/>
  <c r="P1617" i="1"/>
  <c r="Q1617" i="1" s="1"/>
  <c r="R1608" i="1" l="1"/>
  <c r="S1607" i="1"/>
  <c r="P1618" i="1"/>
  <c r="Q1618" i="1" s="1"/>
  <c r="S1608" i="1" l="1"/>
  <c r="R1609" i="1"/>
  <c r="P1619" i="1"/>
  <c r="Q1619" i="1" s="1"/>
  <c r="S1609" i="1" l="1"/>
  <c r="R1610" i="1"/>
  <c r="P1620" i="1"/>
  <c r="Q1620" i="1" s="1"/>
  <c r="S1610" i="1" l="1"/>
  <c r="R1611" i="1"/>
  <c r="P1621" i="1"/>
  <c r="Q1621" i="1" s="1"/>
  <c r="R1612" i="1" l="1"/>
  <c r="S1611" i="1"/>
  <c r="P1622" i="1"/>
  <c r="Q1622" i="1" s="1"/>
  <c r="S1612" i="1" l="1"/>
  <c r="R1613" i="1"/>
  <c r="P1623" i="1"/>
  <c r="Q1623" i="1" s="1"/>
  <c r="S1613" i="1" l="1"/>
  <c r="R1614" i="1"/>
  <c r="P1624" i="1"/>
  <c r="Q1624" i="1" s="1"/>
  <c r="S1614" i="1" l="1"/>
  <c r="R1615" i="1"/>
  <c r="P1625" i="1"/>
  <c r="Q1625" i="1" s="1"/>
  <c r="R1616" i="1" l="1"/>
  <c r="S1615" i="1"/>
  <c r="P1626" i="1"/>
  <c r="Q1626" i="1" s="1"/>
  <c r="R1617" i="1" l="1"/>
  <c r="S1616" i="1"/>
  <c r="P1627" i="1"/>
  <c r="Q1627" i="1" s="1"/>
  <c r="S1617" i="1" l="1"/>
  <c r="R1618" i="1"/>
  <c r="P1628" i="1"/>
  <c r="Q1628" i="1" s="1"/>
  <c r="S1618" i="1" l="1"/>
  <c r="R1619" i="1"/>
  <c r="P1629" i="1"/>
  <c r="Q1629" i="1" s="1"/>
  <c r="R1620" i="1" l="1"/>
  <c r="S1619" i="1"/>
  <c r="P1630" i="1"/>
  <c r="Q1630" i="1" s="1"/>
  <c r="R1621" i="1" l="1"/>
  <c r="S1620" i="1"/>
  <c r="P1631" i="1"/>
  <c r="Q1631" i="1" s="1"/>
  <c r="S1621" i="1" l="1"/>
  <c r="R1622" i="1"/>
  <c r="P1632" i="1"/>
  <c r="Q1632" i="1" s="1"/>
  <c r="S1622" i="1" l="1"/>
  <c r="R1623" i="1"/>
  <c r="P1633" i="1"/>
  <c r="Q1633" i="1" s="1"/>
  <c r="S1623" i="1" l="1"/>
  <c r="R1624" i="1"/>
  <c r="P1634" i="1"/>
  <c r="Q1634" i="1" s="1"/>
  <c r="R1625" i="1" l="1"/>
  <c r="S1624" i="1"/>
  <c r="P1635" i="1"/>
  <c r="Q1635" i="1" s="1"/>
  <c r="S1625" i="1" l="1"/>
  <c r="R1626" i="1"/>
  <c r="P1636" i="1"/>
  <c r="Q1636" i="1" s="1"/>
  <c r="R1627" i="1" l="1"/>
  <c r="S1626" i="1"/>
  <c r="P1637" i="1"/>
  <c r="Q1637" i="1" s="1"/>
  <c r="S1627" i="1" l="1"/>
  <c r="R1628" i="1"/>
  <c r="P1638" i="1"/>
  <c r="Q1638" i="1" s="1"/>
  <c r="R1629" i="1" l="1"/>
  <c r="S1628" i="1"/>
  <c r="P1639" i="1"/>
  <c r="Q1639" i="1" s="1"/>
  <c r="R1630" i="1" l="1"/>
  <c r="S1629" i="1"/>
  <c r="P1640" i="1"/>
  <c r="Q1640" i="1" s="1"/>
  <c r="S1630" i="1" l="1"/>
  <c r="R1631" i="1"/>
  <c r="P1641" i="1"/>
  <c r="Q1641" i="1" s="1"/>
  <c r="S1631" i="1" l="1"/>
  <c r="R1632" i="1"/>
  <c r="P1642" i="1"/>
  <c r="Q1642" i="1" s="1"/>
  <c r="S1632" i="1" l="1"/>
  <c r="R1633" i="1"/>
  <c r="P1643" i="1"/>
  <c r="Q1643" i="1" s="1"/>
  <c r="S1633" i="1" l="1"/>
  <c r="R1634" i="1"/>
  <c r="P1644" i="1"/>
  <c r="Q1644" i="1" s="1"/>
  <c r="S1634" i="1" l="1"/>
  <c r="R1635" i="1"/>
  <c r="P1645" i="1"/>
  <c r="Q1645" i="1" s="1"/>
  <c r="S1635" i="1" l="1"/>
  <c r="R1636" i="1"/>
  <c r="P1646" i="1"/>
  <c r="Q1646" i="1" s="1"/>
  <c r="S1636" i="1" l="1"/>
  <c r="R1637" i="1"/>
  <c r="P1647" i="1"/>
  <c r="Q1647" i="1" s="1"/>
  <c r="R1638" i="1" l="1"/>
  <c r="S1637" i="1"/>
  <c r="P1648" i="1"/>
  <c r="Q1648" i="1" s="1"/>
  <c r="R1639" i="1" l="1"/>
  <c r="S1638" i="1"/>
  <c r="P1649" i="1"/>
  <c r="Q1649" i="1" s="1"/>
  <c r="R1640" i="1" l="1"/>
  <c r="S1639" i="1"/>
  <c r="P1650" i="1"/>
  <c r="Q1650" i="1" s="1"/>
  <c r="R1641" i="1" l="1"/>
  <c r="S1640" i="1"/>
  <c r="P1651" i="1"/>
  <c r="Q1651" i="1" s="1"/>
  <c r="R1642" i="1" l="1"/>
  <c r="S1641" i="1"/>
  <c r="P1652" i="1"/>
  <c r="Q1652" i="1" s="1"/>
  <c r="R1643" i="1" l="1"/>
  <c r="S1642" i="1"/>
  <c r="P1653" i="1"/>
  <c r="Q1653" i="1" s="1"/>
  <c r="S1643" i="1" l="1"/>
  <c r="R1644" i="1"/>
  <c r="P1654" i="1"/>
  <c r="Q1654" i="1" s="1"/>
  <c r="S1644" i="1" l="1"/>
  <c r="R1645" i="1"/>
  <c r="P1655" i="1"/>
  <c r="Q1655" i="1" s="1"/>
  <c r="S1645" i="1" l="1"/>
  <c r="R1646" i="1"/>
  <c r="P1656" i="1"/>
  <c r="Q1656" i="1" s="1"/>
  <c r="S1646" i="1" l="1"/>
  <c r="R1647" i="1"/>
  <c r="P1657" i="1"/>
  <c r="Q1657" i="1" s="1"/>
  <c r="S1647" i="1" l="1"/>
  <c r="R1648" i="1"/>
  <c r="P1658" i="1"/>
  <c r="Q1658" i="1" s="1"/>
  <c r="S1648" i="1" l="1"/>
  <c r="R1649" i="1"/>
  <c r="P1659" i="1"/>
  <c r="Q1659" i="1" s="1"/>
  <c r="S1649" i="1" l="1"/>
  <c r="R1650" i="1"/>
  <c r="P1660" i="1"/>
  <c r="Q1660" i="1" s="1"/>
  <c r="S1650" i="1" l="1"/>
  <c r="R1651" i="1"/>
  <c r="P1661" i="1"/>
  <c r="Q1661" i="1" s="1"/>
  <c r="R1652" i="1" l="1"/>
  <c r="S1651" i="1"/>
  <c r="P1662" i="1"/>
  <c r="Q1662" i="1" s="1"/>
  <c r="R1653" i="1" l="1"/>
  <c r="S1652" i="1"/>
  <c r="P1663" i="1"/>
  <c r="Q1663" i="1" s="1"/>
  <c r="R1654" i="1" l="1"/>
  <c r="S1653" i="1"/>
  <c r="P1664" i="1"/>
  <c r="Q1664" i="1" s="1"/>
  <c r="R1655" i="1" l="1"/>
  <c r="S1654" i="1"/>
  <c r="P1665" i="1"/>
  <c r="Q1665" i="1" s="1"/>
  <c r="R1656" i="1" l="1"/>
  <c r="S1655" i="1"/>
  <c r="P1666" i="1"/>
  <c r="Q1666" i="1" s="1"/>
  <c r="R1657" i="1" l="1"/>
  <c r="S1656" i="1"/>
  <c r="P1667" i="1"/>
  <c r="Q1667" i="1" s="1"/>
  <c r="S1657" i="1" l="1"/>
  <c r="R1658" i="1"/>
  <c r="P1668" i="1"/>
  <c r="Q1668" i="1" s="1"/>
  <c r="S1658" i="1" l="1"/>
  <c r="R1659" i="1"/>
  <c r="P1669" i="1"/>
  <c r="Q1669" i="1" s="1"/>
  <c r="S1659" i="1" l="1"/>
  <c r="R1660" i="1"/>
  <c r="P1670" i="1"/>
  <c r="Q1670" i="1" s="1"/>
  <c r="S1660" i="1" l="1"/>
  <c r="R1661" i="1"/>
  <c r="P1671" i="1"/>
  <c r="Q1671" i="1" s="1"/>
  <c r="S1661" i="1" l="1"/>
  <c r="R1662" i="1"/>
  <c r="P1672" i="1"/>
  <c r="Q1672" i="1" s="1"/>
  <c r="S1662" i="1" l="1"/>
  <c r="R1663" i="1"/>
  <c r="P1673" i="1"/>
  <c r="Q1673" i="1" s="1"/>
  <c r="S1663" i="1" l="1"/>
  <c r="R1664" i="1"/>
  <c r="P1674" i="1"/>
  <c r="Q1674" i="1" s="1"/>
  <c r="S1664" i="1" l="1"/>
  <c r="R1665" i="1"/>
  <c r="P1675" i="1"/>
  <c r="Q1675" i="1" s="1"/>
  <c r="R1666" i="1" l="1"/>
  <c r="S1665" i="1"/>
  <c r="P1676" i="1"/>
  <c r="Q1676" i="1" s="1"/>
  <c r="R1667" i="1" l="1"/>
  <c r="S1666" i="1"/>
  <c r="P1677" i="1"/>
  <c r="Q1677" i="1" s="1"/>
  <c r="R1668" i="1" l="1"/>
  <c r="S1667" i="1"/>
  <c r="P1678" i="1"/>
  <c r="Q1678" i="1" s="1"/>
  <c r="R1669" i="1" l="1"/>
  <c r="S1668" i="1"/>
  <c r="P1679" i="1"/>
  <c r="Q1679" i="1" s="1"/>
  <c r="S1669" i="1" l="1"/>
  <c r="R1670" i="1"/>
  <c r="P1680" i="1"/>
  <c r="Q1680" i="1" s="1"/>
  <c r="R1671" i="1" l="1"/>
  <c r="S1670" i="1"/>
  <c r="P1681" i="1"/>
  <c r="Q1681" i="1" s="1"/>
  <c r="S1671" i="1" l="1"/>
  <c r="R1672" i="1"/>
  <c r="P1682" i="1"/>
  <c r="Q1682" i="1" s="1"/>
  <c r="S1672" i="1" l="1"/>
  <c r="R1673" i="1"/>
  <c r="P1683" i="1"/>
  <c r="Q1683" i="1" s="1"/>
  <c r="S1673" i="1" l="1"/>
  <c r="R1674" i="1"/>
  <c r="P1684" i="1"/>
  <c r="Q1684" i="1" s="1"/>
  <c r="S1674" i="1" l="1"/>
  <c r="R1675" i="1"/>
  <c r="P1685" i="1"/>
  <c r="Q1685" i="1" s="1"/>
  <c r="S1675" i="1" l="1"/>
  <c r="R1676" i="1"/>
  <c r="P1686" i="1"/>
  <c r="Q1686" i="1" s="1"/>
  <c r="S1676" i="1" l="1"/>
  <c r="R1677" i="1"/>
  <c r="P1687" i="1"/>
  <c r="Q1687" i="1" s="1"/>
  <c r="S1677" i="1" l="1"/>
  <c r="R1678" i="1"/>
  <c r="P1688" i="1"/>
  <c r="Q1688" i="1" s="1"/>
  <c r="S1678" i="1" l="1"/>
  <c r="R1679" i="1"/>
  <c r="P1689" i="1"/>
  <c r="Q1689" i="1" s="1"/>
  <c r="R1680" i="1" l="1"/>
  <c r="S1679" i="1"/>
  <c r="P1690" i="1"/>
  <c r="Q1690" i="1" s="1"/>
  <c r="R1681" i="1" l="1"/>
  <c r="S1680" i="1"/>
  <c r="P1691" i="1"/>
  <c r="Q1691" i="1" s="1"/>
  <c r="R1682" i="1" l="1"/>
  <c r="S1681" i="1"/>
  <c r="P1692" i="1"/>
  <c r="Q1692" i="1" s="1"/>
  <c r="R1683" i="1" l="1"/>
  <c r="S1682" i="1"/>
  <c r="P1693" i="1"/>
  <c r="Q1693" i="1" s="1"/>
  <c r="R1684" i="1" l="1"/>
  <c r="S1683" i="1"/>
  <c r="P1694" i="1"/>
  <c r="Q1694" i="1" s="1"/>
  <c r="R1685" i="1" l="1"/>
  <c r="S1684" i="1"/>
  <c r="P1695" i="1"/>
  <c r="Q1695" i="1" s="1"/>
  <c r="S1685" i="1" l="1"/>
  <c r="R1686" i="1"/>
  <c r="P1696" i="1"/>
  <c r="Q1696" i="1" s="1"/>
  <c r="S1686" i="1" l="1"/>
  <c r="R1687" i="1"/>
  <c r="P1697" i="1"/>
  <c r="Q1697" i="1" s="1"/>
  <c r="S1687" i="1" l="1"/>
  <c r="R1688" i="1"/>
  <c r="S1688" i="1" l="1"/>
  <c r="R1689" i="1"/>
  <c r="P1699" i="1"/>
  <c r="Q1699" i="1" s="1"/>
  <c r="P1698" i="1"/>
  <c r="Q1698" i="1" s="1"/>
  <c r="S1689" i="1" l="1"/>
  <c r="R1690" i="1"/>
  <c r="P1700" i="1"/>
  <c r="Q1700" i="1" s="1"/>
  <c r="S1690" i="1" l="1"/>
  <c r="R1691" i="1"/>
  <c r="P1701" i="1"/>
  <c r="Q1701" i="1" s="1"/>
  <c r="S1691" i="1" l="1"/>
  <c r="R1692" i="1"/>
  <c r="P1702" i="1"/>
  <c r="Q1702" i="1" s="1"/>
  <c r="R1693" i="1" l="1"/>
  <c r="S1692" i="1"/>
  <c r="P1703" i="1"/>
  <c r="Q1703" i="1" s="1"/>
  <c r="R1694" i="1" l="1"/>
  <c r="S1693" i="1"/>
  <c r="P1704" i="1"/>
  <c r="Q1704" i="1" s="1"/>
  <c r="S1694" i="1" l="1"/>
  <c r="R1695" i="1"/>
  <c r="P1705" i="1"/>
  <c r="Q1705" i="1" s="1"/>
  <c r="R1696" i="1" l="1"/>
  <c r="S1695" i="1"/>
  <c r="P1706" i="1"/>
  <c r="Q1706" i="1" s="1"/>
  <c r="R1697" i="1" l="1"/>
  <c r="S1696" i="1"/>
  <c r="P1707" i="1"/>
  <c r="Q1707" i="1" s="1"/>
  <c r="S1697" i="1" l="1"/>
  <c r="R1698" i="1"/>
  <c r="P1708" i="1"/>
  <c r="Q1708" i="1" s="1"/>
  <c r="R1699" i="1" l="1"/>
  <c r="S1698" i="1"/>
  <c r="P1709" i="1"/>
  <c r="Q1709" i="1" s="1"/>
  <c r="R1700" i="1" l="1"/>
  <c r="S1699" i="1"/>
  <c r="P1710" i="1"/>
  <c r="Q1710" i="1" s="1"/>
  <c r="S1700" i="1" l="1"/>
  <c r="R1701" i="1"/>
  <c r="P1711" i="1"/>
  <c r="Q1711" i="1" s="1"/>
  <c r="S1701" i="1" l="1"/>
  <c r="R1702" i="1"/>
  <c r="P1712" i="1"/>
  <c r="Q1712" i="1" s="1"/>
  <c r="C9" i="2" l="1"/>
  <c r="R1703" i="1"/>
  <c r="S1702" i="1"/>
  <c r="P1713" i="1"/>
  <c r="Q1713" i="1" s="1"/>
  <c r="O9" i="2" l="1"/>
  <c r="P9" i="2"/>
  <c r="S1703" i="1"/>
  <c r="R1704" i="1"/>
  <c r="Q9" i="2"/>
  <c r="P1714" i="1"/>
  <c r="Q1714" i="1" s="1"/>
  <c r="S1704" i="1" l="1"/>
  <c r="R1705" i="1"/>
  <c r="P1715" i="1"/>
  <c r="Q1715" i="1" s="1"/>
  <c r="R1706" i="1" l="1"/>
  <c r="S1705" i="1"/>
  <c r="P1716" i="1"/>
  <c r="Q1716" i="1" s="1"/>
  <c r="S1706" i="1" l="1"/>
  <c r="R1707" i="1"/>
  <c r="P1717" i="1"/>
  <c r="Q1717" i="1" s="1"/>
  <c r="R1708" i="1" l="1"/>
  <c r="S1707" i="1"/>
  <c r="P1718" i="1"/>
  <c r="Q1718" i="1" s="1"/>
  <c r="S1708" i="1" l="1"/>
  <c r="R1709" i="1"/>
  <c r="P1719" i="1"/>
  <c r="Q1719" i="1" s="1"/>
  <c r="R1710" i="1" l="1"/>
  <c r="S1709" i="1"/>
  <c r="P1720" i="1"/>
  <c r="Q1720" i="1" s="1"/>
  <c r="S1710" i="1" l="1"/>
  <c r="R1711" i="1"/>
  <c r="P1721" i="1"/>
  <c r="Q1721" i="1" s="1"/>
  <c r="S1711" i="1" l="1"/>
  <c r="R1712" i="1"/>
  <c r="P1722" i="1"/>
  <c r="Q1722" i="1" s="1"/>
  <c r="S1712" i="1" l="1"/>
  <c r="R1713" i="1"/>
  <c r="P1723" i="1"/>
  <c r="Q1723" i="1" s="1"/>
  <c r="S1713" i="1" l="1"/>
  <c r="R1714" i="1"/>
  <c r="P1724" i="1"/>
  <c r="Q1724" i="1" s="1"/>
  <c r="S1714" i="1" l="1"/>
  <c r="R1715" i="1"/>
  <c r="P1725" i="1"/>
  <c r="Q1725" i="1" s="1"/>
  <c r="S1715" i="1" l="1"/>
  <c r="R1716" i="1"/>
  <c r="P1726" i="1"/>
  <c r="Q1726" i="1" s="1"/>
  <c r="S1716" i="1" l="1"/>
  <c r="R1717" i="1"/>
  <c r="P1727" i="1"/>
  <c r="Q1727" i="1" s="1"/>
  <c r="R1718" i="1" l="1"/>
  <c r="S1717" i="1"/>
  <c r="P1728" i="1"/>
  <c r="Q1728" i="1" s="1"/>
  <c r="R1719" i="1" l="1"/>
  <c r="S1718" i="1"/>
  <c r="P1729" i="1"/>
  <c r="Q1729" i="1" s="1"/>
  <c r="R1720" i="1" l="1"/>
  <c r="S1719" i="1"/>
  <c r="P1730" i="1"/>
  <c r="Q1730" i="1" s="1"/>
  <c r="R1721" i="1" l="1"/>
  <c r="S1720" i="1"/>
  <c r="P1731" i="1"/>
  <c r="Q1731" i="1" s="1"/>
  <c r="R1722" i="1" l="1"/>
  <c r="S1721" i="1"/>
  <c r="P1732" i="1"/>
  <c r="Q1732" i="1" s="1"/>
  <c r="S1722" i="1" l="1"/>
  <c r="R1723" i="1"/>
  <c r="P1733" i="1"/>
  <c r="Q1733" i="1" s="1"/>
  <c r="S1723" i="1" l="1"/>
  <c r="R1724" i="1"/>
  <c r="P1734" i="1"/>
  <c r="Q1734" i="1" s="1"/>
  <c r="S1724" i="1" l="1"/>
  <c r="R1725" i="1"/>
  <c r="P1735" i="1"/>
  <c r="Q1735" i="1" s="1"/>
  <c r="S1725" i="1" l="1"/>
  <c r="R1726" i="1"/>
  <c r="P1736" i="1"/>
  <c r="Q1736" i="1" s="1"/>
  <c r="S1726" i="1" l="1"/>
  <c r="R1727" i="1"/>
  <c r="P1737" i="1"/>
  <c r="Q1737" i="1" s="1"/>
  <c r="S1727" i="1" l="1"/>
  <c r="R1728" i="1"/>
  <c r="P1738" i="1"/>
  <c r="Q1738" i="1" s="1"/>
  <c r="S1728" i="1" l="1"/>
  <c r="R1729" i="1"/>
  <c r="P1739" i="1"/>
  <c r="Q1739" i="1" s="1"/>
  <c r="S1729" i="1" l="1"/>
  <c r="R1730" i="1"/>
  <c r="P1740" i="1"/>
  <c r="Q1740" i="1" s="1"/>
  <c r="R1731" i="1" l="1"/>
  <c r="S1730" i="1"/>
  <c r="P1741" i="1"/>
  <c r="Q1741" i="1" s="1"/>
  <c r="R1732" i="1" l="1"/>
  <c r="S1731" i="1"/>
  <c r="P1742" i="1"/>
  <c r="Q1742" i="1" s="1"/>
  <c r="S1732" i="1" l="1"/>
  <c r="R1733" i="1"/>
  <c r="P1743" i="1"/>
  <c r="Q1743" i="1" s="1"/>
  <c r="S1733" i="1" l="1"/>
  <c r="R1734" i="1"/>
  <c r="P1744" i="1"/>
  <c r="Q1744" i="1" s="1"/>
  <c r="R1735" i="1" l="1"/>
  <c r="S1734" i="1"/>
  <c r="P1745" i="1"/>
  <c r="Q1745" i="1" s="1"/>
  <c r="S1735" i="1" l="1"/>
  <c r="R1736" i="1"/>
  <c r="P1746" i="1"/>
  <c r="Q1746" i="1" s="1"/>
  <c r="R1737" i="1" l="1"/>
  <c r="S1736" i="1"/>
  <c r="P1747" i="1"/>
  <c r="Q1747" i="1" s="1"/>
  <c r="S1737" i="1" l="1"/>
  <c r="R1738" i="1"/>
  <c r="P1748" i="1"/>
  <c r="Q1748" i="1" s="1"/>
  <c r="S1738" i="1" l="1"/>
  <c r="R1739" i="1"/>
  <c r="P1749" i="1"/>
  <c r="Q1749" i="1" s="1"/>
  <c r="R1740" i="1" l="1"/>
  <c r="S1739" i="1"/>
  <c r="P1750" i="1"/>
  <c r="Q1750" i="1" s="1"/>
  <c r="S1740" i="1" l="1"/>
  <c r="R1741" i="1"/>
  <c r="P1751" i="1"/>
  <c r="Q1751" i="1" s="1"/>
  <c r="S1741" i="1" l="1"/>
  <c r="R1742" i="1"/>
  <c r="P1752" i="1"/>
  <c r="Q1752" i="1" s="1"/>
  <c r="S1742" i="1" l="1"/>
  <c r="R1743" i="1"/>
  <c r="P1753" i="1"/>
  <c r="Q1753" i="1" s="1"/>
  <c r="S1743" i="1" l="1"/>
  <c r="R1744" i="1"/>
  <c r="P1754" i="1"/>
  <c r="Q1754" i="1" s="1"/>
  <c r="R1745" i="1" l="1"/>
  <c r="S1744" i="1"/>
  <c r="P1755" i="1"/>
  <c r="Q1755" i="1" s="1"/>
  <c r="S1745" i="1" l="1"/>
  <c r="R1746" i="1"/>
  <c r="P1756" i="1"/>
  <c r="Q1756" i="1" s="1"/>
  <c r="S1746" i="1" l="1"/>
  <c r="R1747" i="1"/>
  <c r="P1757" i="1"/>
  <c r="Q1757" i="1" s="1"/>
  <c r="R1748" i="1" l="1"/>
  <c r="S1747" i="1"/>
  <c r="P1758" i="1"/>
  <c r="Q1758" i="1" s="1"/>
  <c r="R1749" i="1" l="1"/>
  <c r="S1748" i="1"/>
  <c r="P1759" i="1"/>
  <c r="Q1759" i="1" s="1"/>
  <c r="R1750" i="1" l="1"/>
  <c r="S1749" i="1"/>
  <c r="P1760" i="1"/>
  <c r="Q1760" i="1" s="1"/>
  <c r="S1750" i="1" l="1"/>
  <c r="R1751" i="1"/>
  <c r="P1761" i="1"/>
  <c r="Q1761" i="1" s="1"/>
  <c r="S1751" i="1" l="1"/>
  <c r="R1752" i="1"/>
  <c r="P1762" i="1"/>
  <c r="Q1762" i="1" s="1"/>
  <c r="S1752" i="1" l="1"/>
  <c r="R1753" i="1"/>
  <c r="P1763" i="1"/>
  <c r="Q1763" i="1" s="1"/>
  <c r="S1753" i="1" l="1"/>
  <c r="R1754" i="1"/>
  <c r="P1764" i="1"/>
  <c r="Q1764" i="1" s="1"/>
  <c r="S1754" i="1" l="1"/>
  <c r="R1755" i="1"/>
  <c r="P1765" i="1"/>
  <c r="Q1765" i="1" s="1"/>
  <c r="S1755" i="1" l="1"/>
  <c r="R1756" i="1"/>
  <c r="P1766" i="1"/>
  <c r="Q1766" i="1" s="1"/>
  <c r="S1756" i="1" l="1"/>
  <c r="R1757" i="1"/>
  <c r="P1767" i="1"/>
  <c r="Q1767" i="1" s="1"/>
  <c r="R1758" i="1" l="1"/>
  <c r="S1757" i="1"/>
  <c r="P1768" i="1"/>
  <c r="Q1768" i="1" s="1"/>
  <c r="R1759" i="1" l="1"/>
  <c r="S1758" i="1"/>
  <c r="P1769" i="1"/>
  <c r="Q1769" i="1" s="1"/>
  <c r="R1760" i="1" l="1"/>
  <c r="S1759" i="1"/>
  <c r="P1770" i="1"/>
  <c r="Q1770" i="1" s="1"/>
  <c r="R1761" i="1" l="1"/>
  <c r="S1760" i="1"/>
  <c r="P1771" i="1"/>
  <c r="Q1771" i="1" s="1"/>
  <c r="R1762" i="1" l="1"/>
  <c r="S1761" i="1"/>
  <c r="P1772" i="1"/>
  <c r="Q1772" i="1" s="1"/>
  <c r="S1762" i="1" l="1"/>
  <c r="R1763" i="1"/>
  <c r="P1773" i="1"/>
  <c r="Q1773" i="1" s="1"/>
  <c r="S1763" i="1" l="1"/>
  <c r="R1764" i="1"/>
  <c r="P1774" i="1"/>
  <c r="Q1774" i="1" s="1"/>
  <c r="S1764" i="1" l="1"/>
  <c r="R1765" i="1"/>
  <c r="P1775" i="1"/>
  <c r="Q1775" i="1" s="1"/>
  <c r="S1765" i="1" l="1"/>
  <c r="R1766" i="1"/>
  <c r="P1776" i="1"/>
  <c r="Q1776" i="1" s="1"/>
  <c r="R1767" i="1" l="1"/>
  <c r="S1766" i="1"/>
  <c r="P1777" i="1"/>
  <c r="Q1777" i="1" s="1"/>
  <c r="S1767" i="1" l="1"/>
  <c r="R1768" i="1"/>
  <c r="P1778" i="1"/>
  <c r="Q1778" i="1" s="1"/>
  <c r="S1768" i="1" l="1"/>
  <c r="R1769" i="1"/>
  <c r="P1779" i="1"/>
  <c r="Q1779" i="1" s="1"/>
  <c r="R1770" i="1" l="1"/>
  <c r="S1769" i="1"/>
  <c r="P1780" i="1"/>
  <c r="Q1780" i="1" s="1"/>
  <c r="R1771" i="1" l="1"/>
  <c r="S1770" i="1"/>
  <c r="P1781" i="1"/>
  <c r="Q1781" i="1" s="1"/>
  <c r="R1772" i="1" l="1"/>
  <c r="S1771" i="1"/>
  <c r="P1782" i="1"/>
  <c r="Q1782" i="1" s="1"/>
  <c r="S1772" i="1" l="1"/>
  <c r="R1773" i="1"/>
  <c r="P1783" i="1"/>
  <c r="Q1783" i="1" s="1"/>
  <c r="R1774" i="1" l="1"/>
  <c r="S1773" i="1"/>
  <c r="P1784" i="1"/>
  <c r="Q1784" i="1" s="1"/>
  <c r="S1774" i="1" l="1"/>
  <c r="R1775" i="1"/>
  <c r="P1785" i="1"/>
  <c r="Q1785" i="1" s="1"/>
  <c r="S1775" i="1" l="1"/>
  <c r="R1776" i="1"/>
  <c r="P1786" i="1"/>
  <c r="Q1786" i="1" s="1"/>
  <c r="S1776" i="1" l="1"/>
  <c r="R1777" i="1"/>
  <c r="P1787" i="1"/>
  <c r="Q1787" i="1" s="1"/>
  <c r="S1777" i="1" l="1"/>
  <c r="R1778" i="1"/>
  <c r="P1788" i="1"/>
  <c r="Q1788" i="1" s="1"/>
  <c r="S1778" i="1" l="1"/>
  <c r="R1779" i="1"/>
  <c r="P1790" i="1"/>
  <c r="Q1790" i="1" s="1"/>
  <c r="P1789" i="1"/>
  <c r="Q1789" i="1" s="1"/>
  <c r="S1779" i="1" l="1"/>
  <c r="R1780" i="1"/>
  <c r="P1791" i="1"/>
  <c r="Q1791" i="1" s="1"/>
  <c r="S1780" i="1" l="1"/>
  <c r="R1781" i="1"/>
  <c r="P1792" i="1"/>
  <c r="Q1792" i="1" s="1"/>
  <c r="R1782" i="1" l="1"/>
  <c r="S1781" i="1"/>
  <c r="P1793" i="1"/>
  <c r="Q1793" i="1" s="1"/>
  <c r="R1783" i="1" l="1"/>
  <c r="S1782" i="1"/>
  <c r="P1794" i="1"/>
  <c r="Q1794" i="1" s="1"/>
  <c r="R1784" i="1" l="1"/>
  <c r="S1783" i="1"/>
  <c r="P1795" i="1"/>
  <c r="Q1795" i="1" s="1"/>
  <c r="S1784" i="1" l="1"/>
  <c r="R1785" i="1"/>
  <c r="P1796" i="1"/>
  <c r="Q1796" i="1" s="1"/>
  <c r="R1786" i="1" l="1"/>
  <c r="S1785" i="1"/>
  <c r="P1797" i="1"/>
  <c r="Q1797" i="1" s="1"/>
  <c r="S1786" i="1" l="1"/>
  <c r="R1787" i="1"/>
  <c r="P1798" i="1"/>
  <c r="Q1798" i="1" s="1"/>
  <c r="S1787" i="1" l="1"/>
  <c r="R1788" i="1"/>
  <c r="P1799" i="1"/>
  <c r="Q1799" i="1" s="1"/>
  <c r="S1788" i="1" l="1"/>
  <c r="R1789" i="1"/>
  <c r="P1800" i="1"/>
  <c r="Q1800" i="1" s="1"/>
  <c r="S1789" i="1" l="1"/>
  <c r="R1790" i="1"/>
  <c r="P1801" i="1"/>
  <c r="Q1801" i="1" s="1"/>
  <c r="S1790" i="1" l="1"/>
  <c r="R1791" i="1"/>
  <c r="P1802" i="1"/>
  <c r="Q1802" i="1" s="1"/>
  <c r="S1791" i="1" l="1"/>
  <c r="R1792" i="1"/>
  <c r="P1803" i="1"/>
  <c r="Q1803" i="1" s="1"/>
  <c r="S1792" i="1" l="1"/>
  <c r="R1793" i="1"/>
  <c r="P1804" i="1"/>
  <c r="Q1804" i="1" s="1"/>
  <c r="R1794" i="1" l="1"/>
  <c r="S1793" i="1"/>
  <c r="P1805" i="1"/>
  <c r="Q1805" i="1" s="1"/>
  <c r="S1794" i="1" l="1"/>
  <c r="R1795" i="1"/>
  <c r="P1806" i="1"/>
  <c r="Q1806" i="1" s="1"/>
  <c r="S1795" i="1" l="1"/>
  <c r="R1796" i="1"/>
  <c r="P1807" i="1"/>
  <c r="Q1807" i="1" s="1"/>
  <c r="S1796" i="1" l="1"/>
  <c r="R1797" i="1"/>
  <c r="P1808" i="1"/>
  <c r="Q1808" i="1" s="1"/>
  <c r="R1798" i="1" l="1"/>
  <c r="S1797" i="1"/>
  <c r="P1809" i="1"/>
  <c r="Q1809" i="1" s="1"/>
  <c r="R1799" i="1" l="1"/>
  <c r="S1798" i="1"/>
  <c r="P1810" i="1"/>
  <c r="Q1810" i="1" s="1"/>
  <c r="S1799" i="1" l="1"/>
  <c r="R1800" i="1"/>
  <c r="P1811" i="1"/>
  <c r="Q1811" i="1" s="1"/>
  <c r="S1800" i="1" l="1"/>
  <c r="R1801" i="1"/>
  <c r="R1802" i="1" l="1"/>
  <c r="S1801" i="1"/>
  <c r="P1812" i="1"/>
  <c r="Q1812" i="1" s="1"/>
  <c r="R1803" i="1" l="1"/>
  <c r="S1802" i="1"/>
  <c r="P1814" i="1"/>
  <c r="Q1814" i="1" s="1"/>
  <c r="P1813" i="1"/>
  <c r="Q1813" i="1" s="1"/>
  <c r="S1803" i="1" l="1"/>
  <c r="R1804" i="1"/>
  <c r="P1815" i="1"/>
  <c r="Q1815" i="1" s="1"/>
  <c r="S1804" i="1" l="1"/>
  <c r="R1805" i="1"/>
  <c r="S1805" i="1" l="1"/>
  <c r="R1806" i="1"/>
  <c r="P1817" i="1"/>
  <c r="Q1817" i="1" s="1"/>
  <c r="P1816" i="1"/>
  <c r="Q1816" i="1" s="1"/>
  <c r="R1807" i="1" l="1"/>
  <c r="S1806" i="1"/>
  <c r="P1818" i="1"/>
  <c r="Q1818" i="1" s="1"/>
  <c r="S1807" i="1" l="1"/>
  <c r="R1808" i="1"/>
  <c r="P1819" i="1"/>
  <c r="Q1819" i="1" s="1"/>
  <c r="S1808" i="1" l="1"/>
  <c r="R1809" i="1"/>
  <c r="S1809" i="1" l="1"/>
  <c r="R1810" i="1"/>
  <c r="P1821" i="1"/>
  <c r="Q1821" i="1" s="1"/>
  <c r="P1820" i="1"/>
  <c r="Q1820" i="1" s="1"/>
  <c r="R1811" i="1" l="1"/>
  <c r="S1810" i="1"/>
  <c r="P1822" i="1"/>
  <c r="Q1822" i="1" s="1"/>
  <c r="S1811" i="1" l="1"/>
  <c r="R1812" i="1"/>
  <c r="P1823" i="1"/>
  <c r="Q1823" i="1" s="1"/>
  <c r="S1812" i="1" l="1"/>
  <c r="R1813" i="1"/>
  <c r="P1824" i="1"/>
  <c r="Q1824" i="1" s="1"/>
  <c r="S1813" i="1" l="1"/>
  <c r="R1814" i="1"/>
  <c r="P1825" i="1"/>
  <c r="Q1825" i="1" s="1"/>
  <c r="S1814" i="1" l="1"/>
  <c r="R1815" i="1"/>
  <c r="P1826" i="1"/>
  <c r="Q1826" i="1" s="1"/>
  <c r="S1815" i="1" l="1"/>
  <c r="R1816" i="1"/>
  <c r="P1827" i="1"/>
  <c r="Q1827" i="1" s="1"/>
  <c r="R1817" i="1" l="1"/>
  <c r="S1816" i="1"/>
  <c r="P1828" i="1"/>
  <c r="Q1828" i="1" s="1"/>
  <c r="S1817" i="1" l="1"/>
  <c r="R1818" i="1"/>
  <c r="P1829" i="1"/>
  <c r="Q1829" i="1" s="1"/>
  <c r="R1819" i="1" l="1"/>
  <c r="S1818" i="1"/>
  <c r="P1830" i="1"/>
  <c r="Q1830" i="1" s="1"/>
  <c r="R1820" i="1" l="1"/>
  <c r="S1819" i="1"/>
  <c r="P1831" i="1"/>
  <c r="Q1831" i="1" s="1"/>
  <c r="R1821" i="1" l="1"/>
  <c r="S1820" i="1"/>
  <c r="P1832" i="1"/>
  <c r="Q1832" i="1" s="1"/>
  <c r="S1821" i="1" l="1"/>
  <c r="R1822" i="1"/>
  <c r="P1833" i="1"/>
  <c r="Q1833" i="1" s="1"/>
  <c r="R1823" i="1" l="1"/>
  <c r="S1822" i="1"/>
  <c r="P1834" i="1"/>
  <c r="Q1834" i="1" s="1"/>
  <c r="S1823" i="1" l="1"/>
  <c r="R1824" i="1"/>
  <c r="P1835" i="1"/>
  <c r="Q1835" i="1" s="1"/>
  <c r="S1824" i="1" l="1"/>
  <c r="R1825" i="1"/>
  <c r="P1836" i="1"/>
  <c r="Q1836" i="1" s="1"/>
  <c r="S1825" i="1" l="1"/>
  <c r="R1826" i="1"/>
  <c r="P1837" i="1"/>
  <c r="Q1837" i="1" s="1"/>
  <c r="S1826" i="1" l="1"/>
  <c r="R1827" i="1"/>
  <c r="P1838" i="1"/>
  <c r="Q1838" i="1" s="1"/>
  <c r="S1827" i="1" l="1"/>
  <c r="R1828" i="1"/>
  <c r="P1839" i="1"/>
  <c r="Q1839" i="1" s="1"/>
  <c r="S1828" i="1" l="1"/>
  <c r="R1829" i="1"/>
  <c r="P1840" i="1"/>
  <c r="Q1840" i="1" s="1"/>
  <c r="S1829" i="1" l="1"/>
  <c r="R1830" i="1"/>
  <c r="P1841" i="1"/>
  <c r="Q1841" i="1" s="1"/>
  <c r="R1831" i="1" l="1"/>
  <c r="S1830" i="1"/>
  <c r="P1842" i="1"/>
  <c r="Q1842" i="1" s="1"/>
  <c r="R1832" i="1" l="1"/>
  <c r="S1831" i="1"/>
  <c r="P1843" i="1"/>
  <c r="Q1843" i="1" s="1"/>
  <c r="R1833" i="1" l="1"/>
  <c r="S1832" i="1"/>
  <c r="P1844" i="1"/>
  <c r="Q1844" i="1" s="1"/>
  <c r="S1833" i="1" l="1"/>
  <c r="R1834" i="1"/>
  <c r="P1845" i="1"/>
  <c r="Q1845" i="1" s="1"/>
  <c r="S1834" i="1" l="1"/>
  <c r="R1835" i="1"/>
  <c r="P1846" i="1"/>
  <c r="Q1846" i="1" s="1"/>
  <c r="R1836" i="1" l="1"/>
  <c r="S1835" i="1"/>
  <c r="P1847" i="1"/>
  <c r="Q1847" i="1" s="1"/>
  <c r="S1836" i="1" l="1"/>
  <c r="R1837" i="1"/>
  <c r="P1848" i="1"/>
  <c r="Q1848" i="1" s="1"/>
  <c r="S1837" i="1" l="1"/>
  <c r="R1838" i="1"/>
  <c r="P1849" i="1"/>
  <c r="Q1849" i="1" s="1"/>
  <c r="S1838" i="1" l="1"/>
  <c r="R1839" i="1"/>
  <c r="P1850" i="1"/>
  <c r="Q1850" i="1" s="1"/>
  <c r="S1839" i="1" l="1"/>
  <c r="R1840" i="1"/>
  <c r="P1851" i="1"/>
  <c r="Q1851" i="1" s="1"/>
  <c r="R1841" i="1" l="1"/>
  <c r="S1840" i="1"/>
  <c r="P1852" i="1"/>
  <c r="Q1852" i="1" s="1"/>
  <c r="S1841" i="1" l="1"/>
  <c r="R1842" i="1"/>
  <c r="P1853" i="1"/>
  <c r="Q1853" i="1" s="1"/>
  <c r="S1842" i="1" l="1"/>
  <c r="R1843" i="1"/>
  <c r="P1854" i="1"/>
  <c r="Q1854" i="1" s="1"/>
  <c r="R1844" i="1" l="1"/>
  <c r="S1843" i="1"/>
  <c r="P1855" i="1"/>
  <c r="Q1855" i="1" s="1"/>
  <c r="R1845" i="1" l="1"/>
  <c r="S1844" i="1"/>
  <c r="P1856" i="1"/>
  <c r="Q1856" i="1" s="1"/>
  <c r="R1846" i="1" l="1"/>
  <c r="S1845" i="1"/>
  <c r="P1857" i="1"/>
  <c r="Q1857" i="1" s="1"/>
  <c r="S1846" i="1" l="1"/>
  <c r="R1847" i="1"/>
  <c r="P1858" i="1"/>
  <c r="Q1858" i="1" s="1"/>
  <c r="S1847" i="1" l="1"/>
  <c r="R1848" i="1"/>
  <c r="P1859" i="1"/>
  <c r="Q1859" i="1" s="1"/>
  <c r="R1849" i="1" l="1"/>
  <c r="S1848" i="1"/>
  <c r="P1860" i="1"/>
  <c r="Q1860" i="1" s="1"/>
  <c r="S1849" i="1" l="1"/>
  <c r="R1850" i="1"/>
  <c r="P1861" i="1"/>
  <c r="Q1861" i="1" s="1"/>
  <c r="S1850" i="1" l="1"/>
  <c r="R1851" i="1"/>
  <c r="P1862" i="1"/>
  <c r="Q1862" i="1" s="1"/>
  <c r="S1851" i="1" l="1"/>
  <c r="R1852" i="1"/>
  <c r="P1863" i="1"/>
  <c r="Q1863" i="1" s="1"/>
  <c r="S1852" i="1" l="1"/>
  <c r="R1853" i="1"/>
  <c r="P1864" i="1"/>
  <c r="Q1864" i="1" s="1"/>
  <c r="R1854" i="1" l="1"/>
  <c r="S1853" i="1"/>
  <c r="P1865" i="1"/>
  <c r="Q1865" i="1" s="1"/>
  <c r="S1854" i="1" l="1"/>
  <c r="R1855" i="1"/>
  <c r="P1866" i="1"/>
  <c r="Q1866" i="1" s="1"/>
  <c r="S1855" i="1" l="1"/>
  <c r="R1856" i="1"/>
  <c r="P1867" i="1"/>
  <c r="Q1867" i="1" s="1"/>
  <c r="R1857" i="1" l="1"/>
  <c r="S1856" i="1"/>
  <c r="P1868" i="1"/>
  <c r="Q1868" i="1" s="1"/>
  <c r="R1858" i="1" l="1"/>
  <c r="S1857" i="1"/>
  <c r="P1869" i="1"/>
  <c r="Q1869" i="1" s="1"/>
  <c r="R1859" i="1" l="1"/>
  <c r="S1858" i="1"/>
  <c r="P1870" i="1"/>
  <c r="Q1870" i="1" s="1"/>
  <c r="S1859" i="1" l="1"/>
  <c r="R1860" i="1"/>
  <c r="P1871" i="1"/>
  <c r="Q1871" i="1" s="1"/>
  <c r="S1860" i="1" l="1"/>
  <c r="R1861" i="1"/>
  <c r="P1872" i="1"/>
  <c r="Q1872" i="1" s="1"/>
  <c r="R1862" i="1" l="1"/>
  <c r="S1861" i="1"/>
  <c r="P1873" i="1"/>
  <c r="Q1873" i="1" s="1"/>
  <c r="S1862" i="1" l="1"/>
  <c r="R1863" i="1"/>
  <c r="P1874" i="1"/>
  <c r="Q1874" i="1" s="1"/>
  <c r="S1863" i="1" l="1"/>
  <c r="R1864" i="1"/>
  <c r="P1875" i="1"/>
  <c r="Q1875" i="1" s="1"/>
  <c r="S1864" i="1" l="1"/>
  <c r="R1865" i="1"/>
  <c r="P1877" i="1"/>
  <c r="Q1877" i="1" s="1"/>
  <c r="P1876" i="1"/>
  <c r="Q1876" i="1" s="1"/>
  <c r="S1865" i="1" l="1"/>
  <c r="R1866" i="1"/>
  <c r="P1878" i="1"/>
  <c r="Q1878" i="1" s="1"/>
  <c r="R1867" i="1" l="1"/>
  <c r="S1866" i="1"/>
  <c r="P1879" i="1"/>
  <c r="Q1879" i="1" s="1"/>
  <c r="S1867" i="1" l="1"/>
  <c r="R1868" i="1"/>
  <c r="P1880" i="1"/>
  <c r="Q1880" i="1" s="1"/>
  <c r="S1868" i="1" l="1"/>
  <c r="R1869" i="1"/>
  <c r="P1881" i="1"/>
  <c r="Q1881" i="1" s="1"/>
  <c r="R1870" i="1" l="1"/>
  <c r="S1869" i="1"/>
  <c r="P1882" i="1"/>
  <c r="Q1882" i="1" s="1"/>
  <c r="S1870" i="1" l="1"/>
  <c r="R1871" i="1"/>
  <c r="P1883" i="1"/>
  <c r="Q1883" i="1" s="1"/>
  <c r="S1871" i="1" l="1"/>
  <c r="R1872" i="1"/>
  <c r="P1884" i="1"/>
  <c r="Q1884" i="1" s="1"/>
  <c r="S1872" i="1" l="1"/>
  <c r="R1873" i="1"/>
  <c r="P1885" i="1"/>
  <c r="Q1885" i="1" s="1"/>
  <c r="S1873" i="1" l="1"/>
  <c r="R1874" i="1"/>
  <c r="P1886" i="1"/>
  <c r="Q1886" i="1" s="1"/>
  <c r="R1875" i="1" l="1"/>
  <c r="S1874" i="1"/>
  <c r="P1887" i="1"/>
  <c r="Q1887" i="1" s="1"/>
  <c r="S1875" i="1" l="1"/>
  <c r="R1876" i="1"/>
  <c r="P1888" i="1"/>
  <c r="Q1888" i="1" s="1"/>
  <c r="S1876" i="1" l="1"/>
  <c r="R1877" i="1"/>
  <c r="P1889" i="1"/>
  <c r="Q1889" i="1" s="1"/>
  <c r="R1878" i="1" l="1"/>
  <c r="S1877" i="1"/>
  <c r="P1890" i="1"/>
  <c r="Q1890" i="1" s="1"/>
  <c r="R1879" i="1" l="1"/>
  <c r="S1878" i="1"/>
  <c r="P1891" i="1"/>
  <c r="Q1891" i="1" s="1"/>
  <c r="S1879" i="1" l="1"/>
  <c r="R1880" i="1"/>
  <c r="P1892" i="1"/>
  <c r="Q1892" i="1" s="1"/>
  <c r="S1880" i="1" l="1"/>
  <c r="R1881" i="1"/>
  <c r="P1893" i="1"/>
  <c r="Q1893" i="1" s="1"/>
  <c r="S1881" i="1" l="1"/>
  <c r="R1882" i="1"/>
  <c r="P1894" i="1"/>
  <c r="Q1894" i="1" s="1"/>
  <c r="R1883" i="1" l="1"/>
  <c r="S1882" i="1"/>
  <c r="P1895" i="1"/>
  <c r="Q1895" i="1" s="1"/>
  <c r="S1883" i="1" l="1"/>
  <c r="R1884" i="1"/>
  <c r="P1897" i="1"/>
  <c r="Q1897" i="1" s="1"/>
  <c r="P1896" i="1"/>
  <c r="Q1896" i="1" s="1"/>
  <c r="S1884" i="1" l="1"/>
  <c r="R1885" i="1"/>
  <c r="P1898" i="1"/>
  <c r="Q1898" i="1" s="1"/>
  <c r="S1885" i="1" l="1"/>
  <c r="R1886" i="1"/>
  <c r="R1887" i="1" l="1"/>
  <c r="S1886" i="1"/>
  <c r="P1900" i="1"/>
  <c r="Q1900" i="1" s="1"/>
  <c r="P1899" i="1"/>
  <c r="Q1899" i="1" s="1"/>
  <c r="R1888" i="1" l="1"/>
  <c r="S1887" i="1"/>
  <c r="P1901" i="1"/>
  <c r="Q1901" i="1" s="1"/>
  <c r="S1888" i="1" l="1"/>
  <c r="R1889" i="1"/>
  <c r="S1889" i="1" l="1"/>
  <c r="R1890" i="1"/>
  <c r="P1903" i="1"/>
  <c r="Q1903" i="1" s="1"/>
  <c r="P1902" i="1"/>
  <c r="Q1902" i="1" s="1"/>
  <c r="R1891" i="1" l="1"/>
  <c r="S1890" i="1"/>
  <c r="P1904" i="1"/>
  <c r="Q1904" i="1" s="1"/>
  <c r="S1891" i="1" l="1"/>
  <c r="R1892" i="1"/>
  <c r="P1905" i="1"/>
  <c r="Q1905" i="1" s="1"/>
  <c r="S1892" i="1" l="1"/>
  <c r="R1893" i="1"/>
  <c r="P1906" i="1"/>
  <c r="Q1906" i="1" s="1"/>
  <c r="S1893" i="1" l="1"/>
  <c r="R1894" i="1"/>
  <c r="P1907" i="1"/>
  <c r="Q1907" i="1" s="1"/>
  <c r="R1895" i="1" l="1"/>
  <c r="S1894" i="1"/>
  <c r="P1908" i="1"/>
  <c r="Q1908" i="1" s="1"/>
  <c r="S1895" i="1" l="1"/>
  <c r="R1896" i="1"/>
  <c r="P1909" i="1"/>
  <c r="Q1909" i="1" s="1"/>
  <c r="S1896" i="1" l="1"/>
  <c r="R1897" i="1"/>
  <c r="P1910" i="1"/>
  <c r="Q1910" i="1" s="1"/>
  <c r="S1897" i="1" l="1"/>
  <c r="R1898" i="1"/>
  <c r="P1911" i="1"/>
  <c r="Q1911" i="1" s="1"/>
  <c r="R1899" i="1" l="1"/>
  <c r="S1898" i="1"/>
  <c r="P1912" i="1"/>
  <c r="Q1912" i="1" s="1"/>
  <c r="R1900" i="1" l="1"/>
  <c r="S1899" i="1"/>
  <c r="P1913" i="1"/>
  <c r="Q1913" i="1" s="1"/>
  <c r="S1900" i="1" l="1"/>
  <c r="R1901" i="1"/>
  <c r="P1914" i="1"/>
  <c r="Q1914" i="1" s="1"/>
  <c r="S1901" i="1" l="1"/>
  <c r="R1902" i="1"/>
  <c r="P1915" i="1"/>
  <c r="Q1915" i="1" s="1"/>
  <c r="R1903" i="1" l="1"/>
  <c r="S1902" i="1"/>
  <c r="P1916" i="1"/>
  <c r="Q1916" i="1" s="1"/>
  <c r="R1904" i="1" l="1"/>
  <c r="S1903" i="1"/>
  <c r="P1917" i="1"/>
  <c r="Q1917" i="1" s="1"/>
  <c r="S1904" i="1" l="1"/>
  <c r="R1905" i="1"/>
  <c r="P1918" i="1"/>
  <c r="Q1918" i="1" s="1"/>
  <c r="S1905" i="1" l="1"/>
  <c r="R1906" i="1"/>
  <c r="P1919" i="1"/>
  <c r="Q1919" i="1" s="1"/>
  <c r="S1906" i="1" l="1"/>
  <c r="R1907" i="1"/>
  <c r="P1920" i="1"/>
  <c r="Q1920" i="1" s="1"/>
  <c r="R1908" i="1" l="1"/>
  <c r="S1907" i="1"/>
  <c r="P1921" i="1"/>
  <c r="Q1921" i="1" s="1"/>
  <c r="S1908" i="1" l="1"/>
  <c r="R1909" i="1"/>
  <c r="P1922" i="1"/>
  <c r="Q1922" i="1" s="1"/>
  <c r="S1909" i="1" l="1"/>
  <c r="R1910" i="1"/>
  <c r="P1923" i="1"/>
  <c r="Q1923" i="1" s="1"/>
  <c r="S1910" i="1" l="1"/>
  <c r="R1911" i="1"/>
  <c r="P1924" i="1"/>
  <c r="Q1924" i="1" s="1"/>
  <c r="S1911" i="1" l="1"/>
  <c r="R1912" i="1"/>
  <c r="P1925" i="1"/>
  <c r="Q1925" i="1" s="1"/>
  <c r="R1913" i="1" l="1"/>
  <c r="S1912" i="1"/>
  <c r="P1926" i="1"/>
  <c r="Q1926" i="1" s="1"/>
  <c r="S1913" i="1" l="1"/>
  <c r="R1914" i="1"/>
  <c r="P1927" i="1"/>
  <c r="Q1927" i="1" s="1"/>
  <c r="R1915" i="1" l="1"/>
  <c r="S1914" i="1"/>
  <c r="P1928" i="1"/>
  <c r="Q1928" i="1" s="1"/>
  <c r="R1916" i="1" l="1"/>
  <c r="S1915" i="1"/>
  <c r="P1929" i="1"/>
  <c r="Q1929" i="1" s="1"/>
  <c r="S1916" i="1" l="1"/>
  <c r="R1917" i="1"/>
  <c r="P1930" i="1"/>
  <c r="Q1930" i="1" s="1"/>
  <c r="S1917" i="1" l="1"/>
  <c r="R1918" i="1"/>
  <c r="P1932" i="1"/>
  <c r="Q1932" i="1" s="1"/>
  <c r="P1931" i="1"/>
  <c r="Q1931" i="1" s="1"/>
  <c r="S1918" i="1" l="1"/>
  <c r="R1919" i="1"/>
  <c r="P1933" i="1"/>
  <c r="Q1933" i="1" s="1"/>
  <c r="S1919" i="1" l="1"/>
  <c r="R1920" i="1"/>
  <c r="P1934" i="1"/>
  <c r="Q1934" i="1" s="1"/>
  <c r="S1920" i="1" l="1"/>
  <c r="R1921" i="1"/>
  <c r="P1935" i="1"/>
  <c r="Q1935" i="1" s="1"/>
  <c r="R1922" i="1" l="1"/>
  <c r="S1921" i="1"/>
  <c r="P1936" i="1"/>
  <c r="Q1936" i="1" s="1"/>
  <c r="S1922" i="1" l="1"/>
  <c r="R1923" i="1"/>
  <c r="P1937" i="1"/>
  <c r="Q1937" i="1" s="1"/>
  <c r="S1923" i="1" l="1"/>
  <c r="R1924" i="1"/>
  <c r="R1925" i="1" l="1"/>
  <c r="S1924" i="1"/>
  <c r="P1939" i="1"/>
  <c r="Q1939" i="1" s="1"/>
  <c r="P1938" i="1"/>
  <c r="Q1938" i="1" s="1"/>
  <c r="R1926" i="1" l="1"/>
  <c r="S1925" i="1"/>
  <c r="P1940" i="1"/>
  <c r="Q1940" i="1" s="1"/>
  <c r="R1927" i="1" l="1"/>
  <c r="S1926" i="1"/>
  <c r="P1941" i="1"/>
  <c r="Q1941" i="1" s="1"/>
  <c r="S1927" i="1" l="1"/>
  <c r="R1928" i="1"/>
  <c r="P1942" i="1"/>
  <c r="Q1942" i="1" s="1"/>
  <c r="S1928" i="1" l="1"/>
  <c r="R1929" i="1"/>
  <c r="P1943" i="1"/>
  <c r="Q1943" i="1" s="1"/>
  <c r="S1929" i="1" l="1"/>
  <c r="R1930" i="1"/>
  <c r="P1944" i="1"/>
  <c r="Q1944" i="1" s="1"/>
  <c r="S1930" i="1" l="1"/>
  <c r="R1931" i="1"/>
  <c r="P1945" i="1"/>
  <c r="Q1945" i="1" s="1"/>
  <c r="S1931" i="1" l="1"/>
  <c r="R1932" i="1"/>
  <c r="P1946" i="1"/>
  <c r="Q1946" i="1" s="1"/>
  <c r="S1932" i="1" l="1"/>
  <c r="R1933" i="1"/>
  <c r="S1933" i="1" l="1"/>
  <c r="R1934" i="1"/>
  <c r="P1948" i="1"/>
  <c r="Q1948" i="1" s="1"/>
  <c r="P1947" i="1"/>
  <c r="Q1947" i="1" s="1"/>
  <c r="S1934" i="1" l="1"/>
  <c r="R1935" i="1"/>
  <c r="P1949" i="1"/>
  <c r="Q1949" i="1" s="1"/>
  <c r="S1935" i="1" l="1"/>
  <c r="R1936" i="1"/>
  <c r="P1950" i="1"/>
  <c r="Q1950" i="1" s="1"/>
  <c r="S1936" i="1" l="1"/>
  <c r="R1937" i="1"/>
  <c r="P1951" i="1"/>
  <c r="Q1951" i="1" s="1"/>
  <c r="S1937" i="1" l="1"/>
  <c r="R1938" i="1"/>
  <c r="P1952" i="1"/>
  <c r="Q1952" i="1" s="1"/>
  <c r="S1938" i="1" l="1"/>
  <c r="R1939" i="1"/>
  <c r="P1953" i="1"/>
  <c r="Q1953" i="1" s="1"/>
  <c r="S1939" i="1" l="1"/>
  <c r="R1940" i="1"/>
  <c r="P1954" i="1"/>
  <c r="Q1954" i="1" s="1"/>
  <c r="S1940" i="1" l="1"/>
  <c r="R1941" i="1"/>
  <c r="P1955" i="1"/>
  <c r="Q1955" i="1" s="1"/>
  <c r="R1942" i="1" l="1"/>
  <c r="S1941" i="1"/>
  <c r="P1956" i="1"/>
  <c r="Q1956" i="1" s="1"/>
  <c r="R1943" i="1" l="1"/>
  <c r="S1942" i="1"/>
  <c r="P1957" i="1"/>
  <c r="Q1957" i="1" s="1"/>
  <c r="R1944" i="1" l="1"/>
  <c r="S1943" i="1"/>
  <c r="P1958" i="1"/>
  <c r="Q1958" i="1" s="1"/>
  <c r="R1945" i="1" l="1"/>
  <c r="S1944" i="1"/>
  <c r="P1959" i="1"/>
  <c r="Q1959" i="1" s="1"/>
  <c r="R1946" i="1" l="1"/>
  <c r="S1945" i="1"/>
  <c r="C10" i="2"/>
  <c r="P1960" i="1"/>
  <c r="Q1960" i="1" s="1"/>
  <c r="O10" i="2" l="1"/>
  <c r="P10" i="2"/>
  <c r="Q10" i="2"/>
  <c r="R1947" i="1"/>
  <c r="S1946" i="1"/>
  <c r="P1961" i="1"/>
  <c r="Q1961" i="1" s="1"/>
  <c r="S1947" i="1" l="1"/>
  <c r="R1948" i="1"/>
  <c r="P1962" i="1"/>
  <c r="Q1962" i="1" s="1"/>
  <c r="S1948" i="1" l="1"/>
  <c r="R1949" i="1"/>
  <c r="P1963" i="1"/>
  <c r="Q1963" i="1" s="1"/>
  <c r="R1950" i="1" l="1"/>
  <c r="S1949" i="1"/>
  <c r="P1964" i="1"/>
  <c r="Q1964" i="1" s="1"/>
  <c r="R1951" i="1" l="1"/>
  <c r="S1950" i="1"/>
  <c r="P1965" i="1"/>
  <c r="Q1965" i="1" s="1"/>
  <c r="R1952" i="1" l="1"/>
  <c r="S1951" i="1"/>
  <c r="P1966" i="1"/>
  <c r="Q1966" i="1" s="1"/>
  <c r="S1952" i="1" l="1"/>
  <c r="R1953" i="1"/>
  <c r="P1967" i="1"/>
  <c r="Q1967" i="1" s="1"/>
  <c r="R1954" i="1" l="1"/>
  <c r="S1953" i="1"/>
  <c r="P1968" i="1"/>
  <c r="Q1968" i="1" s="1"/>
  <c r="S1954" i="1" l="1"/>
  <c r="R1955" i="1"/>
  <c r="P1969" i="1"/>
  <c r="Q1969" i="1" s="1"/>
  <c r="S1955" i="1" l="1"/>
  <c r="R1956" i="1"/>
  <c r="P1970" i="1"/>
  <c r="Q1970" i="1" s="1"/>
  <c r="S1956" i="1" l="1"/>
  <c r="R1957" i="1"/>
  <c r="P1972" i="1"/>
  <c r="Q1972" i="1" s="1"/>
  <c r="P1971" i="1"/>
  <c r="Q1971" i="1" s="1"/>
  <c r="S1957" i="1" l="1"/>
  <c r="R1958" i="1"/>
  <c r="P1973" i="1"/>
  <c r="Q1973" i="1" s="1"/>
  <c r="S1958" i="1" l="1"/>
  <c r="R1959" i="1"/>
  <c r="P1974" i="1"/>
  <c r="Q1974" i="1" s="1"/>
  <c r="R1960" i="1" l="1"/>
  <c r="S1959" i="1"/>
  <c r="P1975" i="1"/>
  <c r="Q1975" i="1" s="1"/>
  <c r="S1960" i="1" l="1"/>
  <c r="R1961" i="1"/>
  <c r="P1976" i="1"/>
  <c r="Q1976" i="1" s="1"/>
  <c r="R1962" i="1" l="1"/>
  <c r="S1961" i="1"/>
  <c r="P1977" i="1"/>
  <c r="Q1977" i="1" s="1"/>
  <c r="S1962" i="1" l="1"/>
  <c r="R1963" i="1"/>
  <c r="P1978" i="1"/>
  <c r="Q1978" i="1" s="1"/>
  <c r="R1964" i="1" l="1"/>
  <c r="S1963" i="1"/>
  <c r="P1979" i="1"/>
  <c r="Q1979" i="1" s="1"/>
  <c r="R1965" i="1" l="1"/>
  <c r="S1964" i="1"/>
  <c r="P1980" i="1"/>
  <c r="Q1980" i="1" s="1"/>
  <c r="S1965" i="1" l="1"/>
  <c r="R1966" i="1"/>
  <c r="P1981" i="1"/>
  <c r="Q1981" i="1" s="1"/>
  <c r="S1966" i="1" l="1"/>
  <c r="R1967" i="1"/>
  <c r="P1982" i="1"/>
  <c r="Q1982" i="1" s="1"/>
  <c r="R1968" i="1" l="1"/>
  <c r="S1967" i="1"/>
  <c r="P1983" i="1"/>
  <c r="Q1983" i="1" s="1"/>
  <c r="S1968" i="1" l="1"/>
  <c r="R1969" i="1"/>
  <c r="P1984" i="1"/>
  <c r="Q1984" i="1" s="1"/>
  <c r="S1969" i="1" l="1"/>
  <c r="R1970" i="1"/>
  <c r="P1985" i="1"/>
  <c r="Q1985" i="1" s="1"/>
  <c r="S1970" i="1" l="1"/>
  <c r="R1971" i="1"/>
  <c r="P1986" i="1"/>
  <c r="Q1986" i="1" s="1"/>
  <c r="S1971" i="1" l="1"/>
  <c r="R1972" i="1"/>
  <c r="P1987" i="1"/>
  <c r="Q1987" i="1" s="1"/>
  <c r="R1973" i="1" l="1"/>
  <c r="S1972" i="1"/>
  <c r="P1988" i="1"/>
  <c r="Q1988" i="1" s="1"/>
  <c r="S1973" i="1" l="1"/>
  <c r="R1974" i="1"/>
  <c r="P1989" i="1"/>
  <c r="Q1989" i="1" s="1"/>
  <c r="S1974" i="1" l="1"/>
  <c r="R1975" i="1"/>
  <c r="P1990" i="1"/>
  <c r="Q1990" i="1" s="1"/>
  <c r="R1976" i="1" l="1"/>
  <c r="S1975" i="1"/>
  <c r="P1991" i="1"/>
  <c r="Q1991" i="1" s="1"/>
  <c r="R1977" i="1" l="1"/>
  <c r="S1976" i="1"/>
  <c r="P1992" i="1"/>
  <c r="Q1992" i="1" s="1"/>
  <c r="R1978" i="1" l="1"/>
  <c r="S1977" i="1"/>
  <c r="P1993" i="1"/>
  <c r="Q1993" i="1" s="1"/>
  <c r="S1978" i="1" l="1"/>
  <c r="R1979" i="1"/>
  <c r="P1994" i="1"/>
  <c r="Q1994" i="1" s="1"/>
  <c r="S1979" i="1" l="1"/>
  <c r="R1980" i="1"/>
  <c r="P1995" i="1"/>
  <c r="Q1995" i="1" s="1"/>
  <c r="R1981" i="1" l="1"/>
  <c r="S1980" i="1"/>
  <c r="P1996" i="1"/>
  <c r="Q1996" i="1" s="1"/>
  <c r="S1981" i="1" l="1"/>
  <c r="R1982" i="1"/>
  <c r="P1997" i="1"/>
  <c r="Q1997" i="1" s="1"/>
  <c r="R1983" i="1" l="1"/>
  <c r="S1982" i="1"/>
  <c r="P1998" i="1"/>
  <c r="Q1998" i="1" s="1"/>
  <c r="R1984" i="1" l="1"/>
  <c r="S1983" i="1"/>
  <c r="P1999" i="1"/>
  <c r="Q1999" i="1" s="1"/>
  <c r="S1984" i="1" l="1"/>
  <c r="R1985" i="1"/>
  <c r="P2000" i="1"/>
  <c r="Q2000" i="1" s="1"/>
  <c r="R1986" i="1" l="1"/>
  <c r="S1985" i="1"/>
  <c r="P2001" i="1"/>
  <c r="Q2001" i="1" s="1"/>
  <c r="S1986" i="1" l="1"/>
  <c r="R1987" i="1"/>
  <c r="P2002" i="1"/>
  <c r="Q2002" i="1" s="1"/>
  <c r="S1987" i="1" l="1"/>
  <c r="R1988" i="1"/>
  <c r="P2003" i="1"/>
  <c r="Q2003" i="1" s="1"/>
  <c r="S1988" i="1" l="1"/>
  <c r="R1989" i="1"/>
  <c r="P2004" i="1"/>
  <c r="Q2004" i="1" s="1"/>
  <c r="S1989" i="1" l="1"/>
  <c r="R1990" i="1"/>
  <c r="P2005" i="1"/>
  <c r="Q2005" i="1" s="1"/>
  <c r="S1990" i="1" l="1"/>
  <c r="R1991" i="1"/>
  <c r="P2006" i="1"/>
  <c r="Q2006" i="1" s="1"/>
  <c r="S1991" i="1" l="1"/>
  <c r="R1992" i="1"/>
  <c r="P2007" i="1"/>
  <c r="Q2007" i="1" s="1"/>
  <c r="S1992" i="1" l="1"/>
  <c r="R1993" i="1"/>
  <c r="P2008" i="1"/>
  <c r="Q2008" i="1" s="1"/>
  <c r="R1994" i="1" l="1"/>
  <c r="S1993" i="1"/>
  <c r="P2009" i="1"/>
  <c r="Q2009" i="1" s="1"/>
  <c r="R1995" i="1" l="1"/>
  <c r="S1994" i="1"/>
  <c r="P2010" i="1"/>
  <c r="Q2010" i="1" s="1"/>
  <c r="R1996" i="1" l="1"/>
  <c r="S1995" i="1"/>
  <c r="P2011" i="1"/>
  <c r="Q2011" i="1" s="1"/>
  <c r="R1997" i="1" l="1"/>
  <c r="S1996" i="1"/>
  <c r="P2012" i="1"/>
  <c r="Q2012" i="1" s="1"/>
  <c r="S1997" i="1" l="1"/>
  <c r="R1998" i="1"/>
  <c r="P2013" i="1"/>
  <c r="Q2013" i="1" s="1"/>
  <c r="R1999" i="1" l="1"/>
  <c r="S1998" i="1"/>
  <c r="P2014" i="1"/>
  <c r="Q2014" i="1" s="1"/>
  <c r="S1999" i="1" l="1"/>
  <c r="R2000" i="1"/>
  <c r="P2015" i="1"/>
  <c r="Q2015" i="1" s="1"/>
  <c r="R2001" i="1" l="1"/>
  <c r="S2000" i="1"/>
  <c r="P2016" i="1"/>
  <c r="Q2016" i="1" s="1"/>
  <c r="R2002" i="1" l="1"/>
  <c r="S2001" i="1"/>
  <c r="P2017" i="1"/>
  <c r="Q2017" i="1" s="1"/>
  <c r="S2002" i="1" l="1"/>
  <c r="R2003" i="1"/>
  <c r="P2018" i="1"/>
  <c r="Q2018" i="1" s="1"/>
  <c r="S2003" i="1" l="1"/>
  <c r="R2004" i="1"/>
  <c r="P2019" i="1"/>
  <c r="Q2019" i="1" s="1"/>
  <c r="S2004" i="1" l="1"/>
  <c r="R2005" i="1"/>
  <c r="P2020" i="1"/>
  <c r="Q2020" i="1" s="1"/>
  <c r="R2006" i="1" l="1"/>
  <c r="S2005" i="1"/>
  <c r="P2021" i="1"/>
  <c r="Q2021" i="1" s="1"/>
  <c r="S2006" i="1" l="1"/>
  <c r="R2007" i="1"/>
  <c r="P2022" i="1"/>
  <c r="Q2022" i="1" s="1"/>
  <c r="S2007" i="1" l="1"/>
  <c r="R2008" i="1"/>
  <c r="P2023" i="1"/>
  <c r="Q2023" i="1" s="1"/>
  <c r="S2008" i="1" l="1"/>
  <c r="R2009" i="1"/>
  <c r="P2024" i="1"/>
  <c r="Q2024" i="1" s="1"/>
  <c r="R2010" i="1" l="1"/>
  <c r="S2009" i="1"/>
  <c r="R2011" i="1" l="1"/>
  <c r="S2010" i="1"/>
  <c r="P2026" i="1"/>
  <c r="Q2026" i="1" s="1"/>
  <c r="P2025" i="1"/>
  <c r="Q2025" i="1" s="1"/>
  <c r="S2011" i="1" l="1"/>
  <c r="R2012" i="1"/>
  <c r="S2012" i="1" l="1"/>
  <c r="R2013" i="1"/>
  <c r="P2028" i="1"/>
  <c r="Q2028" i="1" s="1"/>
  <c r="P2027" i="1"/>
  <c r="Q2027" i="1" s="1"/>
  <c r="R2014" i="1" l="1"/>
  <c r="S2013" i="1"/>
  <c r="P2029" i="1"/>
  <c r="Q2029" i="1" s="1"/>
  <c r="R2015" i="1" l="1"/>
  <c r="S2014" i="1"/>
  <c r="P2030" i="1"/>
  <c r="Q2030" i="1" s="1"/>
  <c r="S2015" i="1" l="1"/>
  <c r="R2016" i="1"/>
  <c r="P2031" i="1"/>
  <c r="Q2031" i="1" s="1"/>
  <c r="S2016" i="1" l="1"/>
  <c r="R2017" i="1"/>
  <c r="P2032" i="1"/>
  <c r="Q2032" i="1" s="1"/>
  <c r="S2017" i="1" l="1"/>
  <c r="R2018" i="1"/>
  <c r="P2033" i="1"/>
  <c r="Q2033" i="1" s="1"/>
  <c r="S2018" i="1" l="1"/>
  <c r="R2019" i="1"/>
  <c r="P2034" i="1"/>
  <c r="Q2034" i="1" s="1"/>
  <c r="S2019" i="1" l="1"/>
  <c r="R2020" i="1"/>
  <c r="P2035" i="1"/>
  <c r="Q2035" i="1" s="1"/>
  <c r="S2020" i="1" l="1"/>
  <c r="R2021" i="1"/>
  <c r="P2036" i="1"/>
  <c r="Q2036" i="1" s="1"/>
  <c r="S2021" i="1" l="1"/>
  <c r="R2022" i="1"/>
  <c r="P2037" i="1"/>
  <c r="Q2037" i="1" s="1"/>
  <c r="R2023" i="1" l="1"/>
  <c r="S2022" i="1"/>
  <c r="P2038" i="1"/>
  <c r="Q2038" i="1" s="1"/>
  <c r="R2024" i="1" l="1"/>
  <c r="S2023" i="1"/>
  <c r="P2039" i="1"/>
  <c r="Q2039" i="1" s="1"/>
  <c r="R2025" i="1" l="1"/>
  <c r="S2024" i="1"/>
  <c r="P2040" i="1"/>
  <c r="Q2040" i="1" s="1"/>
  <c r="R2026" i="1" l="1"/>
  <c r="S2025" i="1"/>
  <c r="P2041" i="1"/>
  <c r="Q2041" i="1" s="1"/>
  <c r="R2027" i="1" l="1"/>
  <c r="S2026" i="1"/>
  <c r="P2042" i="1"/>
  <c r="Q2042" i="1" s="1"/>
  <c r="R2028" i="1" l="1"/>
  <c r="S2027" i="1"/>
  <c r="P2043" i="1"/>
  <c r="Q2043" i="1" s="1"/>
  <c r="S2028" i="1" l="1"/>
  <c r="R2029" i="1"/>
  <c r="P2044" i="1"/>
  <c r="Q2044" i="1" s="1"/>
  <c r="S2029" i="1" l="1"/>
  <c r="R2030" i="1"/>
  <c r="P2045" i="1"/>
  <c r="Q2045" i="1" s="1"/>
  <c r="S2030" i="1" l="1"/>
  <c r="R2031" i="1"/>
  <c r="P2046" i="1"/>
  <c r="Q2046" i="1" s="1"/>
  <c r="S2031" i="1" l="1"/>
  <c r="R2032" i="1"/>
  <c r="P2047" i="1"/>
  <c r="Q2047" i="1" s="1"/>
  <c r="S2032" i="1" l="1"/>
  <c r="R2033" i="1"/>
  <c r="P2048" i="1"/>
  <c r="Q2048" i="1" s="1"/>
  <c r="S2033" i="1" l="1"/>
  <c r="R2034" i="1"/>
  <c r="P2049" i="1"/>
  <c r="Q2049" i="1" s="1"/>
  <c r="S2034" i="1" l="1"/>
  <c r="R2035" i="1"/>
  <c r="P2050" i="1"/>
  <c r="Q2050" i="1" s="1"/>
  <c r="R2036" i="1" l="1"/>
  <c r="S2035" i="1"/>
  <c r="P2051" i="1"/>
  <c r="Q2051" i="1" s="1"/>
  <c r="R2037" i="1" l="1"/>
  <c r="S2036" i="1"/>
  <c r="P2052" i="1"/>
  <c r="Q2052" i="1" s="1"/>
  <c r="R2038" i="1" l="1"/>
  <c r="S2037" i="1"/>
  <c r="P2053" i="1"/>
  <c r="Q2053" i="1" s="1"/>
  <c r="R2039" i="1" l="1"/>
  <c r="S2038" i="1"/>
  <c r="P2054" i="1"/>
  <c r="Q2054" i="1" s="1"/>
  <c r="R2040" i="1" l="1"/>
  <c r="S2039" i="1"/>
  <c r="P2055" i="1"/>
  <c r="Q2055" i="1" s="1"/>
  <c r="R2041" i="1" l="1"/>
  <c r="S2040" i="1"/>
  <c r="P2056" i="1"/>
  <c r="Q2056" i="1" s="1"/>
  <c r="S2041" i="1" l="1"/>
  <c r="R2042" i="1"/>
  <c r="P2058" i="1"/>
  <c r="Q2058" i="1" s="1"/>
  <c r="P2057" i="1"/>
  <c r="Q2057" i="1" s="1"/>
  <c r="S2042" i="1" l="1"/>
  <c r="R2043" i="1"/>
  <c r="P2059" i="1"/>
  <c r="Q2059" i="1" s="1"/>
  <c r="S2043" i="1" l="1"/>
  <c r="R2044" i="1"/>
  <c r="P2060" i="1"/>
  <c r="Q2060" i="1" s="1"/>
  <c r="R2045" i="1" l="1"/>
  <c r="S2044" i="1"/>
  <c r="P2061" i="1"/>
  <c r="Q2061" i="1" s="1"/>
  <c r="S2045" i="1" l="1"/>
  <c r="R2046" i="1"/>
  <c r="P2062" i="1"/>
  <c r="Q2062" i="1" s="1"/>
  <c r="S2046" i="1" l="1"/>
  <c r="R2047" i="1"/>
  <c r="P2063" i="1"/>
  <c r="Q2063" i="1" s="1"/>
  <c r="S2047" i="1" l="1"/>
  <c r="R2048" i="1"/>
  <c r="P2064" i="1"/>
  <c r="Q2064" i="1" s="1"/>
  <c r="R2049" i="1" l="1"/>
  <c r="S2048" i="1"/>
  <c r="P2065" i="1"/>
  <c r="Q2065" i="1" s="1"/>
  <c r="R2050" i="1" l="1"/>
  <c r="S2049" i="1"/>
  <c r="P2066" i="1"/>
  <c r="Q2066" i="1" s="1"/>
  <c r="S2050" i="1" l="1"/>
  <c r="R2051" i="1"/>
  <c r="P2067" i="1"/>
  <c r="Q2067" i="1" s="1"/>
  <c r="S2051" i="1" l="1"/>
  <c r="R2052" i="1"/>
  <c r="P2068" i="1"/>
  <c r="Q2068" i="1" s="1"/>
  <c r="R2053" i="1" l="1"/>
  <c r="S2052" i="1"/>
  <c r="P2069" i="1"/>
  <c r="Q2069" i="1" s="1"/>
  <c r="R2054" i="1" l="1"/>
  <c r="S2053" i="1"/>
  <c r="P2070" i="1"/>
  <c r="Q2070" i="1" s="1"/>
  <c r="S2054" i="1" l="1"/>
  <c r="R2055" i="1"/>
  <c r="P2071" i="1"/>
  <c r="Q2071" i="1" s="1"/>
  <c r="R2056" i="1" l="1"/>
  <c r="S2055" i="1"/>
  <c r="P2072" i="1"/>
  <c r="Q2072" i="1" s="1"/>
  <c r="S2056" i="1" l="1"/>
  <c r="R2057" i="1"/>
  <c r="P2073" i="1"/>
  <c r="Q2073" i="1" s="1"/>
  <c r="R2058" i="1" l="1"/>
  <c r="S2057" i="1"/>
  <c r="P2074" i="1"/>
  <c r="Q2074" i="1" s="1"/>
  <c r="S2058" i="1" l="1"/>
  <c r="R2059" i="1"/>
  <c r="P2075" i="1"/>
  <c r="Q2075" i="1" s="1"/>
  <c r="R2060" i="1" l="1"/>
  <c r="S2059" i="1"/>
  <c r="P2076" i="1"/>
  <c r="Q2076" i="1" s="1"/>
  <c r="S2060" i="1" l="1"/>
  <c r="R2061" i="1"/>
  <c r="P2077" i="1"/>
  <c r="Q2077" i="1" s="1"/>
  <c r="S2061" i="1" l="1"/>
  <c r="R2062" i="1"/>
  <c r="P2078" i="1"/>
  <c r="Q2078" i="1" s="1"/>
  <c r="S2062" i="1" l="1"/>
  <c r="R2063" i="1"/>
  <c r="P2079" i="1"/>
  <c r="Q2079" i="1" s="1"/>
  <c r="S2063" i="1" l="1"/>
  <c r="R2064" i="1"/>
  <c r="P2080" i="1"/>
  <c r="Q2080" i="1" s="1"/>
  <c r="S2064" i="1" l="1"/>
  <c r="R2065" i="1"/>
  <c r="P2081" i="1"/>
  <c r="Q2081" i="1" s="1"/>
  <c r="R2066" i="1" l="1"/>
  <c r="S2065" i="1"/>
  <c r="P2082" i="1"/>
  <c r="Q2082" i="1" s="1"/>
  <c r="S2066" i="1" l="1"/>
  <c r="R2067" i="1"/>
  <c r="P2083" i="1"/>
  <c r="Q2083" i="1" s="1"/>
  <c r="R2068" i="1" l="1"/>
  <c r="S2067" i="1"/>
  <c r="P2084" i="1"/>
  <c r="Q2084" i="1" s="1"/>
  <c r="R2069" i="1" l="1"/>
  <c r="S2068" i="1"/>
  <c r="P2085" i="1"/>
  <c r="Q2085" i="1" s="1"/>
  <c r="R2070" i="1" l="1"/>
  <c r="S2069" i="1"/>
  <c r="P2086" i="1"/>
  <c r="Q2086" i="1" s="1"/>
  <c r="R2071" i="1" l="1"/>
  <c r="S2070" i="1"/>
  <c r="P2087" i="1"/>
  <c r="Q2087" i="1" s="1"/>
  <c r="S2071" i="1" l="1"/>
  <c r="R2072" i="1"/>
  <c r="P2088" i="1"/>
  <c r="Q2088" i="1" s="1"/>
  <c r="S2072" i="1" l="1"/>
  <c r="R2073" i="1"/>
  <c r="P2089" i="1"/>
  <c r="Q2089" i="1" s="1"/>
  <c r="S2073" i="1" l="1"/>
  <c r="R2074" i="1"/>
  <c r="P2090" i="1"/>
  <c r="Q2090" i="1" s="1"/>
  <c r="S2074" i="1" l="1"/>
  <c r="R2075" i="1"/>
  <c r="P2091" i="1"/>
  <c r="Q2091" i="1" s="1"/>
  <c r="S2075" i="1" l="1"/>
  <c r="R2076" i="1"/>
  <c r="P2092" i="1"/>
  <c r="Q2092" i="1" s="1"/>
  <c r="S2076" i="1" l="1"/>
  <c r="R2077" i="1"/>
  <c r="P2093" i="1"/>
  <c r="Q2093" i="1" s="1"/>
  <c r="S2077" i="1" l="1"/>
  <c r="R2078" i="1"/>
  <c r="P2094" i="1"/>
  <c r="Q2094" i="1" s="1"/>
  <c r="R2079" i="1" l="1"/>
  <c r="S2078" i="1"/>
  <c r="P2095" i="1"/>
  <c r="Q2095" i="1" s="1"/>
  <c r="R2080" i="1" l="1"/>
  <c r="S2079" i="1"/>
  <c r="P2096" i="1"/>
  <c r="Q2096" i="1" s="1"/>
  <c r="S2080" i="1" l="1"/>
  <c r="R2081" i="1"/>
  <c r="P2097" i="1"/>
  <c r="Q2097" i="1" s="1"/>
  <c r="S2081" i="1" l="1"/>
  <c r="R2082" i="1"/>
  <c r="P2098" i="1"/>
  <c r="Q2098" i="1" s="1"/>
  <c r="R2083" i="1" l="1"/>
  <c r="S2082" i="1"/>
  <c r="P2099" i="1"/>
  <c r="Q2099" i="1" s="1"/>
  <c r="R2084" i="1" l="1"/>
  <c r="S2083" i="1"/>
  <c r="P2100" i="1"/>
  <c r="Q2100" i="1" s="1"/>
  <c r="S2084" i="1" l="1"/>
  <c r="R2085" i="1"/>
  <c r="P2101" i="1"/>
  <c r="Q2101" i="1" s="1"/>
  <c r="S2085" i="1" l="1"/>
  <c r="R2086" i="1"/>
  <c r="P2102" i="1"/>
  <c r="Q2102" i="1" s="1"/>
  <c r="S2086" i="1" l="1"/>
  <c r="R2087" i="1"/>
  <c r="P2103" i="1"/>
  <c r="Q2103" i="1" s="1"/>
  <c r="R2088" i="1" l="1"/>
  <c r="S2087" i="1"/>
  <c r="P2104" i="1"/>
  <c r="Q2104" i="1" s="1"/>
  <c r="S2088" i="1" l="1"/>
  <c r="R2089" i="1"/>
  <c r="P2105" i="1"/>
  <c r="Q2105" i="1" s="1"/>
  <c r="S2089" i="1" l="1"/>
  <c r="R2090" i="1"/>
  <c r="P2106" i="1"/>
  <c r="Q2106" i="1" s="1"/>
  <c r="S2090" i="1" l="1"/>
  <c r="R2091" i="1"/>
  <c r="P2107" i="1"/>
  <c r="Q2107" i="1" s="1"/>
  <c r="R2092" i="1" l="1"/>
  <c r="S2091" i="1"/>
  <c r="P2108" i="1"/>
  <c r="Q2108" i="1" s="1"/>
  <c r="R2093" i="1" l="1"/>
  <c r="S2092" i="1"/>
  <c r="P2109" i="1"/>
  <c r="Q2109" i="1" s="1"/>
  <c r="S2093" i="1" l="1"/>
  <c r="R2094" i="1"/>
  <c r="P2110" i="1"/>
  <c r="Q2110" i="1" s="1"/>
  <c r="S2094" i="1" l="1"/>
  <c r="R2095" i="1"/>
  <c r="P2111" i="1"/>
  <c r="Q2111" i="1" s="1"/>
  <c r="S2095" i="1" l="1"/>
  <c r="R2096" i="1"/>
  <c r="P2112" i="1"/>
  <c r="Q2112" i="1" s="1"/>
  <c r="R2097" i="1" l="1"/>
  <c r="S2096" i="1"/>
  <c r="P2113" i="1"/>
  <c r="Q2113" i="1" s="1"/>
  <c r="S2097" i="1" l="1"/>
  <c r="R2098" i="1"/>
  <c r="P2114" i="1"/>
  <c r="Q2114" i="1" s="1"/>
  <c r="S2098" i="1" l="1"/>
  <c r="R2099" i="1"/>
  <c r="P2115" i="1"/>
  <c r="Q2115" i="1" s="1"/>
  <c r="S2099" i="1" l="1"/>
  <c r="R2100" i="1"/>
  <c r="P2116" i="1"/>
  <c r="Q2116" i="1" s="1"/>
  <c r="S2100" i="1" l="1"/>
  <c r="R2101" i="1"/>
  <c r="P2117" i="1"/>
  <c r="Q2117" i="1" s="1"/>
  <c r="R2102" i="1" l="1"/>
  <c r="S2101" i="1"/>
  <c r="P2118" i="1"/>
  <c r="Q2118" i="1" s="1"/>
  <c r="S2102" i="1" l="1"/>
  <c r="R2103" i="1"/>
  <c r="P2119" i="1"/>
  <c r="Q2119" i="1" s="1"/>
  <c r="S2103" i="1" l="1"/>
  <c r="R2104" i="1"/>
  <c r="P2120" i="1"/>
  <c r="Q2120" i="1" s="1"/>
  <c r="S2104" i="1" l="1"/>
  <c r="R2105" i="1"/>
  <c r="P2121" i="1"/>
  <c r="Q2121" i="1" s="1"/>
  <c r="R2106" i="1" l="1"/>
  <c r="S2105" i="1"/>
  <c r="P2122" i="1"/>
  <c r="Q2122" i="1" s="1"/>
  <c r="R2107" i="1" l="1"/>
  <c r="S2106" i="1"/>
  <c r="P2123" i="1"/>
  <c r="Q2123" i="1" s="1"/>
  <c r="S2107" i="1" l="1"/>
  <c r="R2108" i="1"/>
  <c r="P2124" i="1"/>
  <c r="Q2124" i="1" s="1"/>
  <c r="S2108" i="1" l="1"/>
  <c r="R2109" i="1"/>
  <c r="P2125" i="1"/>
  <c r="Q2125" i="1" s="1"/>
  <c r="S2109" i="1" l="1"/>
  <c r="R2110" i="1"/>
  <c r="P2126" i="1"/>
  <c r="Q2126" i="1" s="1"/>
  <c r="R2111" i="1" l="1"/>
  <c r="S2110" i="1"/>
  <c r="P2127" i="1"/>
  <c r="Q2127" i="1" s="1"/>
  <c r="S2111" i="1" l="1"/>
  <c r="R2112" i="1"/>
  <c r="P2128" i="1"/>
  <c r="Q2128" i="1" s="1"/>
  <c r="R2113" i="1" l="1"/>
  <c r="S2112" i="1"/>
  <c r="P2129" i="1"/>
  <c r="Q2129" i="1" s="1"/>
  <c r="S2113" i="1" l="1"/>
  <c r="R2114" i="1"/>
  <c r="P2130" i="1"/>
  <c r="Q2130" i="1" s="1"/>
  <c r="R2115" i="1" l="1"/>
  <c r="S2114" i="1"/>
  <c r="P2131" i="1"/>
  <c r="Q2131" i="1" s="1"/>
  <c r="R2116" i="1" l="1"/>
  <c r="S2115" i="1"/>
  <c r="P2132" i="1"/>
  <c r="Q2132" i="1" s="1"/>
  <c r="R2117" i="1" l="1"/>
  <c r="S2116" i="1"/>
  <c r="P2133" i="1"/>
  <c r="Q2133" i="1" s="1"/>
  <c r="S2117" i="1" l="1"/>
  <c r="R2118" i="1"/>
  <c r="P2134" i="1"/>
  <c r="Q2134" i="1" s="1"/>
  <c r="S2118" i="1" l="1"/>
  <c r="R2119" i="1"/>
  <c r="P2135" i="1"/>
  <c r="Q2135" i="1" s="1"/>
  <c r="S2119" i="1" l="1"/>
  <c r="R2120" i="1"/>
  <c r="P2136" i="1"/>
  <c r="Q2136" i="1" s="1"/>
  <c r="S2120" i="1" l="1"/>
  <c r="R2121" i="1"/>
  <c r="P2137" i="1"/>
  <c r="Q2137" i="1" s="1"/>
  <c r="S2121" i="1" l="1"/>
  <c r="R2122" i="1"/>
  <c r="P2138" i="1"/>
  <c r="Q2138" i="1" s="1"/>
  <c r="S2122" i="1" l="1"/>
  <c r="R2123" i="1"/>
  <c r="P2139" i="1"/>
  <c r="Q2139" i="1" s="1"/>
  <c r="S2123" i="1" l="1"/>
  <c r="R2124" i="1"/>
  <c r="R2125" i="1" l="1"/>
  <c r="S2124" i="1"/>
  <c r="P2141" i="1"/>
  <c r="Q2141" i="1" s="1"/>
  <c r="P2140" i="1"/>
  <c r="Q2140" i="1" s="1"/>
  <c r="R2126" i="1" l="1"/>
  <c r="S2125" i="1"/>
  <c r="P2142" i="1"/>
  <c r="Q2142" i="1" s="1"/>
  <c r="R2127" i="1" l="1"/>
  <c r="S2126" i="1"/>
  <c r="P2143" i="1"/>
  <c r="Q2143" i="1" s="1"/>
  <c r="R2128" i="1" l="1"/>
  <c r="S2127" i="1"/>
  <c r="P2144" i="1"/>
  <c r="Q2144" i="1" s="1"/>
  <c r="R2129" i="1" l="1"/>
  <c r="S2128" i="1"/>
  <c r="P2145" i="1"/>
  <c r="Q2145" i="1" s="1"/>
  <c r="R2130" i="1" l="1"/>
  <c r="S2129" i="1"/>
  <c r="P2146" i="1"/>
  <c r="Q2146" i="1" s="1"/>
  <c r="S2130" i="1" l="1"/>
  <c r="R2131" i="1"/>
  <c r="P2147" i="1"/>
  <c r="Q2147" i="1" s="1"/>
  <c r="S2131" i="1" l="1"/>
  <c r="R2132" i="1"/>
  <c r="P2148" i="1"/>
  <c r="Q2148" i="1" s="1"/>
  <c r="S2132" i="1" l="1"/>
  <c r="R2133" i="1"/>
  <c r="P2149" i="1"/>
  <c r="Q2149" i="1" s="1"/>
  <c r="R2134" i="1" l="1"/>
  <c r="S2133" i="1"/>
  <c r="P2150" i="1"/>
  <c r="Q2150" i="1" s="1"/>
  <c r="S2134" i="1" l="1"/>
  <c r="R2135" i="1"/>
  <c r="P2151" i="1"/>
  <c r="Q2151" i="1" s="1"/>
  <c r="R2136" i="1" l="1"/>
  <c r="S2135" i="1"/>
  <c r="P2152" i="1"/>
  <c r="Q2152" i="1" s="1"/>
  <c r="S2136" i="1" l="1"/>
  <c r="R2137" i="1"/>
  <c r="P2153" i="1"/>
  <c r="Q2153" i="1" s="1"/>
  <c r="S2137" i="1" l="1"/>
  <c r="R2138" i="1"/>
  <c r="R2139" i="1" l="1"/>
  <c r="S2138" i="1"/>
  <c r="P2155" i="1"/>
  <c r="Q2155" i="1" s="1"/>
  <c r="P2154" i="1"/>
  <c r="Q2154" i="1" s="1"/>
  <c r="S2139" i="1" l="1"/>
  <c r="R2140" i="1"/>
  <c r="P2156" i="1"/>
  <c r="Q2156" i="1" s="1"/>
  <c r="S2140" i="1" l="1"/>
  <c r="R2141" i="1"/>
  <c r="P2157" i="1"/>
  <c r="Q2157" i="1" s="1"/>
  <c r="S2141" i="1" l="1"/>
  <c r="R2142" i="1"/>
  <c r="S2142" i="1" l="1"/>
  <c r="R2143" i="1"/>
  <c r="P2159" i="1"/>
  <c r="Q2159" i="1" s="1"/>
  <c r="P2158" i="1"/>
  <c r="Q2158" i="1" s="1"/>
  <c r="R2144" i="1" l="1"/>
  <c r="S2143" i="1"/>
  <c r="P2160" i="1"/>
  <c r="Q2160" i="1" s="1"/>
  <c r="S2144" i="1" l="1"/>
  <c r="R2145" i="1"/>
  <c r="P2161" i="1"/>
  <c r="Q2161" i="1" s="1"/>
  <c r="S2145" i="1" l="1"/>
  <c r="R2146" i="1"/>
  <c r="P2162" i="1"/>
  <c r="Q2162" i="1" s="1"/>
  <c r="R2147" i="1" l="1"/>
  <c r="S2146" i="1"/>
  <c r="P2163" i="1"/>
  <c r="Q2163" i="1" s="1"/>
  <c r="S2147" i="1" l="1"/>
  <c r="R2148" i="1"/>
  <c r="P2164" i="1"/>
  <c r="Q2164" i="1" s="1"/>
  <c r="R2149" i="1" l="1"/>
  <c r="S2148" i="1"/>
  <c r="P2165" i="1"/>
  <c r="Q2165" i="1" s="1"/>
  <c r="S2149" i="1" l="1"/>
  <c r="R2150" i="1"/>
  <c r="P2166" i="1"/>
  <c r="Q2166" i="1" s="1"/>
  <c r="S2150" i="1" l="1"/>
  <c r="R2151" i="1"/>
  <c r="P2167" i="1"/>
  <c r="Q2167" i="1" s="1"/>
  <c r="R2152" i="1" l="1"/>
  <c r="S2151" i="1"/>
  <c r="P2168" i="1"/>
  <c r="Q2168" i="1" s="1"/>
  <c r="S2152" i="1" l="1"/>
  <c r="R2153" i="1"/>
  <c r="P2169" i="1"/>
  <c r="Q2169" i="1" s="1"/>
  <c r="S2153" i="1" l="1"/>
  <c r="R2154" i="1"/>
  <c r="P2170" i="1"/>
  <c r="Q2170" i="1" s="1"/>
  <c r="R2155" i="1" l="1"/>
  <c r="S2154" i="1"/>
  <c r="P2171" i="1"/>
  <c r="Q2171" i="1" s="1"/>
  <c r="S2155" i="1" l="1"/>
  <c r="R2156" i="1"/>
  <c r="R2157" i="1" l="1"/>
  <c r="S2156" i="1"/>
  <c r="P2173" i="1"/>
  <c r="Q2173" i="1" s="1"/>
  <c r="P2172" i="1"/>
  <c r="Q2172" i="1" s="1"/>
  <c r="S2157" i="1" l="1"/>
  <c r="R2158" i="1"/>
  <c r="P2174" i="1"/>
  <c r="Q2174" i="1" s="1"/>
  <c r="R2159" i="1" l="1"/>
  <c r="S2158" i="1"/>
  <c r="P2175" i="1"/>
  <c r="Q2175" i="1" s="1"/>
  <c r="R2160" i="1" l="1"/>
  <c r="S2159" i="1"/>
  <c r="P2176" i="1"/>
  <c r="Q2176" i="1" s="1"/>
  <c r="R2161" i="1" l="1"/>
  <c r="S2160" i="1"/>
  <c r="P2177" i="1"/>
  <c r="Q2177" i="1" s="1"/>
  <c r="R2162" i="1" l="1"/>
  <c r="S2161" i="1"/>
  <c r="S2162" i="1" l="1"/>
  <c r="R2163" i="1"/>
  <c r="P2179" i="1"/>
  <c r="Q2179" i="1" s="1"/>
  <c r="P2178" i="1"/>
  <c r="Q2178" i="1" s="1"/>
  <c r="S2163" i="1" l="1"/>
  <c r="R2164" i="1"/>
  <c r="P2180" i="1"/>
  <c r="Q2180" i="1" s="1"/>
  <c r="R2165" i="1" l="1"/>
  <c r="S2164" i="1"/>
  <c r="P2181" i="1"/>
  <c r="Q2181" i="1" s="1"/>
  <c r="S2165" i="1" l="1"/>
  <c r="R2166" i="1"/>
  <c r="P2182" i="1"/>
  <c r="Q2182" i="1" s="1"/>
  <c r="S2166" i="1" l="1"/>
  <c r="R2167" i="1"/>
  <c r="P2183" i="1"/>
  <c r="Q2183" i="1" s="1"/>
  <c r="S2167" i="1" l="1"/>
  <c r="R2168" i="1"/>
  <c r="P2184" i="1"/>
  <c r="Q2184" i="1" s="1"/>
  <c r="R2169" i="1" l="1"/>
  <c r="S2168" i="1"/>
  <c r="P2185" i="1"/>
  <c r="Q2185" i="1" s="1"/>
  <c r="R2170" i="1" l="1"/>
  <c r="S2169" i="1"/>
  <c r="P2186" i="1"/>
  <c r="Q2186" i="1" s="1"/>
  <c r="R2171" i="1" l="1"/>
  <c r="S2170" i="1"/>
  <c r="P2187" i="1"/>
  <c r="Q2187" i="1" s="1"/>
  <c r="R2172" i="1" l="1"/>
  <c r="S2171" i="1"/>
  <c r="P2188" i="1"/>
  <c r="Q2188" i="1" s="1"/>
  <c r="R2173" i="1" l="1"/>
  <c r="S2172" i="1"/>
  <c r="P2189" i="1"/>
  <c r="Q2189" i="1" s="1"/>
  <c r="R2174" i="1" l="1"/>
  <c r="S2173" i="1"/>
  <c r="P2190" i="1"/>
  <c r="Q2190" i="1" s="1"/>
  <c r="R2175" i="1" l="1"/>
  <c r="S2174" i="1"/>
  <c r="P2191" i="1"/>
  <c r="Q2191" i="1" s="1"/>
  <c r="S2175" i="1" l="1"/>
  <c r="R2176" i="1"/>
  <c r="P2192" i="1"/>
  <c r="Q2192" i="1" s="1"/>
  <c r="S2176" i="1" l="1"/>
  <c r="R2177" i="1"/>
  <c r="P2193" i="1"/>
  <c r="Q2193" i="1" s="1"/>
  <c r="S2177" i="1" l="1"/>
  <c r="R2178" i="1"/>
  <c r="P2194" i="1"/>
  <c r="Q2194" i="1" s="1"/>
  <c r="S2178" i="1" l="1"/>
  <c r="R2179" i="1"/>
  <c r="P2195" i="1"/>
  <c r="Q2195" i="1" s="1"/>
  <c r="S2179" i="1" l="1"/>
  <c r="R2180" i="1"/>
  <c r="P2196" i="1"/>
  <c r="Q2196" i="1" s="1"/>
  <c r="S2180" i="1" l="1"/>
  <c r="R2181" i="1"/>
  <c r="P2197" i="1"/>
  <c r="Q2197" i="1" s="1"/>
  <c r="R2182" i="1" l="1"/>
  <c r="S2181" i="1"/>
  <c r="P2198" i="1"/>
  <c r="Q2198" i="1" s="1"/>
  <c r="R2183" i="1" l="1"/>
  <c r="S2182" i="1"/>
  <c r="P2199" i="1"/>
  <c r="Q2199" i="1" s="1"/>
  <c r="S2183" i="1" l="1"/>
  <c r="C11" i="2"/>
  <c r="R2184" i="1"/>
  <c r="P2200" i="1"/>
  <c r="Q2200" i="1" s="1"/>
  <c r="O11" i="2" l="1"/>
  <c r="P11" i="2"/>
  <c r="Q11" i="2"/>
  <c r="R2185" i="1"/>
  <c r="S2184" i="1"/>
  <c r="P2201" i="1"/>
  <c r="Q2201" i="1" s="1"/>
  <c r="R2186" i="1" l="1"/>
  <c r="S2185" i="1"/>
  <c r="P2202" i="1"/>
  <c r="Q2202" i="1" s="1"/>
  <c r="R2187" i="1" l="1"/>
  <c r="S2186" i="1"/>
  <c r="P2203" i="1"/>
  <c r="Q2203" i="1" s="1"/>
  <c r="R2188" i="1" l="1"/>
  <c r="S2187" i="1"/>
  <c r="P2204" i="1"/>
  <c r="Q2204" i="1" s="1"/>
  <c r="S2188" i="1" l="1"/>
  <c r="R2189" i="1"/>
  <c r="P2205" i="1"/>
  <c r="Q2205" i="1" s="1"/>
  <c r="S2189" i="1" l="1"/>
  <c r="R2190" i="1"/>
  <c r="S2190" i="1" l="1"/>
  <c r="R2191" i="1"/>
  <c r="P2207" i="1"/>
  <c r="Q2207" i="1" s="1"/>
  <c r="P2206" i="1"/>
  <c r="Q2206" i="1" s="1"/>
  <c r="S2191" i="1" l="1"/>
  <c r="R2192" i="1"/>
  <c r="P2208" i="1"/>
  <c r="Q2208" i="1" s="1"/>
  <c r="S2192" i="1" l="1"/>
  <c r="R2193" i="1"/>
  <c r="S2193" i="1" l="1"/>
  <c r="R2194" i="1"/>
  <c r="P2210" i="1"/>
  <c r="Q2210" i="1" s="1"/>
  <c r="P2209" i="1"/>
  <c r="Q2209" i="1" s="1"/>
  <c r="R2195" i="1" l="1"/>
  <c r="S2194" i="1"/>
  <c r="P2211" i="1"/>
  <c r="Q2211" i="1" s="1"/>
  <c r="R2196" i="1" l="1"/>
  <c r="S2195" i="1"/>
  <c r="P2212" i="1"/>
  <c r="Q2212" i="1" s="1"/>
  <c r="R2197" i="1" l="1"/>
  <c r="S2196" i="1"/>
  <c r="P2213" i="1"/>
  <c r="Q2213" i="1" s="1"/>
  <c r="R2198" i="1" l="1"/>
  <c r="S2197" i="1"/>
  <c r="P2214" i="1"/>
  <c r="Q2214" i="1" s="1"/>
  <c r="S2198" i="1" l="1"/>
  <c r="R2199" i="1"/>
  <c r="P2215" i="1"/>
  <c r="Q2215" i="1" s="1"/>
  <c r="S2199" i="1" l="1"/>
  <c r="R2200" i="1"/>
  <c r="P2216" i="1"/>
  <c r="Q2216" i="1" s="1"/>
  <c r="S2200" i="1" l="1"/>
  <c r="R2201" i="1"/>
  <c r="P2217" i="1"/>
  <c r="Q2217" i="1" s="1"/>
  <c r="S2201" i="1" l="1"/>
  <c r="R2202" i="1"/>
  <c r="P2218" i="1"/>
  <c r="Q2218" i="1" s="1"/>
  <c r="S2202" i="1" l="1"/>
  <c r="R2203" i="1"/>
  <c r="P2219" i="1"/>
  <c r="Q2219" i="1" s="1"/>
  <c r="S2203" i="1" l="1"/>
  <c r="R2204" i="1"/>
  <c r="P2220" i="1"/>
  <c r="Q2220" i="1" s="1"/>
  <c r="S2204" i="1" l="1"/>
  <c r="R2205" i="1"/>
  <c r="P2221" i="1"/>
  <c r="Q2221" i="1" s="1"/>
  <c r="S2205" i="1" l="1"/>
  <c r="R2206" i="1"/>
  <c r="P2222" i="1"/>
  <c r="Q2222" i="1" s="1"/>
  <c r="S2206" i="1" l="1"/>
  <c r="R2207" i="1"/>
  <c r="P2223" i="1"/>
  <c r="Q2223" i="1" s="1"/>
  <c r="S2207" i="1" l="1"/>
  <c r="R2208" i="1"/>
  <c r="P2224" i="1"/>
  <c r="Q2224" i="1" s="1"/>
  <c r="S2208" i="1" l="1"/>
  <c r="R2209" i="1"/>
  <c r="P2225" i="1"/>
  <c r="Q2225" i="1" s="1"/>
  <c r="S2209" i="1" l="1"/>
  <c r="R2210" i="1"/>
  <c r="P2226" i="1"/>
  <c r="Q2226" i="1" s="1"/>
  <c r="S2210" i="1" l="1"/>
  <c r="R2211" i="1"/>
  <c r="P2227" i="1"/>
  <c r="Q2227" i="1" s="1"/>
  <c r="R2212" i="1" l="1"/>
  <c r="S2211" i="1"/>
  <c r="P2228" i="1"/>
  <c r="Q2228" i="1" s="1"/>
  <c r="S2212" i="1" l="1"/>
  <c r="R2213" i="1"/>
  <c r="P2229" i="1"/>
  <c r="Q2229" i="1" s="1"/>
  <c r="S2213" i="1" l="1"/>
  <c r="R2214" i="1"/>
  <c r="P2230" i="1"/>
  <c r="Q2230" i="1" s="1"/>
  <c r="S2214" i="1" l="1"/>
  <c r="R2215" i="1"/>
  <c r="P2231" i="1"/>
  <c r="Q2231" i="1" s="1"/>
  <c r="S2215" i="1" l="1"/>
  <c r="R2216" i="1"/>
  <c r="P2232" i="1"/>
  <c r="Q2232" i="1" s="1"/>
  <c r="R2217" i="1" l="1"/>
  <c r="S2216" i="1"/>
  <c r="P2233" i="1"/>
  <c r="Q2233" i="1" s="1"/>
  <c r="S2217" i="1" l="1"/>
  <c r="R2218" i="1"/>
  <c r="P2234" i="1"/>
  <c r="Q2234" i="1" s="1"/>
  <c r="S2218" i="1" l="1"/>
  <c r="R2219" i="1"/>
  <c r="P2235" i="1"/>
  <c r="Q2235" i="1" s="1"/>
  <c r="R2220" i="1" l="1"/>
  <c r="S2219" i="1"/>
  <c r="P2236" i="1"/>
  <c r="Q2236" i="1" s="1"/>
  <c r="R2221" i="1" l="1"/>
  <c r="S2220" i="1"/>
  <c r="P2237" i="1"/>
  <c r="Q2237" i="1" s="1"/>
  <c r="R2222" i="1" l="1"/>
  <c r="S2221" i="1"/>
  <c r="P2238" i="1"/>
  <c r="Q2238" i="1" s="1"/>
  <c r="S2222" i="1" l="1"/>
  <c r="R2223" i="1"/>
  <c r="P2239" i="1"/>
  <c r="Q2239" i="1" s="1"/>
  <c r="S2223" i="1" l="1"/>
  <c r="R2224" i="1"/>
  <c r="P2240" i="1"/>
  <c r="Q2240" i="1" s="1"/>
  <c r="R2225" i="1" l="1"/>
  <c r="S2224" i="1"/>
  <c r="P2242" i="1"/>
  <c r="Q2242" i="1" s="1"/>
  <c r="P2241" i="1"/>
  <c r="Q2241" i="1" s="1"/>
  <c r="S2225" i="1" l="1"/>
  <c r="R2226" i="1"/>
  <c r="P2243" i="1"/>
  <c r="Q2243" i="1" s="1"/>
  <c r="S2226" i="1" l="1"/>
  <c r="R2227" i="1"/>
  <c r="P2244" i="1"/>
  <c r="Q2244" i="1" s="1"/>
  <c r="R2228" i="1" l="1"/>
  <c r="S2227" i="1"/>
  <c r="P2245" i="1"/>
  <c r="Q2245" i="1" s="1"/>
  <c r="S2228" i="1" l="1"/>
  <c r="R2229" i="1"/>
  <c r="P2246" i="1"/>
  <c r="Q2246" i="1" s="1"/>
  <c r="R2230" i="1" l="1"/>
  <c r="S2229" i="1"/>
  <c r="P2247" i="1"/>
  <c r="Q2247" i="1" s="1"/>
  <c r="S2230" i="1" l="1"/>
  <c r="R2231" i="1"/>
  <c r="P2248" i="1"/>
  <c r="Q2248" i="1" s="1"/>
  <c r="S2231" i="1" l="1"/>
  <c r="R2232" i="1"/>
  <c r="P2249" i="1"/>
  <c r="Q2249" i="1" s="1"/>
  <c r="S2232" i="1" l="1"/>
  <c r="R2233" i="1"/>
  <c r="P2250" i="1"/>
  <c r="Q2250" i="1" s="1"/>
  <c r="S2233" i="1" l="1"/>
  <c r="R2234" i="1"/>
  <c r="P2251" i="1"/>
  <c r="Q2251" i="1" s="1"/>
  <c r="S2234" i="1" l="1"/>
  <c r="R2235" i="1"/>
  <c r="P2252" i="1"/>
  <c r="Q2252" i="1" s="1"/>
  <c r="S2235" i="1" l="1"/>
  <c r="R2236" i="1"/>
  <c r="P2253" i="1"/>
  <c r="Q2253" i="1" s="1"/>
  <c r="S2236" i="1" l="1"/>
  <c r="R2237" i="1"/>
  <c r="P2254" i="1"/>
  <c r="Q2254" i="1" s="1"/>
  <c r="S2237" i="1" l="1"/>
  <c r="R2238" i="1"/>
  <c r="P2255" i="1"/>
  <c r="Q2255" i="1" s="1"/>
  <c r="S2238" i="1" l="1"/>
  <c r="R2239" i="1"/>
  <c r="P2256" i="1"/>
  <c r="Q2256" i="1" s="1"/>
  <c r="S2239" i="1" l="1"/>
  <c r="R2240" i="1"/>
  <c r="P2257" i="1"/>
  <c r="Q2257" i="1" s="1"/>
  <c r="R2241" i="1" l="1"/>
  <c r="S2240" i="1"/>
  <c r="P2258" i="1"/>
  <c r="Q2258" i="1" s="1"/>
  <c r="S2241" i="1" l="1"/>
  <c r="R2242" i="1"/>
  <c r="P2259" i="1"/>
  <c r="Q2259" i="1" s="1"/>
  <c r="S2242" i="1" l="1"/>
  <c r="R2243" i="1"/>
  <c r="P2260" i="1"/>
  <c r="Q2260" i="1" s="1"/>
  <c r="S2243" i="1" l="1"/>
  <c r="R2244" i="1"/>
  <c r="P2261" i="1"/>
  <c r="Q2261" i="1" s="1"/>
  <c r="S2244" i="1" l="1"/>
  <c r="R2245" i="1"/>
  <c r="P2262" i="1"/>
  <c r="Q2262" i="1" s="1"/>
  <c r="R2246" i="1" l="1"/>
  <c r="S2245" i="1"/>
  <c r="P2263" i="1"/>
  <c r="Q2263" i="1" s="1"/>
  <c r="S2246" i="1" l="1"/>
  <c r="R2247" i="1"/>
  <c r="P2264" i="1"/>
  <c r="Q2264" i="1" s="1"/>
  <c r="S2247" i="1" l="1"/>
  <c r="R2248" i="1"/>
  <c r="S2248" i="1" l="1"/>
  <c r="R2249" i="1"/>
  <c r="P2266" i="1"/>
  <c r="Q2266" i="1" s="1"/>
  <c r="P2265" i="1"/>
  <c r="Q2265" i="1" s="1"/>
  <c r="S2249" i="1" l="1"/>
  <c r="R2250" i="1"/>
  <c r="P2267" i="1"/>
  <c r="Q2267" i="1" s="1"/>
  <c r="S2250" i="1" l="1"/>
  <c r="R2251" i="1"/>
  <c r="P2268" i="1"/>
  <c r="Q2268" i="1" s="1"/>
  <c r="S2251" i="1" l="1"/>
  <c r="R2252" i="1"/>
  <c r="P2269" i="1"/>
  <c r="Q2269" i="1" s="1"/>
  <c r="S2252" i="1" l="1"/>
  <c r="R2253" i="1"/>
  <c r="P2270" i="1"/>
  <c r="Q2270" i="1" s="1"/>
  <c r="R2254" i="1" l="1"/>
  <c r="S2253" i="1"/>
  <c r="P2271" i="1"/>
  <c r="Q2271" i="1" s="1"/>
  <c r="S2254" i="1" l="1"/>
  <c r="R2255" i="1"/>
  <c r="P2272" i="1"/>
  <c r="Q2272" i="1" s="1"/>
  <c r="R2256" i="1" l="1"/>
  <c r="S2255" i="1"/>
  <c r="P2273" i="1"/>
  <c r="Q2273" i="1" s="1"/>
  <c r="R2257" i="1" l="1"/>
  <c r="S2256" i="1"/>
  <c r="P2274" i="1"/>
  <c r="Q2274" i="1" s="1"/>
  <c r="S2257" i="1" l="1"/>
  <c r="R2258" i="1"/>
  <c r="P2275" i="1"/>
  <c r="Q2275" i="1" s="1"/>
  <c r="S2258" i="1" l="1"/>
  <c r="R2259" i="1"/>
  <c r="P2276" i="1"/>
  <c r="Q2276" i="1" s="1"/>
  <c r="S2259" i="1" l="1"/>
  <c r="R2260" i="1"/>
  <c r="P2277" i="1"/>
  <c r="Q2277" i="1" s="1"/>
  <c r="S2260" i="1" l="1"/>
  <c r="R2261" i="1"/>
  <c r="P2278" i="1"/>
  <c r="Q2278" i="1" s="1"/>
  <c r="S2261" i="1" l="1"/>
  <c r="R2262" i="1"/>
  <c r="P2279" i="1"/>
  <c r="Q2279" i="1" s="1"/>
  <c r="S2262" i="1" l="1"/>
  <c r="R2263" i="1"/>
  <c r="P2280" i="1"/>
  <c r="Q2280" i="1" s="1"/>
  <c r="S2263" i="1" l="1"/>
  <c r="R2264" i="1"/>
  <c r="P2282" i="1"/>
  <c r="Q2282" i="1" s="1"/>
  <c r="P2281" i="1"/>
  <c r="Q2281" i="1" s="1"/>
  <c r="S2264" i="1" l="1"/>
  <c r="R2265" i="1"/>
  <c r="P2283" i="1"/>
  <c r="Q2283" i="1" s="1"/>
  <c r="S2265" i="1" l="1"/>
  <c r="R2266" i="1"/>
  <c r="P2284" i="1"/>
  <c r="Q2284" i="1" s="1"/>
  <c r="S2266" i="1" l="1"/>
  <c r="R2267" i="1"/>
  <c r="P2285" i="1"/>
  <c r="Q2285" i="1" s="1"/>
  <c r="R2268" i="1" l="1"/>
  <c r="S2267" i="1"/>
  <c r="P2286" i="1"/>
  <c r="Q2286" i="1" s="1"/>
  <c r="R2269" i="1" l="1"/>
  <c r="S2268" i="1"/>
  <c r="P2287" i="1"/>
  <c r="Q2287" i="1" s="1"/>
  <c r="S2269" i="1" l="1"/>
  <c r="R2270" i="1"/>
  <c r="P2288" i="1"/>
  <c r="Q2288" i="1" s="1"/>
  <c r="R2271" i="1" l="1"/>
  <c r="S2270" i="1"/>
  <c r="P2289" i="1"/>
  <c r="Q2289" i="1" s="1"/>
  <c r="R2272" i="1" l="1"/>
  <c r="S2271" i="1"/>
  <c r="P2290" i="1"/>
  <c r="Q2290" i="1" s="1"/>
  <c r="S2272" i="1" l="1"/>
  <c r="R2273" i="1"/>
  <c r="P2291" i="1"/>
  <c r="Q2291" i="1" s="1"/>
  <c r="S2273" i="1" l="1"/>
  <c r="R2274" i="1"/>
  <c r="P2292" i="1"/>
  <c r="Q2292" i="1" s="1"/>
  <c r="R2275" i="1" l="1"/>
  <c r="S2274" i="1"/>
  <c r="S2275" i="1" l="1"/>
  <c r="R2276" i="1"/>
  <c r="P2293" i="1"/>
  <c r="Q2293" i="1" s="1"/>
  <c r="S2276" i="1" l="1"/>
  <c r="R2277" i="1"/>
  <c r="P2295" i="1"/>
  <c r="Q2295" i="1" s="1"/>
  <c r="P2294" i="1"/>
  <c r="Q2294" i="1" s="1"/>
  <c r="R2278" i="1" l="1"/>
  <c r="S2277" i="1"/>
  <c r="P2296" i="1"/>
  <c r="Q2296" i="1" s="1"/>
  <c r="S2278" i="1" l="1"/>
  <c r="R2279" i="1"/>
  <c r="P2297" i="1"/>
  <c r="Q2297" i="1" s="1"/>
  <c r="S2279" i="1" l="1"/>
  <c r="R2280" i="1"/>
  <c r="P2298" i="1"/>
  <c r="Q2298" i="1" s="1"/>
  <c r="S2280" i="1" l="1"/>
  <c r="R2281" i="1"/>
  <c r="P2299" i="1"/>
  <c r="Q2299" i="1" s="1"/>
  <c r="S2281" i="1" l="1"/>
  <c r="R2282" i="1"/>
  <c r="P2300" i="1"/>
  <c r="Q2300" i="1" s="1"/>
  <c r="S2282" i="1" l="1"/>
  <c r="R2283" i="1"/>
  <c r="P2301" i="1"/>
  <c r="Q2301" i="1" s="1"/>
  <c r="S2283" i="1" l="1"/>
  <c r="R2284" i="1"/>
  <c r="S2284" i="1" l="1"/>
  <c r="R2285" i="1"/>
  <c r="P2303" i="1"/>
  <c r="Q2303" i="1" s="1"/>
  <c r="P2302" i="1"/>
  <c r="Q2302" i="1" s="1"/>
  <c r="S2285" i="1" l="1"/>
  <c r="R2286" i="1"/>
  <c r="P2304" i="1"/>
  <c r="Q2304" i="1" s="1"/>
  <c r="S2286" i="1" l="1"/>
  <c r="R2287" i="1"/>
  <c r="P2305" i="1"/>
  <c r="Q2305" i="1" s="1"/>
  <c r="R2288" i="1" l="1"/>
  <c r="S2287" i="1"/>
  <c r="P2306" i="1"/>
  <c r="Q2306" i="1" s="1"/>
  <c r="R2289" i="1" l="1"/>
  <c r="S2288" i="1"/>
  <c r="P2307" i="1"/>
  <c r="Q2307" i="1" s="1"/>
  <c r="R2290" i="1" l="1"/>
  <c r="S2289" i="1"/>
  <c r="P2308" i="1"/>
  <c r="Q2308" i="1" s="1"/>
  <c r="S2290" i="1" l="1"/>
  <c r="R2291" i="1"/>
  <c r="P2309" i="1"/>
  <c r="Q2309" i="1" s="1"/>
  <c r="S2291" i="1" l="1"/>
  <c r="R2292" i="1"/>
  <c r="P2310" i="1"/>
  <c r="Q2310" i="1" s="1"/>
  <c r="R2293" i="1" l="1"/>
  <c r="S2292" i="1"/>
  <c r="P2311" i="1"/>
  <c r="Q2311" i="1" s="1"/>
  <c r="S2293" i="1" l="1"/>
  <c r="R2294" i="1"/>
  <c r="R2295" i="1" l="1"/>
  <c r="S2294" i="1"/>
  <c r="P2313" i="1"/>
  <c r="Q2313" i="1" s="1"/>
  <c r="P2312" i="1"/>
  <c r="Q2312" i="1" s="1"/>
  <c r="S2295" i="1" l="1"/>
  <c r="R2296" i="1"/>
  <c r="P2314" i="1"/>
  <c r="Q2314" i="1" s="1"/>
  <c r="S2296" i="1" l="1"/>
  <c r="R2297" i="1"/>
  <c r="S2297" i="1" l="1"/>
  <c r="R2298" i="1"/>
  <c r="P2316" i="1"/>
  <c r="Q2316" i="1" s="1"/>
  <c r="P2315" i="1"/>
  <c r="Q2315" i="1" s="1"/>
  <c r="S2298" i="1" l="1"/>
  <c r="R2299" i="1"/>
  <c r="P2317" i="1"/>
  <c r="Q2317" i="1" s="1"/>
  <c r="S2299" i="1" l="1"/>
  <c r="R2300" i="1"/>
  <c r="P2318" i="1"/>
  <c r="Q2318" i="1" s="1"/>
  <c r="S2300" i="1" l="1"/>
  <c r="R2301" i="1"/>
  <c r="P2319" i="1"/>
  <c r="Q2319" i="1" s="1"/>
  <c r="S2301" i="1" l="1"/>
  <c r="R2302" i="1"/>
  <c r="P2320" i="1"/>
  <c r="Q2320" i="1" s="1"/>
  <c r="R2303" i="1" l="1"/>
  <c r="S2302" i="1"/>
  <c r="P2321" i="1"/>
  <c r="Q2321" i="1" s="1"/>
  <c r="S2303" i="1" l="1"/>
  <c r="R2304" i="1"/>
  <c r="P2322" i="1"/>
  <c r="Q2322" i="1" s="1"/>
  <c r="S2304" i="1" l="1"/>
  <c r="R2305" i="1"/>
  <c r="P2323" i="1"/>
  <c r="Q2323" i="1" s="1"/>
  <c r="S2305" i="1" l="1"/>
  <c r="R2306" i="1"/>
  <c r="P2324" i="1"/>
  <c r="Q2324" i="1" s="1"/>
  <c r="S2306" i="1" l="1"/>
  <c r="R2307" i="1"/>
  <c r="P2325" i="1"/>
  <c r="Q2325" i="1" s="1"/>
  <c r="S2307" i="1" l="1"/>
  <c r="R2308" i="1"/>
  <c r="P2326" i="1"/>
  <c r="Q2326" i="1" s="1"/>
  <c r="S2308" i="1" l="1"/>
  <c r="R2309" i="1"/>
  <c r="P2327" i="1"/>
  <c r="Q2327" i="1" s="1"/>
  <c r="S2309" i="1" l="1"/>
  <c r="R2310" i="1"/>
  <c r="P2328" i="1"/>
  <c r="Q2328" i="1" s="1"/>
  <c r="S2310" i="1" l="1"/>
  <c r="R2311" i="1"/>
  <c r="P2329" i="1"/>
  <c r="Q2329" i="1" s="1"/>
  <c r="S2311" i="1" l="1"/>
  <c r="R2312" i="1"/>
  <c r="P2330" i="1"/>
  <c r="Q2330" i="1" s="1"/>
  <c r="S2312" i="1" l="1"/>
  <c r="R2313" i="1"/>
  <c r="P2331" i="1"/>
  <c r="Q2331" i="1" s="1"/>
  <c r="S2313" i="1" l="1"/>
  <c r="R2314" i="1"/>
  <c r="P2332" i="1"/>
  <c r="Q2332" i="1" s="1"/>
  <c r="R2315" i="1" l="1"/>
  <c r="S2314" i="1"/>
  <c r="P2333" i="1"/>
  <c r="Q2333" i="1" s="1"/>
  <c r="S2315" i="1" l="1"/>
  <c r="R2316" i="1"/>
  <c r="P2334" i="1"/>
  <c r="Q2334" i="1" s="1"/>
  <c r="S2316" i="1" l="1"/>
  <c r="R2317" i="1"/>
  <c r="P2335" i="1"/>
  <c r="Q2335" i="1" s="1"/>
  <c r="R2318" i="1" l="1"/>
  <c r="S2317" i="1"/>
  <c r="P2336" i="1"/>
  <c r="Q2336" i="1" s="1"/>
  <c r="R2319" i="1" l="1"/>
  <c r="S2318" i="1"/>
  <c r="P2337" i="1"/>
  <c r="Q2337" i="1" s="1"/>
  <c r="S2319" i="1" l="1"/>
  <c r="R2320" i="1"/>
  <c r="P2338" i="1"/>
  <c r="Q2338" i="1" s="1"/>
  <c r="S2320" i="1" l="1"/>
  <c r="R2321" i="1"/>
  <c r="P2339" i="1"/>
  <c r="Q2339" i="1" s="1"/>
  <c r="S2321" i="1" l="1"/>
  <c r="R2322" i="1"/>
  <c r="P2340" i="1"/>
  <c r="Q2340" i="1" s="1"/>
  <c r="R2323" i="1" l="1"/>
  <c r="S2322" i="1"/>
  <c r="P2341" i="1"/>
  <c r="Q2341" i="1" s="1"/>
  <c r="S2323" i="1" l="1"/>
  <c r="R2324" i="1"/>
  <c r="P2342" i="1"/>
  <c r="Q2342" i="1" s="1"/>
  <c r="S2324" i="1" l="1"/>
  <c r="R2325" i="1"/>
  <c r="P2343" i="1"/>
  <c r="Q2343" i="1" s="1"/>
  <c r="S2325" i="1" l="1"/>
  <c r="R2326" i="1"/>
  <c r="P2344" i="1"/>
  <c r="Q2344" i="1" s="1"/>
  <c r="S2326" i="1" l="1"/>
  <c r="R2327" i="1"/>
  <c r="P2345" i="1"/>
  <c r="Q2345" i="1" s="1"/>
  <c r="S2327" i="1" l="1"/>
  <c r="R2328" i="1"/>
  <c r="P2346" i="1"/>
  <c r="Q2346" i="1" s="1"/>
  <c r="S2328" i="1" l="1"/>
  <c r="R2329" i="1"/>
  <c r="P2347" i="1"/>
  <c r="Q2347" i="1" s="1"/>
  <c r="S2329" i="1" l="1"/>
  <c r="R2330" i="1"/>
  <c r="P2348" i="1"/>
  <c r="Q2348" i="1" s="1"/>
  <c r="S2330" i="1" l="1"/>
  <c r="R2331" i="1"/>
  <c r="P2349" i="1"/>
  <c r="Q2349" i="1" s="1"/>
  <c r="S2331" i="1" l="1"/>
  <c r="R2332" i="1"/>
  <c r="P2350" i="1"/>
  <c r="Q2350" i="1" s="1"/>
  <c r="S2332" i="1" l="1"/>
  <c r="R2333" i="1"/>
  <c r="P2351" i="1"/>
  <c r="Q2351" i="1" s="1"/>
  <c r="S2333" i="1" l="1"/>
  <c r="R2334" i="1"/>
  <c r="P2352" i="1"/>
  <c r="Q2352" i="1" s="1"/>
  <c r="S2334" i="1" l="1"/>
  <c r="R2335" i="1"/>
  <c r="P2353" i="1"/>
  <c r="Q2353" i="1" s="1"/>
  <c r="R2336" i="1" l="1"/>
  <c r="S2335" i="1"/>
  <c r="P2354" i="1"/>
  <c r="Q2354" i="1" s="1"/>
  <c r="S2336" i="1" l="1"/>
  <c r="R2337" i="1"/>
  <c r="P2355" i="1"/>
  <c r="Q2355" i="1" s="1"/>
  <c r="S2337" i="1" l="1"/>
  <c r="R2338" i="1"/>
  <c r="P2356" i="1"/>
  <c r="Q2356" i="1" s="1"/>
  <c r="R2339" i="1" l="1"/>
  <c r="S2338" i="1"/>
  <c r="P2357" i="1"/>
  <c r="Q2357" i="1" s="1"/>
  <c r="S2339" i="1" l="1"/>
  <c r="R2340" i="1"/>
  <c r="P2358" i="1"/>
  <c r="Q2358" i="1" s="1"/>
  <c r="S2340" i="1" l="1"/>
  <c r="R2341" i="1"/>
  <c r="P2359" i="1"/>
  <c r="Q2359" i="1" s="1"/>
  <c r="S2341" i="1" l="1"/>
  <c r="R2342" i="1"/>
  <c r="P2360" i="1"/>
  <c r="Q2360" i="1" s="1"/>
  <c r="S2342" i="1" l="1"/>
  <c r="R2343" i="1"/>
  <c r="P2361" i="1"/>
  <c r="Q2361" i="1" s="1"/>
  <c r="S2343" i="1" l="1"/>
  <c r="R2344" i="1"/>
  <c r="P2362" i="1"/>
  <c r="Q2362" i="1" s="1"/>
  <c r="S2344" i="1" l="1"/>
  <c r="R2345" i="1"/>
  <c r="P2363" i="1"/>
  <c r="Q2363" i="1" s="1"/>
  <c r="S2345" i="1" l="1"/>
  <c r="R2346" i="1"/>
  <c r="P2364" i="1"/>
  <c r="Q2364" i="1" s="1"/>
  <c r="S2346" i="1" l="1"/>
  <c r="R2347" i="1"/>
  <c r="P2365" i="1"/>
  <c r="Q2365" i="1" s="1"/>
  <c r="S2347" i="1" l="1"/>
  <c r="R2348" i="1"/>
  <c r="P2366" i="1"/>
  <c r="Q2366" i="1" s="1"/>
  <c r="S2348" i="1" l="1"/>
  <c r="R2349" i="1"/>
  <c r="P2367" i="1"/>
  <c r="Q2367" i="1" s="1"/>
  <c r="S2349" i="1" l="1"/>
  <c r="R2350" i="1"/>
  <c r="P2368" i="1"/>
  <c r="Q2368" i="1" s="1"/>
  <c r="S2350" i="1" l="1"/>
  <c r="R2351" i="1"/>
  <c r="P2369" i="1"/>
  <c r="Q2369" i="1" s="1"/>
  <c r="S2351" i="1" l="1"/>
  <c r="R2352" i="1"/>
  <c r="P2370" i="1"/>
  <c r="Q2370" i="1" s="1"/>
  <c r="S2352" i="1" l="1"/>
  <c r="R2353" i="1"/>
  <c r="P2371" i="1"/>
  <c r="Q2371" i="1" s="1"/>
  <c r="R2354" i="1" l="1"/>
  <c r="S2353" i="1"/>
  <c r="P2372" i="1"/>
  <c r="Q2372" i="1" s="1"/>
  <c r="S2354" i="1" l="1"/>
  <c r="R2355" i="1"/>
  <c r="P2373" i="1"/>
  <c r="Q2373" i="1" s="1"/>
  <c r="S2355" i="1" l="1"/>
  <c r="R2356" i="1"/>
  <c r="P2374" i="1"/>
  <c r="Q2374" i="1" s="1"/>
  <c r="S2356" i="1" l="1"/>
  <c r="R2357" i="1"/>
  <c r="P2375" i="1"/>
  <c r="Q2375" i="1" s="1"/>
  <c r="R2358" i="1" l="1"/>
  <c r="S2357" i="1"/>
  <c r="P2376" i="1"/>
  <c r="Q2376" i="1" s="1"/>
  <c r="S2358" i="1" l="1"/>
  <c r="R2359" i="1"/>
  <c r="P2377" i="1"/>
  <c r="Q2377" i="1" s="1"/>
  <c r="S2359" i="1" l="1"/>
  <c r="R2360" i="1"/>
  <c r="P2378" i="1"/>
  <c r="Q2378" i="1" s="1"/>
  <c r="S2360" i="1" l="1"/>
  <c r="R2361" i="1"/>
  <c r="P2379" i="1"/>
  <c r="Q2379" i="1" s="1"/>
  <c r="R2362" i="1" l="1"/>
  <c r="S2361" i="1"/>
  <c r="P2380" i="1"/>
  <c r="Q2380" i="1" s="1"/>
  <c r="R2363" i="1" l="1"/>
  <c r="S2362" i="1"/>
  <c r="P2381" i="1"/>
  <c r="Q2381" i="1" s="1"/>
  <c r="S2363" i="1" l="1"/>
  <c r="R2364" i="1"/>
  <c r="P2382" i="1"/>
  <c r="Q2382" i="1" s="1"/>
  <c r="S2364" i="1" l="1"/>
  <c r="R2365" i="1"/>
  <c r="P2383" i="1"/>
  <c r="Q2383" i="1" s="1"/>
  <c r="S2365" i="1" l="1"/>
  <c r="R2366" i="1"/>
  <c r="P2384" i="1"/>
  <c r="Q2384" i="1" s="1"/>
  <c r="S2366" i="1" l="1"/>
  <c r="R2367" i="1"/>
  <c r="P2385" i="1"/>
  <c r="Q2385" i="1" s="1"/>
  <c r="S2367" i="1" l="1"/>
  <c r="R2368" i="1"/>
  <c r="P2386" i="1"/>
  <c r="Q2386" i="1" s="1"/>
  <c r="S2368" i="1" l="1"/>
  <c r="R2369" i="1"/>
  <c r="P2387" i="1"/>
  <c r="Q2387" i="1" s="1"/>
  <c r="S2369" i="1" l="1"/>
  <c r="R2370" i="1"/>
  <c r="P2388" i="1"/>
  <c r="Q2388" i="1" s="1"/>
  <c r="S2370" i="1" l="1"/>
  <c r="R2371" i="1"/>
  <c r="P2389" i="1"/>
  <c r="Q2389" i="1" s="1"/>
  <c r="S2371" i="1" l="1"/>
  <c r="R2372" i="1"/>
  <c r="P2390" i="1"/>
  <c r="Q2390" i="1" s="1"/>
  <c r="S2372" i="1" l="1"/>
  <c r="R2373" i="1"/>
  <c r="P2391" i="1"/>
  <c r="Q2391" i="1" s="1"/>
  <c r="S2373" i="1" l="1"/>
  <c r="R2374" i="1"/>
  <c r="P2392" i="1"/>
  <c r="Q2392" i="1" s="1"/>
  <c r="S2374" i="1" l="1"/>
  <c r="R2375" i="1"/>
  <c r="P2393" i="1"/>
  <c r="Q2393" i="1" s="1"/>
  <c r="S2375" i="1" l="1"/>
  <c r="R2376" i="1"/>
  <c r="P2394" i="1"/>
  <c r="Q2394" i="1" s="1"/>
  <c r="S2376" i="1" l="1"/>
  <c r="R2377" i="1"/>
  <c r="P2395" i="1"/>
  <c r="Q2395" i="1" s="1"/>
  <c r="S2377" i="1" l="1"/>
  <c r="R2378" i="1"/>
  <c r="P2396" i="1"/>
  <c r="Q2396" i="1" s="1"/>
  <c r="S2378" i="1" l="1"/>
  <c r="R2379" i="1"/>
  <c r="P2397" i="1"/>
  <c r="Q2397" i="1" s="1"/>
  <c r="S2379" i="1" l="1"/>
  <c r="R2380" i="1"/>
  <c r="P2398" i="1"/>
  <c r="Q2398" i="1" s="1"/>
  <c r="S2380" i="1" l="1"/>
  <c r="R2381" i="1"/>
  <c r="P2399" i="1"/>
  <c r="Q2399" i="1" s="1"/>
  <c r="S2381" i="1" l="1"/>
  <c r="R2382" i="1"/>
  <c r="P2400" i="1"/>
  <c r="Q2400" i="1" s="1"/>
  <c r="S2382" i="1" l="1"/>
  <c r="R2383" i="1"/>
  <c r="P2401" i="1"/>
  <c r="Q2401" i="1" s="1"/>
  <c r="S2383" i="1" l="1"/>
  <c r="R2384" i="1"/>
  <c r="P2402" i="1"/>
  <c r="Q2402" i="1" s="1"/>
  <c r="R2385" i="1" l="1"/>
  <c r="S2384" i="1"/>
  <c r="P2403" i="1"/>
  <c r="Q2403" i="1" s="1"/>
  <c r="S2385" i="1" l="1"/>
  <c r="R2386" i="1"/>
  <c r="P2404" i="1"/>
  <c r="Q2404" i="1" s="1"/>
  <c r="R2387" i="1" l="1"/>
  <c r="S2386" i="1"/>
  <c r="P2405" i="1"/>
  <c r="Q2405" i="1" s="1"/>
  <c r="S2387" i="1" l="1"/>
  <c r="R2388" i="1"/>
  <c r="P2406" i="1"/>
  <c r="Q2406" i="1" s="1"/>
  <c r="R2389" i="1" l="1"/>
  <c r="S2388" i="1"/>
  <c r="P2407" i="1"/>
  <c r="Q2407" i="1" s="1"/>
  <c r="S2389" i="1" l="1"/>
  <c r="R2390" i="1"/>
  <c r="P2408" i="1"/>
  <c r="Q2408" i="1" s="1"/>
  <c r="S2390" i="1" l="1"/>
  <c r="R2391" i="1"/>
  <c r="P2409" i="1"/>
  <c r="Q2409" i="1" s="1"/>
  <c r="S2391" i="1" l="1"/>
  <c r="R2392" i="1"/>
  <c r="P2410" i="1"/>
  <c r="Q2410" i="1" s="1"/>
  <c r="S2392" i="1" l="1"/>
  <c r="R2393" i="1"/>
  <c r="P2411" i="1"/>
  <c r="Q2411" i="1" s="1"/>
  <c r="S2393" i="1" l="1"/>
  <c r="R2394" i="1"/>
  <c r="P2412" i="1"/>
  <c r="Q2412" i="1" s="1"/>
  <c r="S2394" i="1" l="1"/>
  <c r="R2395" i="1"/>
  <c r="P2413" i="1"/>
  <c r="Q2413" i="1" s="1"/>
  <c r="S2395" i="1" l="1"/>
  <c r="R2396" i="1"/>
  <c r="P2414" i="1"/>
  <c r="Q2414" i="1" s="1"/>
  <c r="S2396" i="1" l="1"/>
  <c r="R2397" i="1"/>
  <c r="P2415" i="1"/>
  <c r="Q2415" i="1" s="1"/>
  <c r="S2397" i="1" l="1"/>
  <c r="R2398" i="1"/>
  <c r="P2416" i="1"/>
  <c r="Q2416" i="1" s="1"/>
  <c r="S2398" i="1" l="1"/>
  <c r="R2399" i="1"/>
  <c r="P2417" i="1"/>
  <c r="Q2417" i="1" s="1"/>
  <c r="R2400" i="1" l="1"/>
  <c r="S2399" i="1"/>
  <c r="P2418" i="1"/>
  <c r="Q2418" i="1" s="1"/>
  <c r="R2401" i="1" l="1"/>
  <c r="S2400" i="1"/>
  <c r="P2419" i="1"/>
  <c r="Q2419" i="1" s="1"/>
  <c r="S2401" i="1" l="1"/>
  <c r="R2402" i="1"/>
  <c r="P2420" i="1"/>
  <c r="Q2420" i="1" s="1"/>
  <c r="S2402" i="1" l="1"/>
  <c r="R2403" i="1"/>
  <c r="P2421" i="1"/>
  <c r="Q2421" i="1" s="1"/>
  <c r="S2403" i="1" l="1"/>
  <c r="R2404" i="1"/>
  <c r="P2422" i="1"/>
  <c r="Q2422" i="1" s="1"/>
  <c r="S2404" i="1" l="1"/>
  <c r="R2405" i="1"/>
  <c r="P2423" i="1"/>
  <c r="Q2423" i="1" s="1"/>
  <c r="S2405" i="1" l="1"/>
  <c r="R2406" i="1"/>
  <c r="P2424" i="1"/>
  <c r="Q2424" i="1" s="1"/>
  <c r="R2407" i="1" l="1"/>
  <c r="S2406" i="1"/>
  <c r="P2425" i="1"/>
  <c r="Q2425" i="1" s="1"/>
  <c r="S2407" i="1" l="1"/>
  <c r="R2408" i="1"/>
  <c r="P2426" i="1"/>
  <c r="Q2426" i="1" s="1"/>
  <c r="R2409" i="1" l="1"/>
  <c r="S2408" i="1"/>
  <c r="P2427" i="1"/>
  <c r="Q2427" i="1" s="1"/>
  <c r="S2409" i="1" l="1"/>
  <c r="R2410" i="1"/>
  <c r="P2428" i="1"/>
  <c r="Q2428" i="1" s="1"/>
  <c r="S2410" i="1" l="1"/>
  <c r="R2411" i="1"/>
  <c r="P2429" i="1"/>
  <c r="Q2429" i="1" s="1"/>
  <c r="S2411" i="1" l="1"/>
  <c r="R2412" i="1"/>
  <c r="P2430" i="1"/>
  <c r="Q2430" i="1" s="1"/>
  <c r="S2412" i="1" l="1"/>
  <c r="R2413" i="1"/>
  <c r="P2431" i="1"/>
  <c r="Q2431" i="1" s="1"/>
  <c r="S2413" i="1" l="1"/>
  <c r="R2414" i="1"/>
  <c r="P2432" i="1"/>
  <c r="Q2432" i="1" s="1"/>
  <c r="S2414" i="1" l="1"/>
  <c r="R2415" i="1"/>
  <c r="P2433" i="1"/>
  <c r="Q2433" i="1" s="1"/>
  <c r="S2415" i="1" l="1"/>
  <c r="R2416" i="1"/>
  <c r="P2434" i="1"/>
  <c r="Q2434" i="1" s="1"/>
  <c r="S2416" i="1" l="1"/>
  <c r="R2417" i="1"/>
  <c r="P2435" i="1"/>
  <c r="Q2435" i="1" s="1"/>
  <c r="S2417" i="1" l="1"/>
  <c r="R2418" i="1"/>
  <c r="P2436" i="1"/>
  <c r="Q2436" i="1" s="1"/>
  <c r="S2418" i="1" l="1"/>
  <c r="R2419" i="1"/>
  <c r="P2437" i="1"/>
  <c r="Q2437" i="1" s="1"/>
  <c r="S2419" i="1" l="1"/>
  <c r="R2420" i="1"/>
  <c r="P2438" i="1"/>
  <c r="Q2438" i="1" s="1"/>
  <c r="S2420" i="1" l="1"/>
  <c r="R2421" i="1"/>
  <c r="P2439" i="1"/>
  <c r="Q2439" i="1" s="1"/>
  <c r="S2421" i="1" l="1"/>
  <c r="R2422" i="1"/>
  <c r="P2440" i="1"/>
  <c r="Q2440" i="1" s="1"/>
  <c r="S2422" i="1" l="1"/>
  <c r="R2423" i="1"/>
  <c r="P2441" i="1"/>
  <c r="Q2441" i="1" s="1"/>
  <c r="R2424" i="1" l="1"/>
  <c r="S2423" i="1"/>
  <c r="P2442" i="1"/>
  <c r="Q2442" i="1" s="1"/>
  <c r="R2425" i="1" l="1"/>
  <c r="S2424" i="1"/>
  <c r="P2443" i="1"/>
  <c r="Q2443" i="1" s="1"/>
  <c r="R2426" i="1" l="1"/>
  <c r="S2425" i="1"/>
  <c r="P2444" i="1"/>
  <c r="Q2444" i="1" s="1"/>
  <c r="R2427" i="1" l="1"/>
  <c r="S2426" i="1"/>
  <c r="P2445" i="1"/>
  <c r="Q2445" i="1" s="1"/>
  <c r="S2427" i="1" l="1"/>
  <c r="R2428" i="1"/>
  <c r="P2446" i="1"/>
  <c r="Q2446" i="1" s="1"/>
  <c r="S2428" i="1" l="1"/>
  <c r="R2429" i="1"/>
  <c r="C12" i="2"/>
  <c r="P2447" i="1"/>
  <c r="Q2447" i="1" s="1"/>
  <c r="O12" i="2" l="1"/>
  <c r="P12" i="2"/>
  <c r="Q12" i="2"/>
  <c r="S2429" i="1"/>
  <c r="R2430" i="1"/>
  <c r="P2448" i="1"/>
  <c r="Q2448" i="1" s="1"/>
  <c r="S2430" i="1" l="1"/>
  <c r="R2431" i="1"/>
  <c r="P2449" i="1"/>
  <c r="Q2449" i="1" s="1"/>
  <c r="S2431" i="1" l="1"/>
  <c r="R2432" i="1"/>
  <c r="P2450" i="1"/>
  <c r="Q2450" i="1" s="1"/>
  <c r="R2433" i="1" l="1"/>
  <c r="S2432" i="1"/>
  <c r="P2452" i="1"/>
  <c r="Q2452" i="1" s="1"/>
  <c r="P2451" i="1"/>
  <c r="Q2451" i="1" s="1"/>
  <c r="S2433" i="1" l="1"/>
  <c r="R2434" i="1"/>
  <c r="S2434" i="1" l="1"/>
  <c r="R2435" i="1"/>
  <c r="P2454" i="1"/>
  <c r="Q2454" i="1" s="1"/>
  <c r="P2453" i="1"/>
  <c r="Q2453" i="1" s="1"/>
  <c r="R2436" i="1" l="1"/>
  <c r="S2435" i="1"/>
  <c r="P2455" i="1"/>
  <c r="Q2455" i="1" s="1"/>
  <c r="S2436" i="1" l="1"/>
  <c r="R2437" i="1"/>
  <c r="P2456" i="1"/>
  <c r="Q2456" i="1" s="1"/>
  <c r="S2437" i="1" l="1"/>
  <c r="R2438" i="1"/>
  <c r="P2457" i="1"/>
  <c r="Q2457" i="1" s="1"/>
  <c r="S2438" i="1" l="1"/>
  <c r="R2439" i="1"/>
  <c r="P2458" i="1"/>
  <c r="Q2458" i="1" s="1"/>
  <c r="S2439" i="1" l="1"/>
  <c r="R2440" i="1"/>
  <c r="P2459" i="1"/>
  <c r="Q2459" i="1" s="1"/>
  <c r="S2440" i="1" l="1"/>
  <c r="R2441" i="1"/>
  <c r="P2460" i="1"/>
  <c r="Q2460" i="1" s="1"/>
  <c r="S2441" i="1" l="1"/>
  <c r="R2442" i="1"/>
  <c r="P2461" i="1"/>
  <c r="Q2461" i="1" s="1"/>
  <c r="S2442" i="1" l="1"/>
  <c r="R2443" i="1"/>
  <c r="P2462" i="1"/>
  <c r="Q2462" i="1" s="1"/>
  <c r="S2443" i="1" l="1"/>
  <c r="R2444" i="1"/>
  <c r="P2463" i="1"/>
  <c r="Q2463" i="1" s="1"/>
  <c r="S2444" i="1" l="1"/>
  <c r="R2445" i="1"/>
  <c r="P2464" i="1"/>
  <c r="Q2464" i="1" s="1"/>
  <c r="S2445" i="1" l="1"/>
  <c r="R2446" i="1"/>
  <c r="P2465" i="1"/>
  <c r="Q2465" i="1" s="1"/>
  <c r="S2446" i="1" l="1"/>
  <c r="R2447" i="1"/>
  <c r="P2466" i="1"/>
  <c r="Q2466" i="1" s="1"/>
  <c r="S2447" i="1" l="1"/>
  <c r="R2448" i="1"/>
  <c r="P2467" i="1"/>
  <c r="Q2467" i="1" s="1"/>
  <c r="S2448" i="1" l="1"/>
  <c r="R2449" i="1"/>
  <c r="P2468" i="1"/>
  <c r="Q2468" i="1" s="1"/>
  <c r="R2450" i="1" l="1"/>
  <c r="S2449" i="1"/>
  <c r="P2469" i="1"/>
  <c r="Q2469" i="1" s="1"/>
  <c r="S2450" i="1" l="1"/>
  <c r="R2451" i="1"/>
  <c r="P2470" i="1"/>
  <c r="Q2470" i="1" s="1"/>
  <c r="S2451" i="1" l="1"/>
  <c r="R2452" i="1"/>
  <c r="P2471" i="1"/>
  <c r="Q2471" i="1" s="1"/>
  <c r="S2452" i="1" l="1"/>
  <c r="R2453" i="1"/>
  <c r="P2472" i="1"/>
  <c r="Q2472" i="1" s="1"/>
  <c r="S2453" i="1" l="1"/>
  <c r="R2454" i="1"/>
  <c r="P2473" i="1"/>
  <c r="Q2473" i="1" s="1"/>
  <c r="S2454" i="1" l="1"/>
  <c r="R2455" i="1"/>
  <c r="P2474" i="1"/>
  <c r="Q2474" i="1" s="1"/>
  <c r="S2455" i="1" l="1"/>
  <c r="R2456" i="1"/>
  <c r="P2475" i="1"/>
  <c r="Q2475" i="1" s="1"/>
  <c r="S2456" i="1" l="1"/>
  <c r="R2457" i="1"/>
  <c r="P2476" i="1"/>
  <c r="Q2476" i="1" s="1"/>
  <c r="S2457" i="1" l="1"/>
  <c r="R2458" i="1"/>
  <c r="P2477" i="1"/>
  <c r="Q2477" i="1" s="1"/>
  <c r="S2458" i="1" l="1"/>
  <c r="R2459" i="1"/>
  <c r="P2478" i="1"/>
  <c r="Q2478" i="1" s="1"/>
  <c r="S2459" i="1" l="1"/>
  <c r="R2460" i="1"/>
  <c r="P2479" i="1"/>
  <c r="Q2479" i="1" s="1"/>
  <c r="S2460" i="1" l="1"/>
  <c r="R2461" i="1"/>
  <c r="P2480" i="1"/>
  <c r="Q2480" i="1" s="1"/>
  <c r="S2461" i="1" l="1"/>
  <c r="R2462" i="1"/>
  <c r="P2481" i="1"/>
  <c r="Q2481" i="1" s="1"/>
  <c r="R2463" i="1" l="1"/>
  <c r="S2462" i="1"/>
  <c r="P2482" i="1"/>
  <c r="Q2482" i="1" s="1"/>
  <c r="R2464" i="1" l="1"/>
  <c r="S2463" i="1"/>
  <c r="P2483" i="1"/>
  <c r="Q2483" i="1" s="1"/>
  <c r="R2465" i="1" l="1"/>
  <c r="S2464" i="1"/>
  <c r="P2484" i="1"/>
  <c r="Q2484" i="1" s="1"/>
  <c r="R2466" i="1" l="1"/>
  <c r="S2465" i="1"/>
  <c r="P2485" i="1"/>
  <c r="Q2485" i="1" s="1"/>
  <c r="R2467" i="1" l="1"/>
  <c r="S2466" i="1"/>
  <c r="P2486" i="1"/>
  <c r="Q2486" i="1" s="1"/>
  <c r="S2467" i="1" l="1"/>
  <c r="R2468" i="1"/>
  <c r="P2487" i="1"/>
  <c r="Q2487" i="1" s="1"/>
  <c r="S2468" i="1" l="1"/>
  <c r="R2469" i="1"/>
  <c r="P2488" i="1"/>
  <c r="Q2488" i="1" s="1"/>
  <c r="S2469" i="1" l="1"/>
  <c r="R2470" i="1"/>
  <c r="P2489" i="1"/>
  <c r="Q2489" i="1" s="1"/>
  <c r="S2470" i="1" l="1"/>
  <c r="R2471" i="1"/>
  <c r="P2491" i="1"/>
  <c r="Q2491" i="1" s="1"/>
  <c r="P2490" i="1"/>
  <c r="Q2490" i="1" s="1"/>
  <c r="R2472" i="1" l="1"/>
  <c r="S2471" i="1"/>
  <c r="P2492" i="1"/>
  <c r="Q2492" i="1" s="1"/>
  <c r="R2473" i="1" l="1"/>
  <c r="S2472" i="1"/>
  <c r="P2493" i="1"/>
  <c r="Q2493" i="1" s="1"/>
  <c r="S2473" i="1" l="1"/>
  <c r="R2474" i="1"/>
  <c r="P2494" i="1"/>
  <c r="Q2494" i="1" s="1"/>
  <c r="R2475" i="1" l="1"/>
  <c r="S2474" i="1"/>
  <c r="P2495" i="1"/>
  <c r="Q2495" i="1" s="1"/>
  <c r="S2475" i="1" l="1"/>
  <c r="R2476" i="1"/>
  <c r="P2496" i="1"/>
  <c r="Q2496" i="1" s="1"/>
  <c r="S2476" i="1" l="1"/>
  <c r="R2477" i="1"/>
  <c r="P2497" i="1"/>
  <c r="Q2497" i="1" s="1"/>
  <c r="S2477" i="1" l="1"/>
  <c r="R2478" i="1"/>
  <c r="P2498" i="1"/>
  <c r="Q2498" i="1" s="1"/>
  <c r="R2479" i="1" l="1"/>
  <c r="S2478" i="1"/>
  <c r="P2499" i="1"/>
  <c r="Q2499" i="1" s="1"/>
  <c r="R2480" i="1" l="1"/>
  <c r="S2479" i="1"/>
  <c r="P2500" i="1"/>
  <c r="Q2500" i="1" s="1"/>
  <c r="S2480" i="1" l="1"/>
  <c r="R2481" i="1"/>
  <c r="P2501" i="1"/>
  <c r="Q2501" i="1" s="1"/>
  <c r="R2482" i="1" l="1"/>
  <c r="S2481" i="1"/>
  <c r="P2502" i="1"/>
  <c r="Q2502" i="1" s="1"/>
  <c r="R2483" i="1" l="1"/>
  <c r="S2482" i="1"/>
  <c r="P2503" i="1"/>
  <c r="Q2503" i="1" s="1"/>
  <c r="R2484" i="1" l="1"/>
  <c r="S2483" i="1"/>
  <c r="P2504" i="1"/>
  <c r="Q2504" i="1" s="1"/>
  <c r="S2484" i="1" l="1"/>
  <c r="R2485" i="1"/>
  <c r="P2505" i="1"/>
  <c r="Q2505" i="1" s="1"/>
  <c r="S2485" i="1" l="1"/>
  <c r="R2486" i="1"/>
  <c r="P2506" i="1"/>
  <c r="Q2506" i="1" s="1"/>
  <c r="S2486" i="1" l="1"/>
  <c r="R2487" i="1"/>
  <c r="P2507" i="1"/>
  <c r="Q2507" i="1" s="1"/>
  <c r="S2487" i="1" l="1"/>
  <c r="R2488" i="1"/>
  <c r="P2508" i="1"/>
  <c r="Q2508" i="1" s="1"/>
  <c r="S2488" i="1" l="1"/>
  <c r="R2489" i="1"/>
  <c r="P2509" i="1"/>
  <c r="Q2509" i="1" s="1"/>
  <c r="S2489" i="1" l="1"/>
  <c r="R2490" i="1"/>
  <c r="P2510" i="1"/>
  <c r="Q2510" i="1" s="1"/>
  <c r="S2490" i="1" l="1"/>
  <c r="R2491" i="1"/>
  <c r="P2511" i="1"/>
  <c r="Q2511" i="1" s="1"/>
  <c r="S2491" i="1" l="1"/>
  <c r="R2492" i="1"/>
  <c r="P2512" i="1"/>
  <c r="Q2512" i="1" s="1"/>
  <c r="S2492" i="1" l="1"/>
  <c r="R2493" i="1"/>
  <c r="P2513" i="1"/>
  <c r="Q2513" i="1" s="1"/>
  <c r="R2494" i="1" l="1"/>
  <c r="S2493" i="1"/>
  <c r="P2514" i="1"/>
  <c r="Q2514" i="1" s="1"/>
  <c r="S2494" i="1" l="1"/>
  <c r="R2495" i="1"/>
  <c r="P2515" i="1"/>
  <c r="Q2515" i="1" s="1"/>
  <c r="S2495" i="1" l="1"/>
  <c r="R2496" i="1"/>
  <c r="P2516" i="1"/>
  <c r="Q2516" i="1" s="1"/>
  <c r="S2496" i="1" l="1"/>
  <c r="R2497" i="1"/>
  <c r="P2517" i="1"/>
  <c r="Q2517" i="1" s="1"/>
  <c r="S2497" i="1" l="1"/>
  <c r="R2498" i="1"/>
  <c r="P2518" i="1"/>
  <c r="Q2518" i="1" s="1"/>
  <c r="S2498" i="1" l="1"/>
  <c r="R2499" i="1"/>
  <c r="P2519" i="1"/>
  <c r="Q2519" i="1" s="1"/>
  <c r="S2499" i="1" l="1"/>
  <c r="R2500" i="1"/>
  <c r="P2520" i="1"/>
  <c r="Q2520" i="1" s="1"/>
  <c r="S2500" i="1" l="1"/>
  <c r="R2501" i="1"/>
  <c r="P2521" i="1"/>
  <c r="Q2521" i="1" s="1"/>
  <c r="S2501" i="1" l="1"/>
  <c r="R2502" i="1"/>
  <c r="P2522" i="1"/>
  <c r="Q2522" i="1" s="1"/>
  <c r="S2502" i="1" l="1"/>
  <c r="R2503" i="1"/>
  <c r="P2523" i="1"/>
  <c r="Q2523" i="1" s="1"/>
  <c r="S2503" i="1" l="1"/>
  <c r="R2504" i="1"/>
  <c r="P2524" i="1"/>
  <c r="Q2524" i="1" s="1"/>
  <c r="S2504" i="1" l="1"/>
  <c r="R2505" i="1"/>
  <c r="P2525" i="1"/>
  <c r="Q2525" i="1" s="1"/>
  <c r="S2505" i="1" l="1"/>
  <c r="R2506" i="1"/>
  <c r="P2526" i="1"/>
  <c r="Q2526" i="1" s="1"/>
  <c r="S2506" i="1" l="1"/>
  <c r="R2507" i="1"/>
  <c r="P2527" i="1"/>
  <c r="Q2527" i="1" s="1"/>
  <c r="R2508" i="1" l="1"/>
  <c r="S2507" i="1"/>
  <c r="P2528" i="1"/>
  <c r="Q2528" i="1" s="1"/>
  <c r="R2509" i="1" l="1"/>
  <c r="S2508" i="1"/>
  <c r="P2529" i="1"/>
  <c r="Q2529" i="1" s="1"/>
  <c r="R2510" i="1" l="1"/>
  <c r="S2509" i="1"/>
  <c r="P2530" i="1"/>
  <c r="Q2530" i="1" s="1"/>
  <c r="R2511" i="1" l="1"/>
  <c r="S2510" i="1"/>
  <c r="P2531" i="1"/>
  <c r="Q2531" i="1" s="1"/>
  <c r="R2512" i="1" l="1"/>
  <c r="S2511" i="1"/>
  <c r="P2532" i="1"/>
  <c r="Q2532" i="1" s="1"/>
  <c r="R2513" i="1" l="1"/>
  <c r="S2512" i="1"/>
  <c r="P2533" i="1"/>
  <c r="Q2533" i="1" s="1"/>
  <c r="S2513" i="1" l="1"/>
  <c r="R2514" i="1"/>
  <c r="P2534" i="1"/>
  <c r="Q2534" i="1" s="1"/>
  <c r="S2514" i="1" l="1"/>
  <c r="R2515" i="1"/>
  <c r="P2535" i="1"/>
  <c r="Q2535" i="1" s="1"/>
  <c r="S2515" i="1" l="1"/>
  <c r="R2516" i="1"/>
  <c r="P2536" i="1"/>
  <c r="Q2536" i="1" s="1"/>
  <c r="R2517" i="1" l="1"/>
  <c r="S2516" i="1"/>
  <c r="P2537" i="1"/>
  <c r="Q2537" i="1" s="1"/>
  <c r="S2517" i="1" l="1"/>
  <c r="R2518" i="1"/>
  <c r="P2538" i="1"/>
  <c r="Q2538" i="1" s="1"/>
  <c r="S2518" i="1" l="1"/>
  <c r="R2519" i="1"/>
  <c r="P2539" i="1"/>
  <c r="Q2539" i="1" s="1"/>
  <c r="S2519" i="1" l="1"/>
  <c r="R2520" i="1"/>
  <c r="P2540" i="1"/>
  <c r="Q2540" i="1" s="1"/>
  <c r="S2520" i="1" l="1"/>
  <c r="R2521" i="1"/>
  <c r="P2541" i="1"/>
  <c r="Q2541" i="1" s="1"/>
  <c r="S2521" i="1" l="1"/>
  <c r="R2522" i="1"/>
  <c r="P2542" i="1"/>
  <c r="Q2542" i="1" s="1"/>
  <c r="S2522" i="1" l="1"/>
  <c r="R2523" i="1"/>
  <c r="P2543" i="1"/>
  <c r="Q2543" i="1" s="1"/>
  <c r="S2523" i="1" l="1"/>
  <c r="R2524" i="1"/>
  <c r="P2544" i="1"/>
  <c r="Q2544" i="1" s="1"/>
  <c r="S2524" i="1" l="1"/>
  <c r="R2525" i="1"/>
  <c r="P2545" i="1"/>
  <c r="Q2545" i="1" s="1"/>
  <c r="S2525" i="1" l="1"/>
  <c r="R2526" i="1"/>
  <c r="P2546" i="1"/>
  <c r="Q2546" i="1" s="1"/>
  <c r="S2526" i="1" l="1"/>
  <c r="R2527" i="1"/>
  <c r="P2547" i="1"/>
  <c r="Q2547" i="1" s="1"/>
  <c r="S2527" i="1" l="1"/>
  <c r="R2528" i="1"/>
  <c r="P2548" i="1"/>
  <c r="Q2548" i="1" s="1"/>
  <c r="S2528" i="1" l="1"/>
  <c r="R2529" i="1"/>
  <c r="P2549" i="1"/>
  <c r="Q2549" i="1" s="1"/>
  <c r="R2530" i="1" l="1"/>
  <c r="S2529" i="1"/>
  <c r="P2550" i="1"/>
  <c r="Q2550" i="1" s="1"/>
  <c r="S2530" i="1" l="1"/>
  <c r="R2531" i="1"/>
  <c r="P2551" i="1"/>
  <c r="Q2551" i="1" s="1"/>
  <c r="R2532" i="1" l="1"/>
  <c r="S2531" i="1"/>
  <c r="P2552" i="1"/>
  <c r="Q2552" i="1" s="1"/>
  <c r="S2532" i="1" l="1"/>
  <c r="R2533" i="1"/>
  <c r="P2553" i="1"/>
  <c r="Q2553" i="1" s="1"/>
  <c r="S2533" i="1" l="1"/>
  <c r="R2534" i="1"/>
  <c r="P2554" i="1"/>
  <c r="Q2554" i="1" s="1"/>
  <c r="S2534" i="1" l="1"/>
  <c r="R2535" i="1"/>
  <c r="P2555" i="1"/>
  <c r="Q2555" i="1" s="1"/>
  <c r="S2535" i="1" l="1"/>
  <c r="R2536" i="1"/>
  <c r="P2556" i="1"/>
  <c r="Q2556" i="1" s="1"/>
  <c r="S2536" i="1" l="1"/>
  <c r="R2537" i="1"/>
  <c r="P2557" i="1"/>
  <c r="Q2557" i="1" s="1"/>
  <c r="S2537" i="1" l="1"/>
  <c r="R2538" i="1"/>
  <c r="P2558" i="1"/>
  <c r="Q2558" i="1" s="1"/>
  <c r="S2538" i="1" l="1"/>
  <c r="R2539" i="1"/>
  <c r="P2559" i="1"/>
  <c r="Q2559" i="1" s="1"/>
  <c r="R2540" i="1" l="1"/>
  <c r="S2539" i="1"/>
  <c r="P2560" i="1"/>
  <c r="Q2560" i="1" s="1"/>
  <c r="S2540" i="1" l="1"/>
  <c r="R2541" i="1"/>
  <c r="P2561" i="1"/>
  <c r="Q2561" i="1" s="1"/>
  <c r="S2541" i="1" l="1"/>
  <c r="R2542" i="1"/>
  <c r="S2542" i="1" l="1"/>
  <c r="R2543" i="1"/>
  <c r="P2563" i="1"/>
  <c r="Q2563" i="1" s="1"/>
  <c r="P2562" i="1"/>
  <c r="Q2562" i="1" s="1"/>
  <c r="S2543" i="1" l="1"/>
  <c r="R2544" i="1"/>
  <c r="P2564" i="1"/>
  <c r="Q2564" i="1" s="1"/>
  <c r="S2544" i="1" l="1"/>
  <c r="R2545" i="1"/>
  <c r="P2565" i="1"/>
  <c r="Q2565" i="1" s="1"/>
  <c r="S2545" i="1" l="1"/>
  <c r="R2546" i="1"/>
  <c r="P2566" i="1"/>
  <c r="Q2566" i="1" s="1"/>
  <c r="S2546" i="1" l="1"/>
  <c r="R2547" i="1"/>
  <c r="P2567" i="1"/>
  <c r="Q2567" i="1" s="1"/>
  <c r="S2547" i="1" l="1"/>
  <c r="R2548" i="1"/>
  <c r="P2568" i="1"/>
  <c r="Q2568" i="1" s="1"/>
  <c r="S2548" i="1" l="1"/>
  <c r="R2549" i="1"/>
  <c r="P2569" i="1"/>
  <c r="Q2569" i="1" s="1"/>
  <c r="S2549" i="1" l="1"/>
  <c r="R2550" i="1"/>
  <c r="P2570" i="1"/>
  <c r="Q2570" i="1" s="1"/>
  <c r="S2550" i="1" l="1"/>
  <c r="R2551" i="1"/>
  <c r="P2571" i="1"/>
  <c r="Q2571" i="1" s="1"/>
  <c r="S2551" i="1" l="1"/>
  <c r="R2552" i="1"/>
  <c r="P2572" i="1"/>
  <c r="Q2572" i="1" s="1"/>
  <c r="S2552" i="1" l="1"/>
  <c r="R2553" i="1"/>
  <c r="P2573" i="1"/>
  <c r="Q2573" i="1" s="1"/>
  <c r="S2553" i="1" l="1"/>
  <c r="R2554" i="1"/>
  <c r="P2574" i="1"/>
  <c r="Q2574" i="1" s="1"/>
  <c r="S2554" i="1" l="1"/>
  <c r="R2555" i="1"/>
  <c r="P2575" i="1"/>
  <c r="Q2575" i="1" s="1"/>
  <c r="S2555" i="1" l="1"/>
  <c r="R2556" i="1"/>
  <c r="P2576" i="1"/>
  <c r="Q2576" i="1" s="1"/>
  <c r="R2557" i="1" l="1"/>
  <c r="S2556" i="1"/>
  <c r="P2577" i="1"/>
  <c r="Q2577" i="1" s="1"/>
  <c r="R2558" i="1" l="1"/>
  <c r="S2557" i="1"/>
  <c r="P2579" i="1"/>
  <c r="Q2579" i="1" s="1"/>
  <c r="P2578" i="1"/>
  <c r="Q2578" i="1" s="1"/>
  <c r="R2559" i="1" l="1"/>
  <c r="S2558" i="1"/>
  <c r="P2580" i="1"/>
  <c r="Q2580" i="1" s="1"/>
  <c r="R2560" i="1" l="1"/>
  <c r="S2559" i="1"/>
  <c r="P2581" i="1"/>
  <c r="Q2581" i="1" s="1"/>
  <c r="R2561" i="1" l="1"/>
  <c r="S2560" i="1"/>
  <c r="P2582" i="1"/>
  <c r="Q2582" i="1" s="1"/>
  <c r="R2562" i="1" l="1"/>
  <c r="S2561" i="1"/>
  <c r="P2583" i="1"/>
  <c r="Q2583" i="1" s="1"/>
  <c r="S2562" i="1" l="1"/>
  <c r="R2563" i="1"/>
  <c r="P2584" i="1"/>
  <c r="Q2584" i="1" s="1"/>
  <c r="R2564" i="1" l="1"/>
  <c r="S2563" i="1"/>
  <c r="P2585" i="1"/>
  <c r="Q2585" i="1" s="1"/>
  <c r="S2564" i="1" l="1"/>
  <c r="R2565" i="1"/>
  <c r="P2586" i="1"/>
  <c r="Q2586" i="1" s="1"/>
  <c r="S2565" i="1" l="1"/>
  <c r="R2566" i="1"/>
  <c r="P2587" i="1"/>
  <c r="Q2587" i="1" s="1"/>
  <c r="S2566" i="1" l="1"/>
  <c r="R2567" i="1"/>
  <c r="P2588" i="1"/>
  <c r="Q2588" i="1" s="1"/>
  <c r="R2568" i="1" l="1"/>
  <c r="S2567" i="1"/>
  <c r="P2589" i="1"/>
  <c r="Q2589" i="1" s="1"/>
  <c r="S2568" i="1" l="1"/>
  <c r="R2569" i="1"/>
  <c r="P2590" i="1"/>
  <c r="Q2590" i="1" s="1"/>
  <c r="S2569" i="1" l="1"/>
  <c r="R2570" i="1"/>
  <c r="P2591" i="1"/>
  <c r="Q2591" i="1" s="1"/>
  <c r="S2570" i="1" l="1"/>
  <c r="R2571" i="1"/>
  <c r="P2592" i="1"/>
  <c r="Q2592" i="1" s="1"/>
  <c r="R2572" i="1" l="1"/>
  <c r="S2571" i="1"/>
  <c r="P2593" i="1"/>
  <c r="Q2593" i="1" s="1"/>
  <c r="R2573" i="1" l="1"/>
  <c r="S2572" i="1"/>
  <c r="P2594" i="1"/>
  <c r="Q2594" i="1" s="1"/>
  <c r="S2573" i="1" l="1"/>
  <c r="R2574" i="1"/>
  <c r="P2595" i="1"/>
  <c r="Q2595" i="1" s="1"/>
  <c r="S2574" i="1" l="1"/>
  <c r="R2575" i="1"/>
  <c r="P2596" i="1"/>
  <c r="Q2596" i="1" s="1"/>
  <c r="R2576" i="1" l="1"/>
  <c r="S2575" i="1"/>
  <c r="P2597" i="1"/>
  <c r="Q2597" i="1" s="1"/>
  <c r="R2577" i="1" l="1"/>
  <c r="S2576" i="1"/>
  <c r="P2598" i="1"/>
  <c r="Q2598" i="1" s="1"/>
  <c r="S2577" i="1" l="1"/>
  <c r="R2578" i="1"/>
  <c r="P2599" i="1"/>
  <c r="Q2599" i="1" s="1"/>
  <c r="R2579" i="1" l="1"/>
  <c r="S2578" i="1"/>
  <c r="P2600" i="1"/>
  <c r="Q2600" i="1" s="1"/>
  <c r="S2579" i="1" l="1"/>
  <c r="R2580" i="1"/>
  <c r="P2601" i="1"/>
  <c r="Q2601" i="1" s="1"/>
  <c r="S2580" i="1" l="1"/>
  <c r="R2581" i="1"/>
  <c r="P2602" i="1"/>
  <c r="Q2602" i="1" s="1"/>
  <c r="S2581" i="1" l="1"/>
  <c r="R2582" i="1"/>
  <c r="P2603" i="1"/>
  <c r="Q2603" i="1" s="1"/>
  <c r="S2582" i="1" l="1"/>
  <c r="R2583" i="1"/>
  <c r="P2604" i="1"/>
  <c r="Q2604" i="1" s="1"/>
  <c r="S2583" i="1" l="1"/>
  <c r="R2584" i="1"/>
  <c r="P2605" i="1"/>
  <c r="Q2605" i="1" s="1"/>
  <c r="S2584" i="1" l="1"/>
  <c r="R2585" i="1"/>
  <c r="P2606" i="1"/>
  <c r="Q2606" i="1" s="1"/>
  <c r="S2585" i="1" l="1"/>
  <c r="R2586" i="1"/>
  <c r="P2607" i="1"/>
  <c r="Q2607" i="1" s="1"/>
  <c r="R2587" i="1" l="1"/>
  <c r="S2586" i="1"/>
  <c r="P2608" i="1"/>
  <c r="Q2608" i="1" s="1"/>
  <c r="R2588" i="1" l="1"/>
  <c r="S2587" i="1"/>
  <c r="P2609" i="1"/>
  <c r="Q2609" i="1" s="1"/>
  <c r="R2589" i="1" l="1"/>
  <c r="S2588" i="1"/>
  <c r="P2610" i="1"/>
  <c r="Q2610" i="1" s="1"/>
  <c r="R2590" i="1" l="1"/>
  <c r="S2589" i="1"/>
  <c r="P2611" i="1"/>
  <c r="Q2611" i="1" s="1"/>
  <c r="R2591" i="1" l="1"/>
  <c r="S2590" i="1"/>
  <c r="P2612" i="1"/>
  <c r="Q2612" i="1" s="1"/>
  <c r="R2592" i="1" l="1"/>
  <c r="S2591" i="1"/>
  <c r="P2613" i="1"/>
  <c r="Q2613" i="1" s="1"/>
  <c r="S2592" i="1" l="1"/>
  <c r="R2593" i="1"/>
  <c r="P2615" i="1"/>
  <c r="Q2615" i="1" s="1"/>
  <c r="P2614" i="1"/>
  <c r="Q2614" i="1" s="1"/>
  <c r="S2593" i="1" l="1"/>
  <c r="R2594" i="1"/>
  <c r="P2616" i="1"/>
  <c r="Q2616" i="1" s="1"/>
  <c r="S2594" i="1" l="1"/>
  <c r="R2595" i="1"/>
  <c r="P2617" i="1"/>
  <c r="Q2617" i="1" s="1"/>
  <c r="R2596" i="1" l="1"/>
  <c r="S2595" i="1"/>
  <c r="P2618" i="1"/>
  <c r="Q2618" i="1" s="1"/>
  <c r="S2596" i="1" l="1"/>
  <c r="R2597" i="1"/>
  <c r="P2619" i="1"/>
  <c r="Q2619" i="1" s="1"/>
  <c r="S2597" i="1" l="1"/>
  <c r="R2598" i="1"/>
  <c r="P2620" i="1"/>
  <c r="Q2620" i="1" s="1"/>
  <c r="S2598" i="1" l="1"/>
  <c r="R2599" i="1"/>
  <c r="P2621" i="1"/>
  <c r="Q2621" i="1" s="1"/>
  <c r="R2600" i="1" l="1"/>
  <c r="S2599" i="1"/>
  <c r="P2622" i="1"/>
  <c r="Q2622" i="1" s="1"/>
  <c r="R2601" i="1" l="1"/>
  <c r="S2600" i="1"/>
  <c r="P2623" i="1"/>
  <c r="Q2623" i="1" s="1"/>
  <c r="S2601" i="1" l="1"/>
  <c r="R2602" i="1"/>
  <c r="P2624" i="1"/>
  <c r="Q2624" i="1" s="1"/>
  <c r="S2602" i="1" l="1"/>
  <c r="R2603" i="1"/>
  <c r="P2625" i="1"/>
  <c r="Q2625" i="1" s="1"/>
  <c r="R2604" i="1" l="1"/>
  <c r="S2603" i="1"/>
  <c r="P2626" i="1"/>
  <c r="Q2626" i="1" s="1"/>
  <c r="R2605" i="1" l="1"/>
  <c r="S2604" i="1"/>
  <c r="P2627" i="1"/>
  <c r="Q2627" i="1" s="1"/>
  <c r="S2605" i="1" l="1"/>
  <c r="R2606" i="1"/>
  <c r="P2628" i="1"/>
  <c r="Q2628" i="1" s="1"/>
  <c r="S2606" i="1" l="1"/>
  <c r="R2607" i="1"/>
  <c r="P2629" i="1"/>
  <c r="Q2629" i="1" s="1"/>
  <c r="S2607" i="1" l="1"/>
  <c r="R2608" i="1"/>
  <c r="P2630" i="1"/>
  <c r="Q2630" i="1" s="1"/>
  <c r="R2609" i="1" l="1"/>
  <c r="S2608" i="1"/>
  <c r="P2631" i="1"/>
  <c r="Q2631" i="1" s="1"/>
  <c r="S2609" i="1" l="1"/>
  <c r="R2610" i="1"/>
  <c r="P2632" i="1"/>
  <c r="Q2632" i="1" s="1"/>
  <c r="R2611" i="1" l="1"/>
  <c r="S2610" i="1"/>
  <c r="P2633" i="1"/>
  <c r="Q2633" i="1" s="1"/>
  <c r="S2611" i="1" l="1"/>
  <c r="R2612" i="1"/>
  <c r="P2634" i="1"/>
  <c r="Q2634" i="1" s="1"/>
  <c r="S2612" i="1" l="1"/>
  <c r="R2613" i="1"/>
  <c r="P2635" i="1"/>
  <c r="Q2635" i="1" s="1"/>
  <c r="R2614" i="1" l="1"/>
  <c r="S2613" i="1"/>
  <c r="P2636" i="1"/>
  <c r="Q2636" i="1" s="1"/>
  <c r="R2615" i="1" l="1"/>
  <c r="S2614" i="1"/>
  <c r="P2637" i="1"/>
  <c r="Q2637" i="1" s="1"/>
  <c r="S2615" i="1" l="1"/>
  <c r="R2616" i="1"/>
  <c r="P2638" i="1"/>
  <c r="Q2638" i="1" s="1"/>
  <c r="S2616" i="1" l="1"/>
  <c r="R2617" i="1"/>
  <c r="P2639" i="1"/>
  <c r="Q2639" i="1" s="1"/>
  <c r="S2617" i="1" l="1"/>
  <c r="R2618" i="1"/>
  <c r="P2640" i="1"/>
  <c r="Q2640" i="1" s="1"/>
  <c r="R2619" i="1" l="1"/>
  <c r="S2618" i="1"/>
  <c r="P2641" i="1"/>
  <c r="Q2641" i="1" s="1"/>
  <c r="S2619" i="1" l="1"/>
  <c r="R2620" i="1"/>
  <c r="P2642" i="1"/>
  <c r="Q2642" i="1" s="1"/>
  <c r="R2621" i="1" l="1"/>
  <c r="S2620" i="1"/>
  <c r="P2643" i="1"/>
  <c r="Q2643" i="1" s="1"/>
  <c r="S2621" i="1" l="1"/>
  <c r="R2622" i="1"/>
  <c r="P2644" i="1"/>
  <c r="Q2644" i="1" s="1"/>
  <c r="R2623" i="1" l="1"/>
  <c r="S2622" i="1"/>
  <c r="P2645" i="1"/>
  <c r="Q2645" i="1" s="1"/>
  <c r="R2624" i="1" l="1"/>
  <c r="S2623" i="1"/>
  <c r="P2646" i="1"/>
  <c r="Q2646" i="1" s="1"/>
  <c r="S2624" i="1" l="1"/>
  <c r="R2625" i="1"/>
  <c r="P2647" i="1"/>
  <c r="Q2647" i="1" s="1"/>
  <c r="S2625" i="1" l="1"/>
  <c r="R2626" i="1"/>
  <c r="P2648" i="1"/>
  <c r="Q2648" i="1" s="1"/>
  <c r="S2626" i="1" l="1"/>
  <c r="R2627" i="1"/>
  <c r="P2649" i="1"/>
  <c r="Q2649" i="1" s="1"/>
  <c r="S2627" i="1" l="1"/>
  <c r="R2628" i="1"/>
  <c r="P2650" i="1"/>
  <c r="Q2650" i="1" s="1"/>
  <c r="S2628" i="1" l="1"/>
  <c r="R2629" i="1"/>
  <c r="P2651" i="1"/>
  <c r="Q2651" i="1" s="1"/>
  <c r="R2630" i="1" l="1"/>
  <c r="S2629" i="1"/>
  <c r="P2652" i="1"/>
  <c r="Q2652" i="1" s="1"/>
  <c r="S2630" i="1" l="1"/>
  <c r="R2631" i="1"/>
  <c r="P2653" i="1"/>
  <c r="Q2653" i="1" s="1"/>
  <c r="S2631" i="1" l="1"/>
  <c r="R2632" i="1"/>
  <c r="P2654" i="1"/>
  <c r="Q2654" i="1" s="1"/>
  <c r="S2632" i="1" l="1"/>
  <c r="R2633" i="1"/>
  <c r="P2655" i="1"/>
  <c r="Q2655" i="1" s="1"/>
  <c r="R2634" i="1" l="1"/>
  <c r="S2633" i="1"/>
  <c r="P2656" i="1"/>
  <c r="Q2656" i="1" s="1"/>
  <c r="R2635" i="1" l="1"/>
  <c r="S2634" i="1"/>
  <c r="S2635" i="1" l="1"/>
  <c r="R2636" i="1"/>
  <c r="P2658" i="1"/>
  <c r="Q2658" i="1" s="1"/>
  <c r="P2657" i="1"/>
  <c r="Q2657" i="1" s="1"/>
  <c r="S2636" i="1" l="1"/>
  <c r="R2637" i="1"/>
  <c r="P2659" i="1"/>
  <c r="Q2659" i="1" s="1"/>
  <c r="R2638" i="1" l="1"/>
  <c r="S2637" i="1"/>
  <c r="P2660" i="1"/>
  <c r="Q2660" i="1" s="1"/>
  <c r="R2639" i="1" l="1"/>
  <c r="S2638" i="1"/>
  <c r="P2661" i="1"/>
  <c r="Q2661" i="1" s="1"/>
  <c r="S2639" i="1" l="1"/>
  <c r="R2640" i="1"/>
  <c r="P2662" i="1"/>
  <c r="Q2662" i="1" s="1"/>
  <c r="S2640" i="1" l="1"/>
  <c r="R2641" i="1"/>
  <c r="P2663" i="1"/>
  <c r="Q2663" i="1" s="1"/>
  <c r="S2641" i="1" l="1"/>
  <c r="R2642" i="1"/>
  <c r="P2664" i="1"/>
  <c r="Q2664" i="1" s="1"/>
  <c r="R2643" i="1" l="1"/>
  <c r="S2642" i="1"/>
  <c r="P2665" i="1"/>
  <c r="Q2665" i="1" s="1"/>
  <c r="S2643" i="1" l="1"/>
  <c r="R2644" i="1"/>
  <c r="P2666" i="1"/>
  <c r="Q2666" i="1" s="1"/>
  <c r="S2644" i="1" l="1"/>
  <c r="R2645" i="1"/>
  <c r="P2667" i="1"/>
  <c r="Q2667" i="1" s="1"/>
  <c r="S2645" i="1" l="1"/>
  <c r="R2646" i="1"/>
  <c r="P2668" i="1"/>
  <c r="Q2668" i="1" s="1"/>
  <c r="R2647" i="1" l="1"/>
  <c r="S2646" i="1"/>
  <c r="P2669" i="1"/>
  <c r="Q2669" i="1" s="1"/>
  <c r="R2648" i="1" l="1"/>
  <c r="S2647" i="1"/>
  <c r="P2670" i="1"/>
  <c r="Q2670" i="1" s="1"/>
  <c r="R2649" i="1" l="1"/>
  <c r="S2648" i="1"/>
  <c r="P2671" i="1"/>
  <c r="Q2671" i="1" s="1"/>
  <c r="R2650" i="1" l="1"/>
  <c r="S2649" i="1"/>
  <c r="P2672" i="1"/>
  <c r="Q2672" i="1" s="1"/>
  <c r="S2650" i="1" l="1"/>
  <c r="R2651" i="1"/>
  <c r="P2673" i="1"/>
  <c r="Q2673" i="1" s="1"/>
  <c r="S2651" i="1" l="1"/>
  <c r="R2652" i="1"/>
  <c r="P2674" i="1"/>
  <c r="Q2674" i="1" s="1"/>
  <c r="S2652" i="1" l="1"/>
  <c r="R2653" i="1"/>
  <c r="P2675" i="1"/>
  <c r="Q2675" i="1" s="1"/>
  <c r="S2653" i="1" l="1"/>
  <c r="R2654" i="1"/>
  <c r="P2676" i="1"/>
  <c r="Q2676" i="1" s="1"/>
  <c r="R2655" i="1" l="1"/>
  <c r="S2654" i="1"/>
  <c r="P2677" i="1"/>
  <c r="Q2677" i="1" s="1"/>
  <c r="R2656" i="1" l="1"/>
  <c r="S2655" i="1"/>
  <c r="P2678" i="1"/>
  <c r="Q2678" i="1" s="1"/>
  <c r="S2656" i="1" l="1"/>
  <c r="R2657" i="1"/>
  <c r="P2679" i="1"/>
  <c r="Q2679" i="1" s="1"/>
  <c r="R2658" i="1" l="1"/>
  <c r="S2657" i="1"/>
  <c r="P2680" i="1"/>
  <c r="Q2680" i="1" s="1"/>
  <c r="R2659" i="1" l="1"/>
  <c r="S2658" i="1"/>
  <c r="P2681" i="1"/>
  <c r="Q2681" i="1" s="1"/>
  <c r="R2660" i="1" l="1"/>
  <c r="S2659" i="1"/>
  <c r="P2682" i="1"/>
  <c r="Q2682" i="1" s="1"/>
  <c r="S2660" i="1" l="1"/>
  <c r="R2661" i="1"/>
  <c r="P2683" i="1"/>
  <c r="Q2683" i="1" s="1"/>
  <c r="R2662" i="1" l="1"/>
  <c r="S2661" i="1"/>
  <c r="P2684" i="1"/>
  <c r="Q2684" i="1" s="1"/>
  <c r="S2662" i="1" l="1"/>
  <c r="R2663" i="1"/>
  <c r="P2685" i="1"/>
  <c r="Q2685" i="1" s="1"/>
  <c r="S2663" i="1" l="1"/>
  <c r="R2664" i="1"/>
  <c r="P2686" i="1"/>
  <c r="Q2686" i="1" s="1"/>
  <c r="R2665" i="1" l="1"/>
  <c r="S2664" i="1"/>
  <c r="P2687" i="1"/>
  <c r="Q2687" i="1" s="1"/>
  <c r="S2665" i="1" l="1"/>
  <c r="R2666" i="1"/>
  <c r="P2688" i="1"/>
  <c r="Q2688" i="1" s="1"/>
  <c r="S2666" i="1" l="1"/>
  <c r="R2667" i="1"/>
  <c r="P2689" i="1"/>
  <c r="Q2689" i="1" s="1"/>
  <c r="S2667" i="1" l="1"/>
  <c r="R2668" i="1"/>
  <c r="P2690" i="1"/>
  <c r="Q2690" i="1" s="1"/>
  <c r="S2668" i="1" l="1"/>
  <c r="R2669" i="1"/>
  <c r="P2691" i="1"/>
  <c r="Q2691" i="1" s="1"/>
  <c r="R2670" i="1" l="1"/>
  <c r="S2669" i="1"/>
  <c r="P2692" i="1"/>
  <c r="Q2692" i="1" s="1"/>
  <c r="S2670" i="1" l="1"/>
  <c r="R2671" i="1"/>
  <c r="P2693" i="1"/>
  <c r="Q2693" i="1" s="1"/>
  <c r="S2671" i="1" l="1"/>
  <c r="R2672" i="1"/>
  <c r="P2694" i="1"/>
  <c r="Q2694" i="1" s="1"/>
  <c r="S2672" i="1" l="1"/>
  <c r="R2673" i="1"/>
  <c r="C13" i="2"/>
  <c r="P2695" i="1"/>
  <c r="Q2695" i="1" s="1"/>
  <c r="O13" i="2" l="1"/>
  <c r="P13" i="2"/>
  <c r="Q13" i="2"/>
  <c r="R2674" i="1"/>
  <c r="S2673" i="1"/>
  <c r="P2696" i="1"/>
  <c r="Q2696" i="1" s="1"/>
  <c r="R2675" i="1" l="1"/>
  <c r="S2674" i="1"/>
  <c r="P2697" i="1"/>
  <c r="Q2697" i="1" s="1"/>
  <c r="S2675" i="1" l="1"/>
  <c r="R2676" i="1"/>
  <c r="P2698" i="1"/>
  <c r="Q2698" i="1" s="1"/>
  <c r="S2676" i="1" l="1"/>
  <c r="R2677" i="1"/>
  <c r="P2699" i="1"/>
  <c r="Q2699" i="1" s="1"/>
  <c r="R2678" i="1" l="1"/>
  <c r="S2677" i="1"/>
  <c r="P2700" i="1"/>
  <c r="Q2700" i="1" s="1"/>
  <c r="S2678" i="1" l="1"/>
  <c r="R2679" i="1"/>
  <c r="P2701" i="1"/>
  <c r="Q2701" i="1" s="1"/>
  <c r="S2679" i="1" l="1"/>
  <c r="R2680" i="1"/>
  <c r="P2702" i="1"/>
  <c r="Q2702" i="1" s="1"/>
  <c r="R2681" i="1" l="1"/>
  <c r="S2680" i="1"/>
  <c r="P2703" i="1"/>
  <c r="Q2703" i="1" s="1"/>
  <c r="S2681" i="1" l="1"/>
  <c r="R2682" i="1"/>
  <c r="P2704" i="1"/>
  <c r="Q2704" i="1" s="1"/>
  <c r="R2683" i="1" l="1"/>
  <c r="S2682" i="1"/>
  <c r="P2705" i="1"/>
  <c r="Q2705" i="1" s="1"/>
  <c r="S2683" i="1" l="1"/>
  <c r="R2684" i="1"/>
  <c r="P2706" i="1"/>
  <c r="Q2706" i="1" s="1"/>
  <c r="S2684" i="1" l="1"/>
  <c r="R2685" i="1"/>
  <c r="P2707" i="1"/>
  <c r="Q2707" i="1" s="1"/>
  <c r="S2685" i="1" l="1"/>
  <c r="R2686" i="1"/>
  <c r="P2708" i="1"/>
  <c r="Q2708" i="1" s="1"/>
  <c r="S2686" i="1" l="1"/>
  <c r="R2687" i="1"/>
  <c r="P2709" i="1"/>
  <c r="Q2709" i="1" s="1"/>
  <c r="S2687" i="1" l="1"/>
  <c r="R2688" i="1"/>
  <c r="P2710" i="1"/>
  <c r="Q2710" i="1" s="1"/>
  <c r="S2688" i="1" l="1"/>
  <c r="R2689" i="1"/>
  <c r="P2711" i="1"/>
  <c r="Q2711" i="1" s="1"/>
  <c r="S2689" i="1" l="1"/>
  <c r="R2690" i="1"/>
  <c r="P2712" i="1"/>
  <c r="Q2712" i="1" s="1"/>
  <c r="R2691" i="1" l="1"/>
  <c r="S2690" i="1"/>
  <c r="P2713" i="1"/>
  <c r="Q2713" i="1" s="1"/>
  <c r="R2692" i="1" l="1"/>
  <c r="S2691" i="1"/>
  <c r="P2714" i="1"/>
  <c r="Q2714" i="1" s="1"/>
  <c r="R2693" i="1" l="1"/>
  <c r="S2692" i="1"/>
  <c r="P2715" i="1"/>
  <c r="Q2715" i="1" s="1"/>
  <c r="R2694" i="1" l="1"/>
  <c r="S2693" i="1"/>
  <c r="P2716" i="1"/>
  <c r="Q2716" i="1" s="1"/>
  <c r="R2695" i="1" l="1"/>
  <c r="S2694" i="1"/>
  <c r="P2717" i="1"/>
  <c r="Q2717" i="1" s="1"/>
  <c r="S2695" i="1" l="1"/>
  <c r="R2696" i="1"/>
  <c r="P2718" i="1"/>
  <c r="Q2718" i="1" s="1"/>
  <c r="S2696" i="1" l="1"/>
  <c r="R2697" i="1"/>
  <c r="P2719" i="1"/>
  <c r="Q2719" i="1" s="1"/>
  <c r="R2698" i="1" l="1"/>
  <c r="S2697" i="1"/>
  <c r="P2721" i="1"/>
  <c r="Q2721" i="1" s="1"/>
  <c r="P2720" i="1"/>
  <c r="Q2720" i="1" s="1"/>
  <c r="S2698" i="1" l="1"/>
  <c r="R2699" i="1"/>
  <c r="P2722" i="1"/>
  <c r="Q2722" i="1" s="1"/>
  <c r="R2700" i="1" l="1"/>
  <c r="S2699" i="1"/>
  <c r="P2723" i="1"/>
  <c r="Q2723" i="1" s="1"/>
  <c r="R2701" i="1" l="1"/>
  <c r="S2700" i="1"/>
  <c r="P2724" i="1"/>
  <c r="Q2724" i="1" s="1"/>
  <c r="S2701" i="1" l="1"/>
  <c r="R2702" i="1"/>
  <c r="P2725" i="1"/>
  <c r="Q2725" i="1" s="1"/>
  <c r="S2702" i="1" l="1"/>
  <c r="R2703" i="1"/>
  <c r="P2726" i="1"/>
  <c r="Q2726" i="1" s="1"/>
  <c r="S2703" i="1" l="1"/>
  <c r="R2704" i="1"/>
  <c r="P2727" i="1"/>
  <c r="Q2727" i="1" s="1"/>
  <c r="R2705" i="1" l="1"/>
  <c r="S2704" i="1"/>
  <c r="P2728" i="1"/>
  <c r="Q2728" i="1" s="1"/>
  <c r="S2705" i="1" l="1"/>
  <c r="R2706" i="1"/>
  <c r="P2729" i="1"/>
  <c r="Q2729" i="1" s="1"/>
  <c r="S2706" i="1" l="1"/>
  <c r="R2707" i="1"/>
  <c r="P2730" i="1"/>
  <c r="Q2730" i="1" s="1"/>
  <c r="R2708" i="1" l="1"/>
  <c r="S2707" i="1"/>
  <c r="P2731" i="1"/>
  <c r="Q2731" i="1" s="1"/>
  <c r="R2709" i="1" l="1"/>
  <c r="S2708" i="1"/>
  <c r="P2732" i="1"/>
  <c r="Q2732" i="1" s="1"/>
  <c r="R2710" i="1" l="1"/>
  <c r="S2709" i="1"/>
  <c r="P2733" i="1"/>
  <c r="Q2733" i="1" s="1"/>
  <c r="S2710" i="1" l="1"/>
  <c r="R2711" i="1"/>
  <c r="P2734" i="1"/>
  <c r="Q2734" i="1" s="1"/>
  <c r="R2712" i="1" l="1"/>
  <c r="S2711" i="1"/>
  <c r="P2735" i="1"/>
  <c r="Q2735" i="1" s="1"/>
  <c r="R2713" i="1" l="1"/>
  <c r="S2712" i="1"/>
  <c r="P2736" i="1"/>
  <c r="Q2736" i="1" s="1"/>
  <c r="R2714" i="1" l="1"/>
  <c r="S2713" i="1"/>
  <c r="P2737" i="1"/>
  <c r="Q2737" i="1" s="1"/>
  <c r="R2715" i="1" l="1"/>
  <c r="S2714" i="1"/>
  <c r="P2738" i="1"/>
  <c r="Q2738" i="1" s="1"/>
  <c r="S2715" i="1" l="1"/>
  <c r="R2716" i="1"/>
  <c r="P2739" i="1"/>
  <c r="Q2739" i="1" s="1"/>
  <c r="R2717" i="1" l="1"/>
  <c r="S2716" i="1"/>
  <c r="P2740" i="1"/>
  <c r="Q2740" i="1" s="1"/>
  <c r="S2717" i="1" l="1"/>
  <c r="R2718" i="1"/>
  <c r="P2741" i="1"/>
  <c r="Q2741" i="1" s="1"/>
  <c r="R2719" i="1" l="1"/>
  <c r="S2718" i="1"/>
  <c r="P2742" i="1"/>
  <c r="Q2742" i="1" s="1"/>
  <c r="S2719" i="1" l="1"/>
  <c r="R2720" i="1"/>
  <c r="P2743" i="1"/>
  <c r="Q2743" i="1" s="1"/>
  <c r="S2720" i="1" l="1"/>
  <c r="R2721" i="1"/>
  <c r="P2744" i="1"/>
  <c r="Q2744" i="1" s="1"/>
  <c r="S2721" i="1" l="1"/>
  <c r="R2722" i="1"/>
  <c r="P2745" i="1"/>
  <c r="Q2745" i="1" s="1"/>
  <c r="S2722" i="1" l="1"/>
  <c r="R2723" i="1"/>
  <c r="P2746" i="1"/>
  <c r="Q2746" i="1" s="1"/>
  <c r="S2723" i="1" l="1"/>
  <c r="R2724" i="1"/>
  <c r="P2747" i="1"/>
  <c r="Q2747" i="1" s="1"/>
  <c r="S2724" i="1" l="1"/>
  <c r="R2725" i="1"/>
  <c r="P2748" i="1"/>
  <c r="Q2748" i="1" s="1"/>
  <c r="S2725" i="1" l="1"/>
  <c r="R2726" i="1"/>
  <c r="P2749" i="1"/>
  <c r="Q2749" i="1" s="1"/>
  <c r="R2727" i="1" l="1"/>
  <c r="S2726" i="1"/>
  <c r="P2750" i="1"/>
  <c r="Q2750" i="1" s="1"/>
  <c r="R2728" i="1" l="1"/>
  <c r="S2727" i="1"/>
  <c r="P2751" i="1"/>
  <c r="Q2751" i="1" s="1"/>
  <c r="R2729" i="1" l="1"/>
  <c r="S2728" i="1"/>
  <c r="P2752" i="1"/>
  <c r="Q2752" i="1" s="1"/>
  <c r="R2730" i="1" l="1"/>
  <c r="S2729" i="1"/>
  <c r="P2753" i="1"/>
  <c r="Q2753" i="1" s="1"/>
  <c r="S2730" i="1" l="1"/>
  <c r="R2731" i="1"/>
  <c r="P2754" i="1"/>
  <c r="Q2754" i="1" s="1"/>
  <c r="R2732" i="1" l="1"/>
  <c r="S2731" i="1"/>
  <c r="P2755" i="1"/>
  <c r="Q2755" i="1" s="1"/>
  <c r="S2732" i="1" l="1"/>
  <c r="R2733" i="1"/>
  <c r="P2756" i="1"/>
  <c r="Q2756" i="1" s="1"/>
  <c r="R2734" i="1" l="1"/>
  <c r="S2733" i="1"/>
  <c r="P2757" i="1"/>
  <c r="Q2757" i="1" s="1"/>
  <c r="R2735" i="1" l="1"/>
  <c r="S2734" i="1"/>
  <c r="P2758" i="1"/>
  <c r="Q2758" i="1" s="1"/>
  <c r="S2735" i="1" l="1"/>
  <c r="R2736" i="1"/>
  <c r="P2759" i="1"/>
  <c r="Q2759" i="1" s="1"/>
  <c r="S2736" i="1" l="1"/>
  <c r="R2737" i="1"/>
  <c r="P2760" i="1"/>
  <c r="Q2760" i="1" s="1"/>
  <c r="S2737" i="1" l="1"/>
  <c r="R2738" i="1"/>
  <c r="P2761" i="1"/>
  <c r="Q2761" i="1" s="1"/>
  <c r="S2738" i="1" l="1"/>
  <c r="R2739" i="1"/>
  <c r="P2762" i="1"/>
  <c r="Q2762" i="1" s="1"/>
  <c r="S2739" i="1" l="1"/>
  <c r="R2740" i="1"/>
  <c r="P2763" i="1"/>
  <c r="Q2763" i="1" s="1"/>
  <c r="S2740" i="1" l="1"/>
  <c r="R2741" i="1"/>
  <c r="P2764" i="1"/>
  <c r="Q2764" i="1" s="1"/>
  <c r="S2741" i="1" l="1"/>
  <c r="R2742" i="1"/>
  <c r="P2765" i="1"/>
  <c r="Q2765" i="1" s="1"/>
  <c r="R2743" i="1" l="1"/>
  <c r="S2742" i="1"/>
  <c r="P2766" i="1"/>
  <c r="Q2766" i="1" s="1"/>
  <c r="S2743" i="1" l="1"/>
  <c r="R2744" i="1"/>
  <c r="P2767" i="1"/>
  <c r="Q2767" i="1" s="1"/>
  <c r="R2745" i="1" l="1"/>
  <c r="S2744" i="1"/>
  <c r="P2768" i="1"/>
  <c r="Q2768" i="1" s="1"/>
  <c r="R2746" i="1" l="1"/>
  <c r="S2745" i="1"/>
  <c r="P2769" i="1"/>
  <c r="Q2769" i="1" s="1"/>
  <c r="R2747" i="1" l="1"/>
  <c r="S2746" i="1"/>
  <c r="P2770" i="1"/>
  <c r="Q2770" i="1" s="1"/>
  <c r="R2748" i="1" l="1"/>
  <c r="S2747" i="1"/>
  <c r="P2771" i="1"/>
  <c r="Q2771" i="1" s="1"/>
  <c r="S2748" i="1" l="1"/>
  <c r="R2749" i="1"/>
  <c r="P2772" i="1"/>
  <c r="Q2772" i="1" s="1"/>
  <c r="S2749" i="1" l="1"/>
  <c r="R2750" i="1"/>
  <c r="P2773" i="1"/>
  <c r="Q2773" i="1" s="1"/>
  <c r="S2750" i="1" l="1"/>
  <c r="R2751" i="1"/>
  <c r="P2774" i="1"/>
  <c r="Q2774" i="1" s="1"/>
  <c r="S2751" i="1" l="1"/>
  <c r="R2752" i="1"/>
  <c r="P2775" i="1"/>
  <c r="Q2775" i="1" s="1"/>
  <c r="R2753" i="1" l="1"/>
  <c r="S2752" i="1"/>
  <c r="P2776" i="1"/>
  <c r="Q2776" i="1" s="1"/>
  <c r="S2753" i="1" l="1"/>
  <c r="R2754" i="1"/>
  <c r="P2777" i="1"/>
  <c r="Q2777" i="1" s="1"/>
  <c r="S2754" i="1" l="1"/>
  <c r="R2755" i="1"/>
  <c r="P2778" i="1"/>
  <c r="Q2778" i="1" s="1"/>
  <c r="S2755" i="1" l="1"/>
  <c r="R2756" i="1"/>
  <c r="P2779" i="1"/>
  <c r="Q2779" i="1" s="1"/>
  <c r="R2757" i="1" l="1"/>
  <c r="S2756" i="1"/>
  <c r="P2780" i="1"/>
  <c r="Q2780" i="1" s="1"/>
  <c r="S2757" i="1" l="1"/>
  <c r="R2758" i="1"/>
  <c r="S2758" i="1" l="1"/>
  <c r="R2759" i="1"/>
  <c r="P2782" i="1"/>
  <c r="Q2782" i="1" s="1"/>
  <c r="P2781" i="1"/>
  <c r="Q2781" i="1" s="1"/>
  <c r="S2759" i="1" l="1"/>
  <c r="R2760" i="1"/>
  <c r="P2783" i="1"/>
  <c r="Q2783" i="1" s="1"/>
  <c r="R2761" i="1" l="1"/>
  <c r="S2760" i="1"/>
  <c r="P2784" i="1"/>
  <c r="Q2784" i="1" s="1"/>
  <c r="R2762" i="1" l="1"/>
  <c r="S2761" i="1"/>
  <c r="P2785" i="1"/>
  <c r="Q2785" i="1" s="1"/>
  <c r="S2762" i="1" l="1"/>
  <c r="R2763" i="1"/>
  <c r="P2786" i="1"/>
  <c r="Q2786" i="1" s="1"/>
  <c r="S2763" i="1" l="1"/>
  <c r="R2764" i="1"/>
  <c r="P2787" i="1"/>
  <c r="Q2787" i="1" s="1"/>
  <c r="S2764" i="1" l="1"/>
  <c r="R2765" i="1"/>
  <c r="P2788" i="1"/>
  <c r="Q2788" i="1" s="1"/>
  <c r="R2766" i="1" l="1"/>
  <c r="S2765" i="1"/>
  <c r="P2789" i="1"/>
  <c r="Q2789" i="1" s="1"/>
  <c r="S2766" i="1" l="1"/>
  <c r="R2767" i="1"/>
  <c r="P2790" i="1"/>
  <c r="Q2790" i="1" s="1"/>
  <c r="S2767" i="1" l="1"/>
  <c r="R2768" i="1"/>
  <c r="P2791" i="1"/>
  <c r="Q2791" i="1" s="1"/>
  <c r="S2768" i="1" l="1"/>
  <c r="R2769" i="1"/>
  <c r="P2792" i="1"/>
  <c r="Q2792" i="1" s="1"/>
  <c r="R2770" i="1" l="1"/>
  <c r="S2769" i="1"/>
  <c r="P2793" i="1"/>
  <c r="Q2793" i="1" s="1"/>
  <c r="R2771" i="1" l="1"/>
  <c r="S2770" i="1"/>
  <c r="P2794" i="1"/>
  <c r="Q2794" i="1" s="1"/>
  <c r="S2771" i="1" l="1"/>
  <c r="R2772" i="1"/>
  <c r="P2795" i="1"/>
  <c r="Q2795" i="1" s="1"/>
  <c r="S2772" i="1" l="1"/>
  <c r="R2773" i="1"/>
  <c r="P2796" i="1"/>
  <c r="Q2796" i="1" s="1"/>
  <c r="S2773" i="1" l="1"/>
  <c r="R2774" i="1"/>
  <c r="P2797" i="1"/>
  <c r="Q2797" i="1" s="1"/>
  <c r="R2775" i="1" l="1"/>
  <c r="S2774" i="1"/>
  <c r="P2798" i="1"/>
  <c r="Q2798" i="1" s="1"/>
  <c r="S2775" i="1" l="1"/>
  <c r="R2776" i="1"/>
  <c r="P2799" i="1"/>
  <c r="Q2799" i="1" s="1"/>
  <c r="R2777" i="1" l="1"/>
  <c r="S2776" i="1"/>
  <c r="P2800" i="1"/>
  <c r="Q2800" i="1" s="1"/>
  <c r="S2777" i="1" l="1"/>
  <c r="R2778" i="1"/>
  <c r="P2801" i="1"/>
  <c r="Q2801" i="1" s="1"/>
  <c r="R2779" i="1" l="1"/>
  <c r="S2778" i="1"/>
  <c r="P2802" i="1"/>
  <c r="Q2802" i="1" s="1"/>
  <c r="R2780" i="1" l="1"/>
  <c r="S2779" i="1"/>
  <c r="P2803" i="1"/>
  <c r="Q2803" i="1" s="1"/>
  <c r="S2780" i="1" l="1"/>
  <c r="R2781" i="1"/>
  <c r="P2804" i="1"/>
  <c r="Q2804" i="1" s="1"/>
  <c r="S2781" i="1" l="1"/>
  <c r="R2782" i="1"/>
  <c r="P2805" i="1"/>
  <c r="Q2805" i="1" s="1"/>
  <c r="S2782" i="1" l="1"/>
  <c r="R2783" i="1"/>
  <c r="P2806" i="1"/>
  <c r="Q2806" i="1" s="1"/>
  <c r="S2783" i="1" l="1"/>
  <c r="R2784" i="1"/>
  <c r="P2807" i="1"/>
  <c r="Q2807" i="1" s="1"/>
  <c r="S2784" i="1" l="1"/>
  <c r="R2785" i="1"/>
  <c r="P2808" i="1"/>
  <c r="Q2808" i="1" s="1"/>
  <c r="R2786" i="1" l="1"/>
  <c r="S2785" i="1"/>
  <c r="P2809" i="1"/>
  <c r="Q2809" i="1" s="1"/>
  <c r="S2786" i="1" l="1"/>
  <c r="R2787" i="1"/>
  <c r="P2810" i="1"/>
  <c r="Q2810" i="1" s="1"/>
  <c r="R2788" i="1" l="1"/>
  <c r="S2787" i="1"/>
  <c r="P2811" i="1"/>
  <c r="Q2811" i="1" s="1"/>
  <c r="R2789" i="1" l="1"/>
  <c r="S2788" i="1"/>
  <c r="P2812" i="1"/>
  <c r="Q2812" i="1" s="1"/>
  <c r="S2789" i="1" l="1"/>
  <c r="R2790" i="1"/>
  <c r="P2813" i="1"/>
  <c r="Q2813" i="1" s="1"/>
  <c r="S2790" i="1" l="1"/>
  <c r="R2791" i="1"/>
  <c r="P2814" i="1"/>
  <c r="Q2814" i="1" s="1"/>
  <c r="S2791" i="1" l="1"/>
  <c r="R2792" i="1"/>
  <c r="P2815" i="1"/>
  <c r="Q2815" i="1" s="1"/>
  <c r="S2792" i="1" l="1"/>
  <c r="R2793" i="1"/>
  <c r="P2816" i="1"/>
  <c r="Q2816" i="1" s="1"/>
  <c r="S2793" i="1" l="1"/>
  <c r="R2794" i="1"/>
  <c r="P2817" i="1"/>
  <c r="Q2817" i="1" s="1"/>
  <c r="R2795" i="1" l="1"/>
  <c r="S2794" i="1"/>
  <c r="P2818" i="1"/>
  <c r="Q2818" i="1" s="1"/>
  <c r="S2795" i="1" l="1"/>
  <c r="R2796" i="1"/>
  <c r="P2819" i="1"/>
  <c r="Q2819" i="1" s="1"/>
  <c r="R2797" i="1" l="1"/>
  <c r="S2796" i="1"/>
  <c r="P2820" i="1"/>
  <c r="Q2820" i="1" s="1"/>
  <c r="R2798" i="1" l="1"/>
  <c r="S2797" i="1"/>
  <c r="P2821" i="1"/>
  <c r="Q2821" i="1" s="1"/>
  <c r="R2799" i="1" l="1"/>
  <c r="S2798" i="1"/>
  <c r="P2822" i="1"/>
  <c r="Q2822" i="1" s="1"/>
  <c r="R2800" i="1" l="1"/>
  <c r="S2799" i="1"/>
  <c r="P2823" i="1"/>
  <c r="Q2823" i="1" s="1"/>
  <c r="S2800" i="1" l="1"/>
  <c r="R2801" i="1"/>
  <c r="P2824" i="1"/>
  <c r="Q2824" i="1" s="1"/>
  <c r="S2801" i="1" l="1"/>
  <c r="R2802" i="1"/>
  <c r="P2825" i="1"/>
  <c r="Q2825" i="1" s="1"/>
  <c r="S2802" i="1" l="1"/>
  <c r="R2803" i="1"/>
  <c r="P2826" i="1"/>
  <c r="Q2826" i="1" s="1"/>
  <c r="S2803" i="1" l="1"/>
  <c r="R2804" i="1"/>
  <c r="P2827" i="1"/>
  <c r="Q2827" i="1" s="1"/>
  <c r="R2805" i="1" l="1"/>
  <c r="S2804" i="1"/>
  <c r="P2828" i="1"/>
  <c r="Q2828" i="1" s="1"/>
  <c r="S2805" i="1" l="1"/>
  <c r="R2806" i="1"/>
  <c r="P2829" i="1"/>
  <c r="Q2829" i="1" s="1"/>
  <c r="S2806" i="1" l="1"/>
  <c r="R2807" i="1"/>
  <c r="P2830" i="1"/>
  <c r="Q2830" i="1" s="1"/>
  <c r="S2807" i="1" l="1"/>
  <c r="R2808" i="1"/>
  <c r="P2831" i="1"/>
  <c r="Q2831" i="1" s="1"/>
  <c r="R2809" i="1" l="1"/>
  <c r="S2808" i="1"/>
  <c r="P2832" i="1"/>
  <c r="Q2832" i="1" s="1"/>
  <c r="R2810" i="1" l="1"/>
  <c r="S2809" i="1"/>
  <c r="P2833" i="1"/>
  <c r="Q2833" i="1" s="1"/>
  <c r="S2810" i="1" l="1"/>
  <c r="R2811" i="1"/>
  <c r="P2834" i="1"/>
  <c r="Q2834" i="1" s="1"/>
  <c r="S2811" i="1" l="1"/>
  <c r="R2812" i="1"/>
  <c r="P2835" i="1"/>
  <c r="Q2835" i="1" s="1"/>
  <c r="R2813" i="1" l="1"/>
  <c r="S2812" i="1"/>
  <c r="P2836" i="1"/>
  <c r="Q2836" i="1" s="1"/>
  <c r="R2814" i="1" l="1"/>
  <c r="S2813" i="1"/>
  <c r="P2837" i="1"/>
  <c r="Q2837" i="1" s="1"/>
  <c r="S2814" i="1" l="1"/>
  <c r="R2815" i="1"/>
  <c r="P2838" i="1"/>
  <c r="Q2838" i="1" s="1"/>
  <c r="S2815" i="1" l="1"/>
  <c r="R2816" i="1"/>
  <c r="P2839" i="1"/>
  <c r="Q2839" i="1" s="1"/>
  <c r="S2816" i="1" l="1"/>
  <c r="R2817" i="1"/>
  <c r="P2840" i="1"/>
  <c r="Q2840" i="1" s="1"/>
  <c r="R2818" i="1" l="1"/>
  <c r="S2817" i="1"/>
  <c r="P2841" i="1"/>
  <c r="Q2841" i="1" s="1"/>
  <c r="S2818" i="1" l="1"/>
  <c r="R2819" i="1"/>
  <c r="P2842" i="1"/>
  <c r="Q2842" i="1" s="1"/>
  <c r="R2820" i="1" l="1"/>
  <c r="S2819" i="1"/>
  <c r="P2843" i="1"/>
  <c r="Q2843" i="1" s="1"/>
  <c r="S2820" i="1" l="1"/>
  <c r="R2821" i="1"/>
  <c r="P2844" i="1"/>
  <c r="Q2844" i="1" s="1"/>
  <c r="S2821" i="1" l="1"/>
  <c r="R2822" i="1"/>
  <c r="P2845" i="1"/>
  <c r="Q2845" i="1" s="1"/>
  <c r="R2823" i="1" l="1"/>
  <c r="S2822" i="1"/>
  <c r="P2846" i="1"/>
  <c r="Q2846" i="1" s="1"/>
  <c r="S2823" i="1" l="1"/>
  <c r="R2824" i="1"/>
  <c r="P2847" i="1"/>
  <c r="Q2847" i="1" s="1"/>
  <c r="S2824" i="1" l="1"/>
  <c r="R2825" i="1"/>
  <c r="P2848" i="1"/>
  <c r="Q2848" i="1" s="1"/>
  <c r="S2825" i="1" l="1"/>
  <c r="R2826" i="1"/>
  <c r="P2849" i="1"/>
  <c r="Q2849" i="1" s="1"/>
  <c r="S2826" i="1" l="1"/>
  <c r="R2827" i="1"/>
  <c r="P2850" i="1"/>
  <c r="Q2850" i="1" s="1"/>
  <c r="R2828" i="1" l="1"/>
  <c r="S2827" i="1"/>
  <c r="P2851" i="1"/>
  <c r="Q2851" i="1" s="1"/>
  <c r="S2828" i="1" l="1"/>
  <c r="R2829" i="1"/>
  <c r="P2852" i="1"/>
  <c r="Q2852" i="1" s="1"/>
  <c r="S2829" i="1" l="1"/>
  <c r="R2830" i="1"/>
  <c r="P2853" i="1"/>
  <c r="Q2853" i="1" s="1"/>
  <c r="S2830" i="1" l="1"/>
  <c r="R2831" i="1"/>
  <c r="P2854" i="1"/>
  <c r="Q2854" i="1" s="1"/>
  <c r="S2831" i="1" l="1"/>
  <c r="R2832" i="1"/>
  <c r="P2855" i="1"/>
  <c r="Q2855" i="1" s="1"/>
  <c r="R2833" i="1" l="1"/>
  <c r="S2832" i="1"/>
  <c r="P2856" i="1"/>
  <c r="Q2856" i="1" s="1"/>
  <c r="S2833" i="1" l="1"/>
  <c r="R2834" i="1"/>
  <c r="P2857" i="1"/>
  <c r="Q2857" i="1" s="1"/>
  <c r="S2834" i="1" l="1"/>
  <c r="R2835" i="1"/>
  <c r="P2858" i="1"/>
  <c r="Q2858" i="1" s="1"/>
  <c r="R2836" i="1" l="1"/>
  <c r="S2835" i="1"/>
  <c r="P2859" i="1"/>
  <c r="Q2859" i="1" s="1"/>
  <c r="S2836" i="1" l="1"/>
  <c r="R2837" i="1"/>
  <c r="P2860" i="1"/>
  <c r="Q2860" i="1" s="1"/>
  <c r="R2838" i="1" l="1"/>
  <c r="S2837" i="1"/>
  <c r="P2861" i="1"/>
  <c r="Q2861" i="1" s="1"/>
  <c r="S2838" i="1" l="1"/>
  <c r="R2839" i="1"/>
  <c r="P2862" i="1"/>
  <c r="Q2862" i="1" s="1"/>
  <c r="S2839" i="1" l="1"/>
  <c r="R2840" i="1"/>
  <c r="P2863" i="1"/>
  <c r="Q2863" i="1" s="1"/>
  <c r="R2841" i="1" l="1"/>
  <c r="S2840" i="1"/>
  <c r="P2864" i="1"/>
  <c r="Q2864" i="1" s="1"/>
  <c r="S2841" i="1" l="1"/>
  <c r="R2842" i="1"/>
  <c r="P2865" i="1"/>
  <c r="Q2865" i="1" s="1"/>
  <c r="S2842" i="1" l="1"/>
  <c r="R2843" i="1"/>
  <c r="P2866" i="1"/>
  <c r="Q2866" i="1" s="1"/>
  <c r="S2843" i="1" l="1"/>
  <c r="R2844" i="1"/>
  <c r="P2867" i="1"/>
  <c r="Q2867" i="1" s="1"/>
  <c r="S2844" i="1" l="1"/>
  <c r="R2845" i="1"/>
  <c r="P2868" i="1"/>
  <c r="Q2868" i="1" s="1"/>
  <c r="R2846" i="1" l="1"/>
  <c r="S2845" i="1"/>
  <c r="P2869" i="1"/>
  <c r="Q2869" i="1" s="1"/>
  <c r="S2846" i="1" l="1"/>
  <c r="R2847" i="1"/>
  <c r="P2870" i="1"/>
  <c r="Q2870" i="1" s="1"/>
  <c r="S2847" i="1" l="1"/>
  <c r="R2848" i="1"/>
  <c r="P2871" i="1"/>
  <c r="Q2871" i="1" s="1"/>
  <c r="R2849" i="1" l="1"/>
  <c r="S2848" i="1"/>
  <c r="P2872" i="1"/>
  <c r="Q2872" i="1" s="1"/>
  <c r="R2850" i="1" l="1"/>
  <c r="S2849" i="1"/>
  <c r="P2873" i="1"/>
  <c r="Q2873" i="1" s="1"/>
  <c r="R2851" i="1" l="1"/>
  <c r="S2850" i="1"/>
  <c r="P2874" i="1"/>
  <c r="Q2874" i="1" s="1"/>
  <c r="S2851" i="1" l="1"/>
  <c r="R2852" i="1"/>
  <c r="P2875" i="1"/>
  <c r="Q2875" i="1" s="1"/>
  <c r="S2852" i="1" l="1"/>
  <c r="R2853" i="1"/>
  <c r="P2876" i="1"/>
  <c r="Q2876" i="1" s="1"/>
  <c r="S2853" i="1" l="1"/>
  <c r="R2854" i="1"/>
  <c r="P2877" i="1"/>
  <c r="Q2877" i="1" s="1"/>
  <c r="S2854" i="1" l="1"/>
  <c r="R2855" i="1"/>
  <c r="P2878" i="1"/>
  <c r="Q2878" i="1" s="1"/>
  <c r="R2856" i="1" l="1"/>
  <c r="S2855" i="1"/>
  <c r="P2879" i="1"/>
  <c r="Q2879" i="1" s="1"/>
  <c r="R2857" i="1" l="1"/>
  <c r="S2856" i="1"/>
  <c r="P2880" i="1"/>
  <c r="Q2880" i="1" s="1"/>
  <c r="S2857" i="1" l="1"/>
  <c r="R2858" i="1"/>
  <c r="P2881" i="1"/>
  <c r="Q2881" i="1" s="1"/>
  <c r="R2859" i="1" l="1"/>
  <c r="S2858" i="1"/>
  <c r="P2882" i="1"/>
  <c r="Q2882" i="1" s="1"/>
  <c r="S2859" i="1" l="1"/>
  <c r="R2860" i="1"/>
  <c r="P2883" i="1"/>
  <c r="Q2883" i="1" s="1"/>
  <c r="S2860" i="1" l="1"/>
  <c r="R2861" i="1"/>
  <c r="P2884" i="1"/>
  <c r="Q2884" i="1" s="1"/>
  <c r="S2861" i="1" l="1"/>
  <c r="R2862" i="1"/>
  <c r="P2885" i="1"/>
  <c r="Q2885" i="1" s="1"/>
  <c r="R2863" i="1" l="1"/>
  <c r="S2862" i="1"/>
  <c r="P2886" i="1"/>
  <c r="Q2886" i="1" s="1"/>
  <c r="S2863" i="1" l="1"/>
  <c r="R2864" i="1"/>
  <c r="P2887" i="1"/>
  <c r="Q2887" i="1" s="1"/>
  <c r="S2864" i="1" l="1"/>
  <c r="R2865" i="1"/>
  <c r="P2888" i="1"/>
  <c r="Q2888" i="1" s="1"/>
  <c r="S2865" i="1" l="1"/>
  <c r="R2866" i="1"/>
  <c r="P2889" i="1"/>
  <c r="Q2889" i="1" s="1"/>
  <c r="R2867" i="1" l="1"/>
  <c r="S2866" i="1"/>
  <c r="R2868" i="1" l="1"/>
  <c r="S2867" i="1"/>
  <c r="P2891" i="1"/>
  <c r="P2890" i="1"/>
  <c r="Q2890" i="1" s="1"/>
  <c r="O19" i="2" l="1"/>
  <c r="P19" i="2"/>
  <c r="R2869" i="1"/>
  <c r="S2868" i="1"/>
  <c r="Q19" i="2"/>
  <c r="Q2891" i="1"/>
  <c r="S2869" i="1" l="1"/>
  <c r="R2870" i="1"/>
  <c r="R2871" i="1" l="1"/>
  <c r="S2870" i="1"/>
  <c r="R2872" i="1" l="1"/>
  <c r="S2871" i="1"/>
  <c r="S2872" i="1" l="1"/>
  <c r="R2873" i="1"/>
  <c r="S2873" i="1" l="1"/>
  <c r="R2874" i="1"/>
  <c r="S2874" i="1" l="1"/>
  <c r="R2875" i="1"/>
  <c r="S2875" i="1" l="1"/>
  <c r="R2876" i="1"/>
  <c r="S2876" i="1" l="1"/>
  <c r="R2877" i="1"/>
  <c r="S2877" i="1" l="1"/>
  <c r="R2878" i="1"/>
  <c r="S2878" i="1" l="1"/>
  <c r="R2879" i="1"/>
  <c r="S2879" i="1" l="1"/>
  <c r="R2880" i="1"/>
  <c r="S2880" i="1" l="1"/>
  <c r="R2881" i="1"/>
  <c r="S2881" i="1" l="1"/>
  <c r="R2882" i="1"/>
  <c r="S2882" i="1" l="1"/>
  <c r="R2883" i="1"/>
  <c r="S2883" i="1" l="1"/>
  <c r="R2884" i="1"/>
  <c r="S2884" i="1" l="1"/>
  <c r="R2885" i="1"/>
  <c r="S2885" i="1" l="1"/>
  <c r="R2886" i="1"/>
  <c r="S2886" i="1" l="1"/>
  <c r="R2887" i="1"/>
  <c r="S2887" i="1" l="1"/>
  <c r="R2888" i="1"/>
  <c r="S2888" i="1" l="1"/>
  <c r="R2889" i="1"/>
  <c r="S2889" i="1" l="1"/>
  <c r="R2890" i="1"/>
  <c r="S2890" i="1" l="1"/>
  <c r="R2891" i="1"/>
  <c r="C14" i="2" l="1"/>
  <c r="S2891" i="1"/>
  <c r="O17" i="2" l="1"/>
  <c r="O14" i="2"/>
  <c r="O15" i="2"/>
  <c r="O16" i="2" s="1"/>
  <c r="O18" i="2" s="1"/>
  <c r="P17" i="2"/>
  <c r="P15" i="2"/>
  <c r="P16" i="2" s="1"/>
  <c r="P18" i="2" s="1"/>
  <c r="P14" i="2"/>
  <c r="Q14" i="2"/>
  <c r="Q15" i="2"/>
  <c r="Q16" i="2" s="1"/>
  <c r="Q18" i="2" s="1"/>
  <c r="Q17" i="2"/>
</calcChain>
</file>

<file path=xl/sharedStrings.xml><?xml version="1.0" encoding="utf-8"?>
<sst xmlns="http://schemas.openxmlformats.org/spreadsheetml/2006/main" count="77" uniqueCount="66">
  <si>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</si>
  <si>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</si>
  <si>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</si>
  <si>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</si>
  <si>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</si>
  <si>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</si>
  <si>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</si>
  <si>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</si>
  <si>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</si>
  <si>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</si>
  <si>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</si>
  <si>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</si>
  <si>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</si>
  <si>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</si>
  <si>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</si>
  <si>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</si>
  <si>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</si>
  <si>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</si>
  <si>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</si>
  <si>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</si>
  <si>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</si>
  <si>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</si>
  <si>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12/15</t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</si>
  <si>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</si>
  <si>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</si>
  <si>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</si>
  <si>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</si>
  <si>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A</t>
    <phoneticPr fontId="18" type="noConversion"/>
  </si>
  <si>
    <t>B</t>
    <phoneticPr fontId="18" type="noConversion"/>
  </si>
  <si>
    <t>C</t>
    <phoneticPr fontId="18" type="noConversion"/>
  </si>
  <si>
    <t>EM</t>
    <phoneticPr fontId="18" type="noConversion"/>
  </si>
  <si>
    <t>EMV</t>
    <phoneticPr fontId="18" type="noConversion"/>
  </si>
  <si>
    <t>MAEMV</t>
    <phoneticPr fontId="18" type="noConversion"/>
  </si>
  <si>
    <t>14/9</t>
  </si>
  <si>
    <t>12/3</t>
  </si>
  <si>
    <t>条件1</t>
    <phoneticPr fontId="18" type="noConversion"/>
  </si>
  <si>
    <t>IF(AND(M3&gt;0,N3&gt;0,M3&gt;OFFSET(M3,-计算结果!B$20,0,1,1),N3&gt;OFFSET(N3,-计算结果!B$20,0,1,1)),"买",IF(AND(M3&lt;0,N3&lt;0,M3&lt;OFFSET(M3,-计算结果!B$20,0,1,1),N3&lt;OFFSET(N3,-计算结果!B$20,0,1,1)),"卖",O2))</t>
    <phoneticPr fontId="18" type="noConversion"/>
  </si>
  <si>
    <t>条件2</t>
  </si>
  <si>
    <t>条件2</t>
    <phoneticPr fontId="18" type="noConversion"/>
  </si>
  <si>
    <t>14/3</t>
  </si>
  <si>
    <t>14/15</t>
  </si>
  <si>
    <t>12/9</t>
  </si>
  <si>
    <t>16/3</t>
  </si>
  <si>
    <t>16/9</t>
  </si>
  <si>
    <t>16/15</t>
  </si>
  <si>
    <t>条件1（比较天数1）</t>
    <phoneticPr fontId="18" type="noConversion"/>
  </si>
  <si>
    <t>14/9/1</t>
  </si>
  <si>
    <t>14/9/1</t>
    <phoneticPr fontId="18" type="noConversion"/>
  </si>
  <si>
    <t>14/9/2</t>
  </si>
  <si>
    <t>14/9/3</t>
  </si>
  <si>
    <t>14/9/4</t>
  </si>
  <si>
    <t>20/9/3</t>
  </si>
  <si>
    <t>20/9/3</t>
    <phoneticPr fontId="18" type="noConversion"/>
  </si>
  <si>
    <t>25/9/3</t>
  </si>
  <si>
    <t>25/9/3</t>
    <phoneticPr fontId="18" type="noConversion"/>
  </si>
  <si>
    <t>30/9/3</t>
  </si>
  <si>
    <t>30/9/3</t>
    <phoneticPr fontId="18" type="noConversion"/>
  </si>
  <si>
    <t>31/9/3</t>
  </si>
  <si>
    <t>31/9/3</t>
    <phoneticPr fontId="18" type="noConversion"/>
  </si>
  <si>
    <t>29/9/3</t>
  </si>
  <si>
    <t>29/9/3</t>
    <phoneticPr fontId="18" type="noConversion"/>
  </si>
  <si>
    <t>IF(AND(M3&gt;N3,OFFSET(M3,-计算结果!B$20,0,1,1)&lt;OFFSET(N3,-计算结果!B$20,0,1,1)),"买",IF(AND(M3&lt;N3,OFFSET(M3,-计算结果!B$20,0,1,1)&gt;OFFSET(N3,-计算结果!B$20,0,1,1)),"卖",O2))</t>
  </si>
  <si>
    <t>条件（1:EMV/MAEMV向上且大于0，买入，EMV/MAEMV向下且小于0，卖出。2：EMV在MAEMV线上，买入，线下，卖出）</t>
    <phoneticPr fontId="18" type="noConversion"/>
  </si>
  <si>
    <t>N1</t>
    <phoneticPr fontId="18" type="noConversion"/>
  </si>
  <si>
    <t>N2</t>
    <phoneticPr fontId="18" type="noConversion"/>
  </si>
  <si>
    <t>比较天数M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</si>
</sst>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4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2" fontId="0" fillId="34" borderId="0" xfId="0" applyNumberFormat="1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76" fontId="0" fillId="0" borderId="0" xfId="1" applyNumberFormat="1" applyFont="1">
      <alignment vertical="center"/>
    </xf>
    <xf numFmtId="10" fontId="0" fillId="34" borderId="10" xfId="1" applyNumberFormat="1" applyFont="1" applyFill="1" applyBorder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891"/>
  <sheetViews>
    <sheetView workbookViewId="0">
      <pane xSplit="1" ySplit="1" topLeftCell="G2" activePane="bottomRight" state="frozen"/>
      <selection pane="topRight" activeCell="B1" sqref="B1"/>
      <selection pane="bottomLeft" activeCell="A2" sqref="A2"/>
      <selection pane="bottomRight" activeCell="I15" sqref="I15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2.5" style="20" customWidth="1"/>
    <col min="7" max="8" width="9.5" style="2" customWidth="1"/>
    <col min="9" max="10" width="9.5" style="2" bestFit="1" customWidth="1"/>
    <col min="11" max="11" width="9.125" style="2" bestFit="1" customWidth="1"/>
    <col min="12" max="12" width="9" style="2" customWidth="1"/>
    <col min="13" max="13" width="9" style="22" customWidth="1"/>
    <col min="14" max="14" width="9.5" style="22" customWidth="1"/>
    <col min="17" max="17" width="9" style="3"/>
    <col min="18" max="18" width="9" style="2"/>
    <col min="19" max="19" width="9.5" style="2" customWidth="1"/>
  </cols>
  <sheetData>
    <row r="1" spans="1:22" x14ac:dyDescent="0.15">
      <c r="A1" s="1" t="s">
        <v>0</v>
      </c>
      <c r="B1" t="s">
        <v>24</v>
      </c>
      <c r="C1" t="s">
        <v>25</v>
      </c>
      <c r="D1" t="s">
        <v>26</v>
      </c>
      <c r="E1" s="2" t="s">
        <v>1</v>
      </c>
      <c r="F1" s="21" t="s">
        <v>23</v>
      </c>
      <c r="G1" s="2" t="s">
        <v>10</v>
      </c>
      <c r="H1" s="2" t="s">
        <v>5</v>
      </c>
      <c r="I1" s="2" t="s">
        <v>27</v>
      </c>
      <c r="J1" s="2" t="s">
        <v>28</v>
      </c>
      <c r="K1" s="2" t="s">
        <v>29</v>
      </c>
      <c r="L1" s="2" t="s">
        <v>30</v>
      </c>
      <c r="M1" s="22" t="s">
        <v>31</v>
      </c>
      <c r="N1" s="22" t="s">
        <v>32</v>
      </c>
      <c r="O1" s="2"/>
      <c r="P1" s="2" t="s">
        <v>12</v>
      </c>
      <c r="Q1" s="3" t="s">
        <v>7</v>
      </c>
      <c r="R1" s="2" t="s">
        <v>8</v>
      </c>
      <c r="S1" s="2" t="s">
        <v>5</v>
      </c>
    </row>
    <row r="2" spans="1:22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20">
        <v>4431977472</v>
      </c>
      <c r="I2" s="2">
        <f>(C2+D2)/2</f>
        <v>987.70499999999993</v>
      </c>
      <c r="K2" s="2">
        <f>C2-D2</f>
        <v>14.110000000000014</v>
      </c>
      <c r="L2" s="22"/>
      <c r="O2" s="4" t="s">
        <v>15</v>
      </c>
      <c r="R2" s="2">
        <v>1</v>
      </c>
    </row>
    <row r="3" spans="1:22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20">
        <v>4529208320</v>
      </c>
      <c r="G3" s="3">
        <f t="shared" ref="G3:G66" si="0">E3/E2-1</f>
        <v>9.9410860916371302E-3</v>
      </c>
      <c r="H3" s="3">
        <f>1-E3/MAX(E$2:E3)</f>
        <v>0</v>
      </c>
      <c r="I3" s="2">
        <f t="shared" ref="I3:I66" si="1">(C3+D3)/2</f>
        <v>988.59500000000003</v>
      </c>
      <c r="J3" s="2">
        <f>(C2+D2)/2</f>
        <v>987.70499999999993</v>
      </c>
      <c r="K3" s="2">
        <f t="shared" ref="K3:K66" si="2">C3-D3</f>
        <v>17.450000000000045</v>
      </c>
      <c r="L3" s="22">
        <f>(I3-J3)*K3/F3*100000000</f>
        <v>0.34289657049825845</v>
      </c>
      <c r="M3" s="22">
        <f ca="1">IFERROR(SUM(OFFSET(L3,0,0,-计算结果!B$18,1)),SUM(OFFSET(L3,0,0,-ROW(),1)))</f>
        <v>0.34289657049825845</v>
      </c>
      <c r="N3" s="22">
        <f ca="1">IFERROR(AVERAGE(OFFSET(M3,0,0,-计算结果!B$19,1)),AVERAGE(OFFSET(M3,0,0,-ROW(),1)))</f>
        <v>0.34289657049825845</v>
      </c>
      <c r="O3" s="18" t="str">
        <f ca="1">IFERROR(IF(计算结果!B$21=1,IF(AND(M3&gt;0,N3&gt;0,M3&gt;OFFSET(M3,-计算结果!B$20,0,1,1),N3&gt;OFFSET(N3,-计算结果!B$20,0,1,1)),"买",IF(AND(M3&lt;0,N3&lt;0,M3&lt;OFFSET(M3,-计算结果!B$20,0,1,1),N3&lt;OFFSET(N3,-计算结果!B$20,0,1,1)),"卖",O2)),IF(计算结果!B$21=2,IF(AND(M3&gt;N3,OFFSET(M3,-计算结果!B$20,0,1,1)&lt;OFFSET(N3,-计算结果!B$20,0,1,1)),"买",IF(AND(M3&lt;N3,OFFSET(M3,-计算结果!B$20,0,1,1)&gt;OFFSET(N3,-计算结果!B$20,0,1,1)),"卖",O2)),"")),"买")</f>
        <v>买</v>
      </c>
      <c r="P3" s="4"/>
      <c r="Q3" s="3">
        <f>IF(O2="买",E3/E2-1,"")</f>
        <v>9.9410860916371302E-3</v>
      </c>
      <c r="R3" s="2">
        <f>IFERROR(R2*(1+Q3),R2)</f>
        <v>1.0099410860916371</v>
      </c>
      <c r="S3" s="3">
        <f>1-R3/MAX(R$2:R3)</f>
        <v>0</v>
      </c>
      <c r="U3" t="s">
        <v>35</v>
      </c>
      <c r="V3" t="s">
        <v>36</v>
      </c>
    </row>
    <row r="4" spans="1:22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20">
        <v>3921015296</v>
      </c>
      <c r="G4" s="3">
        <f t="shared" si="0"/>
        <v>-9.4603852663818211E-3</v>
      </c>
      <c r="H4" s="3">
        <f>1-E4/MAX(E$2:E4)</f>
        <v>9.4603852663818211E-3</v>
      </c>
      <c r="I4" s="2">
        <f t="shared" si="1"/>
        <v>987.05500000000006</v>
      </c>
      <c r="J4" s="2">
        <f t="shared" ref="J4:J67" si="3">(C3+D3)/2</f>
        <v>988.59500000000003</v>
      </c>
      <c r="K4" s="2">
        <f t="shared" si="2"/>
        <v>13.449999999999932</v>
      </c>
      <c r="L4" s="22">
        <f t="shared" ref="L4:L67" si="4">(I4-J4)*K4/F4*100000000</f>
        <v>-0.52825603667319654</v>
      </c>
      <c r="M4" s="22">
        <f ca="1">IFERROR(SUM(OFFSET(L4,0,0,-计算结果!B$18,1)),SUM(OFFSET(L4,0,0,-ROW(),1)))</f>
        <v>-0.18535946617493809</v>
      </c>
      <c r="N4" s="22">
        <f ca="1">IFERROR(AVERAGE(OFFSET(M4,0,0,-计算结果!B$19,1)),AVERAGE(OFFSET(M4,0,0,-ROW(),1)))</f>
        <v>7.8768552161660177E-2</v>
      </c>
      <c r="O4" s="18" t="str">
        <f ca="1">IFERROR(IF(计算结果!B$21=1,IF(AND(M4&gt;0,N4&gt;0,M4&gt;OFFSET(M4,-计算结果!B$20,0,1,1),N4&gt;OFFSET(N4,-计算结果!B$20,0,1,1)),"买",IF(AND(M4&lt;0,N4&lt;0,M4&lt;OFFSET(M4,-计算结果!B$20,0,1,1),N4&lt;OFFSET(N4,-计算结果!B$20,0,1,1)),"卖",O3)),IF(计算结果!B$21=2,IF(AND(M4&gt;N4,OFFSET(M4,-计算结果!B$20,0,1,1)&lt;OFFSET(N4,-计算结果!B$20,0,1,1)),"买",IF(AND(M4&lt;N4,OFFSET(M4,-计算结果!B$20,0,1,1)&gt;OFFSET(N4,-计算结果!B$20,0,1,1)),"卖",O3)),"")),"买")</f>
        <v>买</v>
      </c>
      <c r="P4" s="4" t="str">
        <f ca="1">IF(O3&lt;&gt;O4,1,"")</f>
        <v/>
      </c>
      <c r="Q4" s="3">
        <f ca="1">IF(O3="买",E4/E3-1,0)-IF(P4=1,计算结果!B$17,0)</f>
        <v>-9.4603852663818211E-3</v>
      </c>
      <c r="R4" s="2">
        <f t="shared" ref="R4:R67" ca="1" si="5">IFERROR(R3*(1+Q4),R3)</f>
        <v>1.0003866543208622</v>
      </c>
      <c r="S4" s="3">
        <f ca="1">1-R4/MAX(R$2:R4)</f>
        <v>9.4603852663818211E-3</v>
      </c>
      <c r="U4" t="s">
        <v>38</v>
      </c>
      <c r="V4" t="s">
        <v>61</v>
      </c>
    </row>
    <row r="5" spans="1:22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20">
        <v>4737469440</v>
      </c>
      <c r="G5" s="3">
        <f t="shared" si="0"/>
        <v>7.9335211611430978E-4</v>
      </c>
      <c r="H5" s="3">
        <f>1-E5/MAX(E$2:E5)</f>
        <v>8.6745385669378949E-3</v>
      </c>
      <c r="I5" s="2">
        <f t="shared" si="1"/>
        <v>987.76</v>
      </c>
      <c r="J5" s="2">
        <f t="shared" si="3"/>
        <v>987.05500000000006</v>
      </c>
      <c r="K5" s="2">
        <f t="shared" si="2"/>
        <v>15.900000000000091</v>
      </c>
      <c r="L5" s="22">
        <f t="shared" si="4"/>
        <v>0.23661366351735047</v>
      </c>
      <c r="M5" s="22">
        <f ca="1">IFERROR(SUM(OFFSET(L5,0,0,-计算结果!B$18,1)),SUM(OFFSET(L5,0,0,-ROW(),1)))</f>
        <v>5.1254197342412378E-2</v>
      </c>
      <c r="N5" s="22">
        <f ca="1">IFERROR(AVERAGE(OFFSET(M5,0,0,-计算结果!B$19,1)),AVERAGE(OFFSET(M5,0,0,-ROW(),1)))</f>
        <v>6.9597100555244248E-2</v>
      </c>
      <c r="O5" s="18" t="str">
        <f ca="1">IFERROR(IF(计算结果!B$21=1,IF(AND(M5&gt;0,N5&gt;0,M5&gt;OFFSET(M5,-计算结果!B$20,0,1,1),N5&gt;OFFSET(N5,-计算结果!B$20,0,1,1)),"买",IF(AND(M5&lt;0,N5&lt;0,M5&lt;OFFSET(M5,-计算结果!B$20,0,1,1),N5&lt;OFFSET(N5,-计算结果!B$20,0,1,1)),"卖",O4)),IF(计算结果!B$21=2,IF(AND(M5&gt;N5,OFFSET(M5,-计算结果!B$20,0,1,1)&lt;OFFSET(N5,-计算结果!B$20,0,1,1)),"买",IF(AND(M5&lt;N5,OFFSET(M5,-计算结果!B$20,0,1,1)&gt;OFFSET(N5,-计算结果!B$20,0,1,1)),"卖",O4)),"")),"买")</f>
        <v>买</v>
      </c>
      <c r="P5" s="4" t="str">
        <f t="shared" ref="P5:P68" ca="1" si="6">IF(O4&lt;&gt;O5,1,"")</f>
        <v/>
      </c>
      <c r="Q5" s="3">
        <f ca="1">IF(O4="买",E5/E4-1,0)-IF(P5=1,计算结果!B$17,0)</f>
        <v>7.9335211611430978E-4</v>
      </c>
      <c r="R5" s="2">
        <f t="shared" ca="1" si="5"/>
        <v>1.0011803131900001</v>
      </c>
      <c r="S5" s="3">
        <f ca="1">1-R5/MAX(R$2:R5)</f>
        <v>8.6745385669378949E-3</v>
      </c>
    </row>
    <row r="6" spans="1:22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20">
        <v>3762932992</v>
      </c>
      <c r="G6" s="3">
        <f t="shared" si="0"/>
        <v>1.0081813100259129E-2</v>
      </c>
      <c r="H6" s="3">
        <f>1-E6/MAX(E$2:E6)</f>
        <v>0</v>
      </c>
      <c r="I6" s="2">
        <f t="shared" si="1"/>
        <v>986.86500000000001</v>
      </c>
      <c r="J6" s="2">
        <f t="shared" si="3"/>
        <v>987.76</v>
      </c>
      <c r="K6" s="2">
        <f t="shared" si="2"/>
        <v>14.170000000000073</v>
      </c>
      <c r="L6" s="22">
        <f t="shared" si="4"/>
        <v>-0.33702832410149408</v>
      </c>
      <c r="M6" s="22">
        <f ca="1">IFERROR(SUM(OFFSET(L6,0,0,-计算结果!B$18,1)),SUM(OFFSET(L6,0,0,-ROW(),1)))</f>
        <v>-0.2857741267590817</v>
      </c>
      <c r="N6" s="22">
        <f ca="1">IFERROR(AVERAGE(OFFSET(M6,0,0,-计算结果!B$19,1)),AVERAGE(OFFSET(M6,0,0,-ROW(),1)))</f>
        <v>-1.9245706273337243E-2</v>
      </c>
      <c r="O6" s="18" t="str">
        <f ca="1">IFERROR(IF(计算结果!B$21=1,IF(AND(M6&gt;0,N6&gt;0,M6&gt;OFFSET(M6,-计算结果!B$20,0,1,1),N6&gt;OFFSET(N6,-计算结果!B$20,0,1,1)),"买",IF(AND(M6&lt;0,N6&lt;0,M6&lt;OFFSET(M6,-计算结果!B$20,0,1,1),N6&lt;OFFSET(N6,-计算结果!B$20,0,1,1)),"卖",O5)),IF(计算结果!B$21=2,IF(AND(M6&gt;N6,OFFSET(M6,-计算结果!B$20,0,1,1)&lt;OFFSET(N6,-计算结果!B$20,0,1,1)),"买",IF(AND(M6&lt;N6,OFFSET(M6,-计算结果!B$20,0,1,1)&gt;OFFSET(N6,-计算结果!B$20,0,1,1)),"卖",O5)),"")),"买")</f>
        <v>卖</v>
      </c>
      <c r="P6" s="4">
        <f t="shared" ca="1" si="6"/>
        <v>1</v>
      </c>
      <c r="Q6" s="3">
        <f ca="1">IF(O5="买",E6/E5-1,0)-IF(P6=1,计算结果!B$17,0)</f>
        <v>1.0081813100259129E-2</v>
      </c>
      <c r="R6" s="2">
        <f t="shared" ca="1" si="5"/>
        <v>1.0112740259872406</v>
      </c>
      <c r="S6" s="3">
        <f ca="1">1-R6/MAX(R$2:R6)</f>
        <v>0</v>
      </c>
    </row>
    <row r="7" spans="1:22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20">
        <v>3704076800</v>
      </c>
      <c r="G7" s="3">
        <f t="shared" si="0"/>
        <v>3.2801070562549217E-3</v>
      </c>
      <c r="H7" s="3">
        <f>1-E7/MAX(E$2:E7)</f>
        <v>0</v>
      </c>
      <c r="I7" s="2">
        <f t="shared" si="1"/>
        <v>995.31999999999994</v>
      </c>
      <c r="J7" s="2">
        <f t="shared" si="3"/>
        <v>986.86500000000001</v>
      </c>
      <c r="K7" s="2">
        <f t="shared" si="2"/>
        <v>8.4599999999999227</v>
      </c>
      <c r="L7" s="22">
        <f t="shared" si="4"/>
        <v>1.9310965690559851</v>
      </c>
      <c r="M7" s="22">
        <f ca="1">IFERROR(SUM(OFFSET(L7,0,0,-计算结果!B$18,1)),SUM(OFFSET(L7,0,0,-ROW(),1)))</f>
        <v>1.6453224422969035</v>
      </c>
      <c r="N7" s="22">
        <f ca="1">IFERROR(AVERAGE(OFFSET(M7,0,0,-计算结果!B$19,1)),AVERAGE(OFFSET(M7,0,0,-ROW(),1)))</f>
        <v>0.31366792344071087</v>
      </c>
      <c r="O7" s="18" t="str">
        <f ca="1">IFERROR(IF(计算结果!B$21=1,IF(AND(M7&gt;0,N7&gt;0,M7&gt;OFFSET(M7,-计算结果!B$20,0,1,1),N7&gt;OFFSET(N7,-计算结果!B$20,0,1,1)),"买",IF(AND(M7&lt;0,N7&lt;0,M7&lt;OFFSET(M7,-计算结果!B$20,0,1,1),N7&lt;OFFSET(N7,-计算结果!B$20,0,1,1)),"卖",O6)),IF(计算结果!B$21=2,IF(AND(M7&gt;N7,OFFSET(M7,-计算结果!B$20,0,1,1)&lt;OFFSET(N7,-计算结果!B$20,0,1,1)),"买",IF(AND(M7&lt;N7,OFFSET(M7,-计算结果!B$20,0,1,1)&gt;OFFSET(N7,-计算结果!B$20,0,1,1)),"卖",O6)),"")),"买")</f>
        <v>买</v>
      </c>
      <c r="P7" s="4">
        <f t="shared" ca="1" si="6"/>
        <v>1</v>
      </c>
      <c r="Q7" s="3">
        <f ca="1">IF(O6="买",E7/E6-1,0)-IF(P7=1,计算结果!B$17,0)</f>
        <v>0</v>
      </c>
      <c r="R7" s="2">
        <f t="shared" ca="1" si="5"/>
        <v>1.0112740259872406</v>
      </c>
      <c r="S7" s="3">
        <f ca="1">1-R7/MAX(R$2:R7)</f>
        <v>0</v>
      </c>
    </row>
    <row r="8" spans="1:22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20">
        <v>3093299712</v>
      </c>
      <c r="G8" s="3">
        <f t="shared" si="0"/>
        <v>-3.9112252163708838E-4</v>
      </c>
      <c r="H8" s="3">
        <f>1-E8/MAX(E$2:E8)</f>
        <v>3.9112252163708838E-4</v>
      </c>
      <c r="I8" s="2">
        <f t="shared" si="1"/>
        <v>993.11</v>
      </c>
      <c r="J8" s="2">
        <f t="shared" si="3"/>
        <v>995.31999999999994</v>
      </c>
      <c r="K8" s="2">
        <f t="shared" si="2"/>
        <v>7.7200000000000273</v>
      </c>
      <c r="L8" s="22">
        <f t="shared" si="4"/>
        <v>-0.55155340860806512</v>
      </c>
      <c r="M8" s="22">
        <f ca="1">IFERROR(SUM(OFFSET(L8,0,0,-计算结果!B$18,1)),SUM(OFFSET(L8,0,0,-ROW(),1)))</f>
        <v>1.0937690336888384</v>
      </c>
      <c r="N8" s="22">
        <f ca="1">IFERROR(AVERAGE(OFFSET(M8,0,0,-计算结果!B$19,1)),AVERAGE(OFFSET(M8,0,0,-ROW(),1)))</f>
        <v>0.44368477514873211</v>
      </c>
      <c r="O8" s="18" t="str">
        <f ca="1">IFERROR(IF(计算结果!B$21=1,IF(AND(M8&gt;0,N8&gt;0,M8&gt;OFFSET(M8,-计算结果!B$20,0,1,1),N8&gt;OFFSET(N8,-计算结果!B$20,0,1,1)),"买",IF(AND(M8&lt;0,N8&lt;0,M8&lt;OFFSET(M8,-计算结果!B$20,0,1,1),N8&lt;OFFSET(N8,-计算结果!B$20,0,1,1)),"卖",O7)),IF(计算结果!B$21=2,IF(AND(M8&gt;N8,OFFSET(M8,-计算结果!B$20,0,1,1)&lt;OFFSET(N8,-计算结果!B$20,0,1,1)),"买",IF(AND(M8&lt;N8,OFFSET(M8,-计算结果!B$20,0,1,1)&gt;OFFSET(N8,-计算结果!B$20,0,1,1)),"卖",O7)),"")),"买")</f>
        <v>买</v>
      </c>
      <c r="P8" s="4" t="str">
        <f t="shared" ca="1" si="6"/>
        <v/>
      </c>
      <c r="Q8" s="3">
        <f ca="1">IF(O7="买",E8/E7-1,0)-IF(P8=1,计算结果!B$17,0)</f>
        <v>-3.9112252163708838E-4</v>
      </c>
      <c r="R8" s="2">
        <f t="shared" ca="1" si="5"/>
        <v>1.0108784939401303</v>
      </c>
      <c r="S8" s="3">
        <f ca="1">1-R8/MAX(R$2:R8)</f>
        <v>3.9112252163719941E-4</v>
      </c>
    </row>
    <row r="9" spans="1:22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20">
        <v>3842173184</v>
      </c>
      <c r="G9" s="3">
        <f t="shared" si="0"/>
        <v>1.3042518610673071E-4</v>
      </c>
      <c r="H9" s="3">
        <f>1-E9/MAX(E$2:E9)</f>
        <v>2.6074834775802191E-4</v>
      </c>
      <c r="I9" s="2">
        <f t="shared" si="1"/>
        <v>996.08</v>
      </c>
      <c r="J9" s="2">
        <f t="shared" si="3"/>
        <v>993.11</v>
      </c>
      <c r="K9" s="2">
        <f t="shared" si="2"/>
        <v>6.7799999999999727</v>
      </c>
      <c r="L9" s="22">
        <f t="shared" si="4"/>
        <v>0.52409402272274319</v>
      </c>
      <c r="M9" s="22">
        <f ca="1">IFERROR(SUM(OFFSET(L9,0,0,-计算结果!B$18,1)),SUM(OFFSET(L9,0,0,-ROW(),1)))</f>
        <v>1.6178630564115815</v>
      </c>
      <c r="N9" s="22">
        <f ca="1">IFERROR(AVERAGE(OFFSET(M9,0,0,-计算结果!B$19,1)),AVERAGE(OFFSET(M9,0,0,-ROW(),1)))</f>
        <v>0.6114245296148535</v>
      </c>
      <c r="O9" s="18" t="str">
        <f ca="1">IFERROR(IF(计算结果!B$21=1,IF(AND(M9&gt;0,N9&gt;0,M9&gt;OFFSET(M9,-计算结果!B$20,0,1,1),N9&gt;OFFSET(N9,-计算结果!B$20,0,1,1)),"买",IF(AND(M9&lt;0,N9&lt;0,M9&lt;OFFSET(M9,-计算结果!B$20,0,1,1),N9&lt;OFFSET(N9,-计算结果!B$20,0,1,1)),"卖",O8)),IF(计算结果!B$21=2,IF(AND(M9&gt;N9,OFFSET(M9,-计算结果!B$20,0,1,1)&lt;OFFSET(N9,-计算结果!B$20,0,1,1)),"买",IF(AND(M9&lt;N9,OFFSET(M9,-计算结果!B$20,0,1,1)&gt;OFFSET(N9,-计算结果!B$20,0,1,1)),"卖",O8)),"")),"买")</f>
        <v>买</v>
      </c>
      <c r="P9" s="4" t="str">
        <f t="shared" ca="1" si="6"/>
        <v/>
      </c>
      <c r="Q9" s="3">
        <f ca="1">IF(O8="买",E9/E8-1,0)-IF(P9=1,计算结果!B$17,0)</f>
        <v>1.3042518610673071E-4</v>
      </c>
      <c r="R9" s="2">
        <f t="shared" ca="1" si="5"/>
        <v>1.0110103379558337</v>
      </c>
      <c r="S9" s="3">
        <f ca="1">1-R9/MAX(R$2:R9)</f>
        <v>2.6074834775813294E-4</v>
      </c>
    </row>
    <row r="10" spans="1:22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20">
        <v>4162921216</v>
      </c>
      <c r="G10" s="3">
        <f t="shared" si="0"/>
        <v>-8.5969083230511556E-3</v>
      </c>
      <c r="H10" s="3">
        <f>1-E10/MAX(E$2:E10)</f>
        <v>8.8554150411681576E-3</v>
      </c>
      <c r="I10" s="2">
        <f t="shared" si="1"/>
        <v>996.84500000000003</v>
      </c>
      <c r="J10" s="2">
        <f t="shared" si="3"/>
        <v>996.08</v>
      </c>
      <c r="K10" s="2">
        <f t="shared" si="2"/>
        <v>19.230000000000018</v>
      </c>
      <c r="L10" s="22">
        <f t="shared" si="4"/>
        <v>0.35338045657599471</v>
      </c>
      <c r="M10" s="22">
        <f ca="1">IFERROR(SUM(OFFSET(L10,0,0,-计算结果!B$18,1)),SUM(OFFSET(L10,0,0,-ROW(),1)))</f>
        <v>1.9712435129875763</v>
      </c>
      <c r="N10" s="22">
        <f ca="1">IFERROR(AVERAGE(OFFSET(M10,0,0,-计算结果!B$19,1)),AVERAGE(OFFSET(M10,0,0,-ROW(),1)))</f>
        <v>0.78140190253644382</v>
      </c>
      <c r="O10" s="18" t="str">
        <f ca="1">IFERROR(IF(计算结果!B$21=1,IF(AND(M10&gt;0,N10&gt;0,M10&gt;OFFSET(M10,-计算结果!B$20,0,1,1),N10&gt;OFFSET(N10,-计算结果!B$20,0,1,1)),"买",IF(AND(M10&lt;0,N10&lt;0,M10&lt;OFFSET(M10,-计算结果!B$20,0,1,1),N10&lt;OFFSET(N10,-计算结果!B$20,0,1,1)),"卖",O9)),IF(计算结果!B$21=2,IF(AND(M10&gt;N10,OFFSET(M10,-计算结果!B$20,0,1,1)&lt;OFFSET(N10,-计算结果!B$20,0,1,1)),"买",IF(AND(M10&lt;N10,OFFSET(M10,-计算结果!B$20,0,1,1)&gt;OFFSET(N10,-计算结果!B$20,0,1,1)),"卖",O9)),"")),"买")</f>
        <v>买</v>
      </c>
      <c r="P10" s="4" t="str">
        <f t="shared" ca="1" si="6"/>
        <v/>
      </c>
      <c r="Q10" s="3">
        <f ca="1">IF(O9="买",E10/E9-1,0)-IF(P10=1,计算结果!B$17,0)</f>
        <v>-8.5969083230511556E-3</v>
      </c>
      <c r="R10" s="2">
        <f t="shared" ca="1" si="5"/>
        <v>1.0023187747667706</v>
      </c>
      <c r="S10" s="3">
        <f ca="1">1-R10/MAX(R$2:R10)</f>
        <v>8.8554150411680466E-3</v>
      </c>
    </row>
    <row r="11" spans="1:22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20">
        <v>4249807872</v>
      </c>
      <c r="G11" s="3">
        <f t="shared" si="0"/>
        <v>-2.109683294546183E-2</v>
      </c>
      <c r="H11" s="3">
        <f>1-E11/MAX(E$2:E11)</f>
        <v>2.9765426774843728E-2</v>
      </c>
      <c r="I11" s="2">
        <f t="shared" si="1"/>
        <v>973.29500000000007</v>
      </c>
      <c r="J11" s="2">
        <f t="shared" si="3"/>
        <v>996.84500000000003</v>
      </c>
      <c r="K11" s="2">
        <f t="shared" si="2"/>
        <v>16.449999999999932</v>
      </c>
      <c r="L11" s="22">
        <f t="shared" si="4"/>
        <v>-9.115647381435263</v>
      </c>
      <c r="M11" s="22">
        <f ca="1">IFERROR(SUM(OFFSET(L11,0,0,-计算结果!B$18,1)),SUM(OFFSET(L11,0,0,-ROW(),1)))</f>
        <v>-7.1444038684476867</v>
      </c>
      <c r="N11" s="22">
        <f ca="1">IFERROR(AVERAGE(OFFSET(M11,0,0,-计算结果!B$19,1)),AVERAGE(OFFSET(M11,0,0,-ROW(),1)))</f>
        <v>-9.9243183128459575E-2</v>
      </c>
      <c r="O11" s="18" t="str">
        <f ca="1">IFERROR(IF(计算结果!B$21=1,IF(AND(M11&gt;0,N11&gt;0,M11&gt;OFFSET(M11,-计算结果!B$20,0,1,1),N11&gt;OFFSET(N11,-计算结果!B$20,0,1,1)),"买",IF(AND(M11&lt;0,N11&lt;0,M11&lt;OFFSET(M11,-计算结果!B$20,0,1,1),N11&lt;OFFSET(N11,-计算结果!B$20,0,1,1)),"卖",O10)),IF(计算结果!B$21=2,IF(AND(M11&gt;N11,OFFSET(M11,-计算结果!B$20,0,1,1)&lt;OFFSET(N11,-计算结果!B$20,0,1,1)),"买",IF(AND(M11&lt;N11,OFFSET(M11,-计算结果!B$20,0,1,1)&gt;OFFSET(N11,-计算结果!B$20,0,1,1)),"卖",O10)),"")),"买")</f>
        <v>卖</v>
      </c>
      <c r="P11" s="4">
        <f t="shared" ca="1" si="6"/>
        <v>1</v>
      </c>
      <c r="Q11" s="3">
        <f ca="1">IF(O10="买",E11/E10-1,0)-IF(P11=1,计算结果!B$17,0)</f>
        <v>-2.109683294546183E-2</v>
      </c>
      <c r="R11" s="2">
        <f t="shared" ca="1" si="5"/>
        <v>0.98117302301741605</v>
      </c>
      <c r="S11" s="3">
        <f ca="1">1-R11/MAX(R$2:R11)</f>
        <v>2.9765426774843617E-2</v>
      </c>
    </row>
    <row r="12" spans="1:22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20">
        <v>4117944064</v>
      </c>
      <c r="G12" s="3">
        <f t="shared" si="0"/>
        <v>7.4732544317535066E-3</v>
      </c>
      <c r="H12" s="3">
        <f>1-E12/MAX(E$2:E12)</f>
        <v>2.2514616950648381E-2</v>
      </c>
      <c r="I12" s="2">
        <f t="shared" si="1"/>
        <v>967.57999999999993</v>
      </c>
      <c r="J12" s="2">
        <f t="shared" si="3"/>
        <v>973.29500000000007</v>
      </c>
      <c r="K12" s="2">
        <f t="shared" si="2"/>
        <v>14.580000000000041</v>
      </c>
      <c r="L12" s="22">
        <f t="shared" si="4"/>
        <v>-2.0234539057595695</v>
      </c>
      <c r="M12" s="22">
        <f ca="1">IFERROR(SUM(OFFSET(L12,0,0,-计算结果!B$18,1)),SUM(OFFSET(L12,0,0,-ROW(),1)))</f>
        <v>-9.1678577742072562</v>
      </c>
      <c r="N12" s="22">
        <f ca="1">IFERROR(AVERAGE(OFFSET(M12,0,0,-计算结果!B$19,1)),AVERAGE(OFFSET(M12,0,0,-ROW(),1)))</f>
        <v>-1.1559936658735168</v>
      </c>
      <c r="O12" s="18" t="str">
        <f ca="1">IFERROR(IF(计算结果!B$21=1,IF(AND(M12&gt;0,N12&gt;0,M12&gt;OFFSET(M12,-计算结果!B$20,0,1,1),N12&gt;OFFSET(N12,-计算结果!B$20,0,1,1)),"买",IF(AND(M12&lt;0,N12&lt;0,M12&lt;OFFSET(M12,-计算结果!B$20,0,1,1),N12&lt;OFFSET(N12,-计算结果!B$20,0,1,1)),"卖",O11)),IF(计算结果!B$21=2,IF(AND(M12&gt;N12,OFFSET(M12,-计算结果!B$20,0,1,1)&lt;OFFSET(N12,-计算结果!B$20,0,1,1)),"买",IF(AND(M12&lt;N12,OFFSET(M12,-计算结果!B$20,0,1,1)&gt;OFFSET(N12,-计算结果!B$20,0,1,1)),"卖",O11)),"")),"买")</f>
        <v>卖</v>
      </c>
      <c r="P12" s="4" t="str">
        <f t="shared" ca="1" si="6"/>
        <v/>
      </c>
      <c r="Q12" s="3">
        <f ca="1">IF(O11="买",E12/E11-1,0)-IF(P12=1,计算结果!B$17,0)</f>
        <v>0</v>
      </c>
      <c r="R12" s="2">
        <f t="shared" ca="1" si="5"/>
        <v>0.98117302301741605</v>
      </c>
      <c r="S12" s="3">
        <f ca="1">1-R12/MAX(R$2:R12)</f>
        <v>2.9765426774843617E-2</v>
      </c>
    </row>
    <row r="13" spans="1:22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20">
        <v>3427951360</v>
      </c>
      <c r="G13" s="3">
        <f t="shared" si="0"/>
        <v>-7.6640538433125904E-3</v>
      </c>
      <c r="H13" s="3">
        <f>1-E13/MAX(E$2:E13)</f>
        <v>3.0006117557389689E-2</v>
      </c>
      <c r="I13" s="2">
        <f t="shared" si="1"/>
        <v>969.79</v>
      </c>
      <c r="J13" s="2">
        <f t="shared" si="3"/>
        <v>967.57999999999993</v>
      </c>
      <c r="K13" s="2">
        <f t="shared" si="2"/>
        <v>9.0800000000000409</v>
      </c>
      <c r="L13" s="22">
        <f t="shared" si="4"/>
        <v>0.58538753595384796</v>
      </c>
      <c r="M13" s="22">
        <f ca="1">IFERROR(SUM(OFFSET(L13,0,0,-计算结果!B$18,1)),SUM(OFFSET(L13,0,0,-ROW(),1)))</f>
        <v>-8.5824702382534088</v>
      </c>
      <c r="N13" s="22">
        <f ca="1">IFERROR(AVERAGE(OFFSET(M13,0,0,-计算结果!B$19,1)),AVERAGE(OFFSET(M13,0,0,-ROW(),1)))</f>
        <v>-2.0890059738822355</v>
      </c>
      <c r="O13" s="18" t="str">
        <f ca="1">IFERROR(IF(计算结果!B$21=1,IF(AND(M13&gt;0,N13&gt;0,M13&gt;OFFSET(M13,-计算结果!B$20,0,1,1),N13&gt;OFFSET(N13,-计算结果!B$20,0,1,1)),"买",IF(AND(M13&lt;0,N13&lt;0,M13&lt;OFFSET(M13,-计算结果!B$20,0,1,1),N13&lt;OFFSET(N13,-计算结果!B$20,0,1,1)),"卖",O12)),IF(计算结果!B$21=2,IF(AND(M13&gt;N13,OFFSET(M13,-计算结果!B$20,0,1,1)&lt;OFFSET(N13,-计算结果!B$20,0,1,1)),"买",IF(AND(M13&lt;N13,OFFSET(M13,-计算结果!B$20,0,1,1)&gt;OFFSET(N13,-计算结果!B$20,0,1,1)),"卖",O12)),"")),"买")</f>
        <v>卖</v>
      </c>
      <c r="P13" s="4" t="str">
        <f t="shared" ca="1" si="6"/>
        <v/>
      </c>
      <c r="Q13" s="3">
        <f ca="1">IF(O12="买",E13/E12-1,0)-IF(P13=1,计算结果!B$17,0)</f>
        <v>0</v>
      </c>
      <c r="R13" s="2">
        <f t="shared" ca="1" si="5"/>
        <v>0.98117302301741605</v>
      </c>
      <c r="S13" s="3">
        <f ca="1">1-R13/MAX(R$2:R13)</f>
        <v>2.9765426774843617E-2</v>
      </c>
    </row>
    <row r="14" spans="1:22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20">
        <v>4399350784</v>
      </c>
      <c r="G14" s="3">
        <f t="shared" si="0"/>
        <v>-1.1341900931545412E-2</v>
      </c>
      <c r="H14" s="3">
        <f>1-E14/MAX(E$2:E14)</f>
        <v>4.1007692076258873E-2</v>
      </c>
      <c r="I14" s="2">
        <f t="shared" si="1"/>
        <v>957.72</v>
      </c>
      <c r="J14" s="2">
        <f t="shared" si="3"/>
        <v>969.79</v>
      </c>
      <c r="K14" s="2">
        <f t="shared" si="2"/>
        <v>10.980000000000018</v>
      </c>
      <c r="L14" s="22">
        <f t="shared" si="4"/>
        <v>-3.0124581218209023</v>
      </c>
      <c r="M14" s="22">
        <f ca="1">IFERROR(SUM(OFFSET(L14,0,0,-计算结果!B$18,1)),SUM(OFFSET(L14,0,0,-ROW(),1)))</f>
        <v>-11.594928360074311</v>
      </c>
      <c r="N14" s="22">
        <f ca="1">IFERROR(AVERAGE(OFFSET(M14,0,0,-计算结果!B$19,1)),AVERAGE(OFFSET(M14,0,0,-ROW(),1)))</f>
        <v>-3.3830262580396493</v>
      </c>
      <c r="O14" s="18" t="str">
        <f ca="1">IFERROR(IF(计算结果!B$21=1,IF(AND(M14&gt;0,N14&gt;0,M14&gt;OFFSET(M14,-计算结果!B$20,0,1,1),N14&gt;OFFSET(N14,-计算结果!B$20,0,1,1)),"买",IF(AND(M14&lt;0,N14&lt;0,M14&lt;OFFSET(M14,-计算结果!B$20,0,1,1),N14&lt;OFFSET(N14,-计算结果!B$20,0,1,1)),"卖",O13)),IF(计算结果!B$21=2,IF(AND(M14&gt;N14,OFFSET(M14,-计算结果!B$20,0,1,1)&lt;OFFSET(N14,-计算结果!B$20,0,1,1)),"买",IF(AND(M14&lt;N14,OFFSET(M14,-计算结果!B$20,0,1,1)&gt;OFFSET(N14,-计算结果!B$20,0,1,1)),"卖",O13)),"")),"买")</f>
        <v>卖</v>
      </c>
      <c r="P14" s="4" t="str">
        <f t="shared" ca="1" si="6"/>
        <v/>
      </c>
      <c r="Q14" s="3">
        <f ca="1">IF(O13="买",E14/E13-1,0)-IF(P14=1,计算结果!B$17,0)</f>
        <v>0</v>
      </c>
      <c r="R14" s="2">
        <f t="shared" ca="1" si="5"/>
        <v>0.98117302301741605</v>
      </c>
      <c r="S14" s="3">
        <f ca="1">1-R14/MAX(R$2:R14)</f>
        <v>2.9765426774843617E-2</v>
      </c>
    </row>
    <row r="15" spans="1:22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20">
        <v>8152086016</v>
      </c>
      <c r="G15" s="3">
        <f t="shared" si="0"/>
        <v>2.7566301346942268E-2</v>
      </c>
      <c r="H15" s="3">
        <f>1-E15/MAX(E$2:E15)</f>
        <v>1.4571821126633355E-2</v>
      </c>
      <c r="I15" s="2">
        <f t="shared" si="1"/>
        <v>963.84999999999991</v>
      </c>
      <c r="J15" s="2">
        <f t="shared" si="3"/>
        <v>957.72</v>
      </c>
      <c r="K15" s="2">
        <f t="shared" si="2"/>
        <v>40.840000000000032</v>
      </c>
      <c r="L15" s="22">
        <f t="shared" si="4"/>
        <v>3.0709832981231799</v>
      </c>
      <c r="M15" s="22">
        <f ca="1">IFERROR(SUM(OFFSET(L15,0,0,-计算结果!B$18,1)),SUM(OFFSET(L15,0,0,-ROW(),1)))</f>
        <v>-8.5239450619511317</v>
      </c>
      <c r="N15" s="22">
        <f ca="1">IFERROR(AVERAGE(OFFSET(M15,0,0,-计算结果!B$19,1)),AVERAGE(OFFSET(M15,0,0,-ROW(),1)))</f>
        <v>-4.2983785841720996</v>
      </c>
      <c r="O15" s="18" t="str">
        <f ca="1">IFERROR(IF(计算结果!B$21=1,IF(AND(M15&gt;0,N15&gt;0,M15&gt;OFFSET(M15,-计算结果!B$20,0,1,1),N15&gt;OFFSET(N15,-计算结果!B$20,0,1,1)),"买",IF(AND(M15&lt;0,N15&lt;0,M15&lt;OFFSET(M15,-计算结果!B$20,0,1,1),N15&lt;OFFSET(N15,-计算结果!B$20,0,1,1)),"卖",O14)),IF(计算结果!B$21=2,IF(AND(M15&gt;N15,OFFSET(M15,-计算结果!B$20,0,1,1)&lt;OFFSET(N15,-计算结果!B$20,0,1,1)),"买",IF(AND(M15&lt;N15,OFFSET(M15,-计算结果!B$20,0,1,1)&gt;OFFSET(N15,-计算结果!B$20,0,1,1)),"卖",O14)),"")),"买")</f>
        <v>卖</v>
      </c>
      <c r="P15" s="4" t="str">
        <f t="shared" ca="1" si="6"/>
        <v/>
      </c>
      <c r="Q15" s="3">
        <f ca="1">IF(O14="买",E15/E14-1,0)-IF(P15=1,计算结果!B$17,0)</f>
        <v>0</v>
      </c>
      <c r="R15" s="2">
        <f t="shared" ca="1" si="5"/>
        <v>0.98117302301741605</v>
      </c>
      <c r="S15" s="3">
        <f ca="1">1-R15/MAX(R$2:R15)</f>
        <v>2.9765426774843617E-2</v>
      </c>
    </row>
    <row r="16" spans="1:22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20">
        <v>8360161280</v>
      </c>
      <c r="G16" s="3">
        <f t="shared" si="0"/>
        <v>1.5805007123956827E-2</v>
      </c>
      <c r="H16" s="3">
        <f>1-E16/MAX(E$2:E16)</f>
        <v>0</v>
      </c>
      <c r="I16" s="2">
        <f t="shared" si="1"/>
        <v>994.04</v>
      </c>
      <c r="J16" s="2">
        <f t="shared" si="3"/>
        <v>963.84999999999991</v>
      </c>
      <c r="K16" s="2">
        <f t="shared" si="2"/>
        <v>15.620000000000005</v>
      </c>
      <c r="L16" s="22">
        <f t="shared" si="4"/>
        <v>5.6406543391469244</v>
      </c>
      <c r="M16" s="22">
        <f ca="1">IFERROR(SUM(OFFSET(L16,0,0,-计算结果!B$18,1)),SUM(OFFSET(L16,0,0,-ROW(),1)))</f>
        <v>-2.8832907228042073</v>
      </c>
      <c r="N16" s="22">
        <f ca="1">IFERROR(AVERAGE(OFFSET(M16,0,0,-计算结果!B$19,1)),AVERAGE(OFFSET(M16,0,0,-ROW(),1)))</f>
        <v>-4.8015578247388895</v>
      </c>
      <c r="O16" s="18" t="str">
        <f ca="1">IFERROR(IF(计算结果!B$21=1,IF(AND(M16&gt;0,N16&gt;0,M16&gt;OFFSET(M16,-计算结果!B$20,0,1,1),N16&gt;OFFSET(N16,-计算结果!B$20,0,1,1)),"买",IF(AND(M16&lt;0,N16&lt;0,M16&lt;OFFSET(M16,-计算结果!B$20,0,1,1),N16&lt;OFFSET(N16,-计算结果!B$20,0,1,1)),"卖",O15)),IF(计算结果!B$21=2,IF(AND(M16&gt;N16,OFFSET(M16,-计算结果!B$20,0,1,1)&lt;OFFSET(N16,-计算结果!B$20,0,1,1)),"买",IF(AND(M16&lt;N16,OFFSET(M16,-计算结果!B$20,0,1,1)&gt;OFFSET(N16,-计算结果!B$20,0,1,1)),"卖",O15)),"")),"买")</f>
        <v>卖</v>
      </c>
      <c r="P16" s="4" t="str">
        <f t="shared" ca="1" si="6"/>
        <v/>
      </c>
      <c r="Q16" s="3">
        <f ca="1">IF(O15="买",E16/E15-1,0)-IF(P16=1,计算结果!B$17,0)</f>
        <v>0</v>
      </c>
      <c r="R16" s="2">
        <f t="shared" ca="1" si="5"/>
        <v>0.98117302301741605</v>
      </c>
      <c r="S16" s="3">
        <f ca="1">1-R16/MAX(R$2:R16)</f>
        <v>2.9765426774843617E-2</v>
      </c>
    </row>
    <row r="17" spans="1:19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20">
        <v>6157022208</v>
      </c>
      <c r="G17" s="3">
        <f t="shared" si="0"/>
        <v>-3.6067446124254943E-4</v>
      </c>
      <c r="H17" s="3">
        <f>1-E17/MAX(E$2:E17)</f>
        <v>3.6067446124254943E-4</v>
      </c>
      <c r="I17" s="2">
        <f t="shared" si="1"/>
        <v>991.59</v>
      </c>
      <c r="J17" s="2">
        <f t="shared" si="3"/>
        <v>994.04</v>
      </c>
      <c r="K17" s="2">
        <f t="shared" si="2"/>
        <v>12.720000000000027</v>
      </c>
      <c r="L17" s="22">
        <f t="shared" si="4"/>
        <v>-0.50615376958535085</v>
      </c>
      <c r="M17" s="22">
        <f ca="1">IFERROR(SUM(OFFSET(L17,0,0,-计算结果!B$18,1)),SUM(OFFSET(L17,0,0,-ROW(),1)))</f>
        <v>-3.3894444923895581</v>
      </c>
      <c r="N17" s="22">
        <f ca="1">IFERROR(AVERAGE(OFFSET(M17,0,0,-计算结果!B$19,1)),AVERAGE(OFFSET(M17,0,0,-ROW(),1)))</f>
        <v>-5.2996926609698223</v>
      </c>
      <c r="O17" s="18" t="str">
        <f ca="1">IFERROR(IF(计算结果!B$21=1,IF(AND(M17&gt;0,N17&gt;0,M17&gt;OFFSET(M17,-计算结果!B$20,0,1,1),N17&gt;OFFSET(N17,-计算结果!B$20,0,1,1)),"买",IF(AND(M17&lt;0,N17&lt;0,M17&lt;OFFSET(M17,-计算结果!B$20,0,1,1),N17&lt;OFFSET(N17,-计算结果!B$20,0,1,1)),"卖",O16)),IF(计算结果!B$21=2,IF(AND(M17&gt;N17,OFFSET(M17,-计算结果!B$20,0,1,1)&lt;OFFSET(N17,-计算结果!B$20,0,1,1)),"买",IF(AND(M17&lt;N17,OFFSET(M17,-计算结果!B$20,0,1,1)&gt;OFFSET(N17,-计算结果!B$20,0,1,1)),"卖",O16)),"")),"买")</f>
        <v>卖</v>
      </c>
      <c r="P17" s="4" t="str">
        <f t="shared" ca="1" si="6"/>
        <v/>
      </c>
      <c r="Q17" s="3">
        <f ca="1">IF(O16="买",E17/E16-1,0)-IF(P17=1,计算结果!B$17,0)</f>
        <v>0</v>
      </c>
      <c r="R17" s="2">
        <f t="shared" ca="1" si="5"/>
        <v>0.98117302301741605</v>
      </c>
      <c r="S17" s="3">
        <f ca="1">1-R17/MAX(R$2:R17)</f>
        <v>2.9765426774843617E-2</v>
      </c>
    </row>
    <row r="18" spans="1:19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20">
        <v>4719440384</v>
      </c>
      <c r="G18" s="3">
        <f t="shared" si="0"/>
        <v>-7.8675446245126679E-3</v>
      </c>
      <c r="H18" s="3">
        <f>1-E18/MAX(E$2:E18)</f>
        <v>8.2253814633365119E-3</v>
      </c>
      <c r="I18" s="2">
        <f t="shared" si="1"/>
        <v>993.97</v>
      </c>
      <c r="J18" s="2">
        <f t="shared" si="3"/>
        <v>991.59</v>
      </c>
      <c r="K18" s="2">
        <f t="shared" si="2"/>
        <v>11</v>
      </c>
      <c r="L18" s="22">
        <f t="shared" si="4"/>
        <v>0.55472678686134558</v>
      </c>
      <c r="M18" s="22">
        <f ca="1">IFERROR(SUM(OFFSET(L18,0,0,-计算结果!B$18,1)),SUM(OFFSET(L18,0,0,-ROW(),1)))</f>
        <v>-2.8347177055282127</v>
      </c>
      <c r="N18" s="22">
        <f ca="1">IFERROR(AVERAGE(OFFSET(M18,0,0,-计算结果!B$19,1)),AVERAGE(OFFSET(M18,0,0,-ROW(),1)))</f>
        <v>-5.7944238567409103</v>
      </c>
      <c r="O18" s="18" t="str">
        <f ca="1">IFERROR(IF(计算结果!B$21=1,IF(AND(M18&gt;0,N18&gt;0,M18&gt;OFFSET(M18,-计算结果!B$20,0,1,1),N18&gt;OFFSET(N18,-计算结果!B$20,0,1,1)),"买",IF(AND(M18&lt;0,N18&lt;0,M18&lt;OFFSET(M18,-计算结果!B$20,0,1,1),N18&lt;OFFSET(N18,-计算结果!B$20,0,1,1)),"卖",O17)),IF(计算结果!B$21=2,IF(AND(M18&gt;N18,OFFSET(M18,-计算结果!B$20,0,1,1)&lt;OFFSET(N18,-计算结果!B$20,0,1,1)),"买",IF(AND(M18&lt;N18,OFFSET(M18,-计算结果!B$20,0,1,1)&gt;OFFSET(N18,-计算结果!B$20,0,1,1)),"卖",O17)),"")),"买")</f>
        <v>卖</v>
      </c>
      <c r="P18" s="4" t="str">
        <f t="shared" ca="1" si="6"/>
        <v/>
      </c>
      <c r="Q18" s="3">
        <f ca="1">IF(O17="买",E18/E17-1,0)-IF(P18=1,计算结果!B$17,0)</f>
        <v>0</v>
      </c>
      <c r="R18" s="2">
        <f t="shared" ca="1" si="5"/>
        <v>0.98117302301741605</v>
      </c>
      <c r="S18" s="3">
        <f ca="1">1-R18/MAX(R$2:R18)</f>
        <v>2.9765426774843617E-2</v>
      </c>
    </row>
    <row r="19" spans="1:19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20">
        <v>4094398976</v>
      </c>
      <c r="G19" s="3">
        <f t="shared" si="0"/>
        <v>-1.544569258121864E-2</v>
      </c>
      <c r="H19" s="3">
        <f>1-E19/MAX(E$2:E19)</f>
        <v>2.3544027331109163E-2</v>
      </c>
      <c r="I19" s="2">
        <f t="shared" si="1"/>
        <v>980.73500000000001</v>
      </c>
      <c r="J19" s="2">
        <f t="shared" si="3"/>
        <v>993.97</v>
      </c>
      <c r="K19" s="2">
        <f t="shared" si="2"/>
        <v>13.930000000000064</v>
      </c>
      <c r="L19" s="22">
        <f t="shared" si="4"/>
        <v>-4.5028232734689171</v>
      </c>
      <c r="M19" s="22">
        <f ca="1">IFERROR(SUM(OFFSET(L19,0,0,-计算结果!B$18,1)),SUM(OFFSET(L19,0,0,-ROW(),1)))</f>
        <v>-7.3375409789971293</v>
      </c>
      <c r="N19" s="22">
        <f ca="1">IFERROR(AVERAGE(OFFSET(M19,0,0,-计算结果!B$19,1)),AVERAGE(OFFSET(M19,0,0,-ROW(),1)))</f>
        <v>-6.8287332447392117</v>
      </c>
      <c r="O19" s="18" t="str">
        <f ca="1">IFERROR(IF(计算结果!B$21=1,IF(AND(M19&gt;0,N19&gt;0,M19&gt;OFFSET(M19,-计算结果!B$20,0,1,1),N19&gt;OFFSET(N19,-计算结果!B$20,0,1,1)),"买",IF(AND(M19&lt;0,N19&lt;0,M19&lt;OFFSET(M19,-计算结果!B$20,0,1,1),N19&lt;OFFSET(N19,-计算结果!B$20,0,1,1)),"卖",O18)),IF(计算结果!B$21=2,IF(AND(M19&gt;N19,OFFSET(M19,-计算结果!B$20,0,1,1)&lt;OFFSET(N19,-计算结果!B$20,0,1,1)),"买",IF(AND(M19&lt;N19,OFFSET(M19,-计算结果!B$20,0,1,1)&gt;OFFSET(N19,-计算结果!B$20,0,1,1)),"卖",O18)),"")),"买")</f>
        <v>卖</v>
      </c>
      <c r="P19" s="4" t="str">
        <f t="shared" ca="1" si="6"/>
        <v/>
      </c>
      <c r="Q19" s="3">
        <f ca="1">IF(O18="买",E19/E18-1,0)-IF(P19=1,计算结果!B$17,0)</f>
        <v>0</v>
      </c>
      <c r="R19" s="2">
        <f t="shared" ca="1" si="5"/>
        <v>0.98117302301741605</v>
      </c>
      <c r="S19" s="3">
        <f ca="1">1-R19/MAX(R$2:R19)</f>
        <v>2.9765426774843617E-2</v>
      </c>
    </row>
    <row r="20" spans="1:19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20">
        <v>3280950272</v>
      </c>
      <c r="G20" s="3">
        <f t="shared" si="0"/>
        <v>-5.5713450232395267E-3</v>
      </c>
      <c r="H20" s="3">
        <f>1-E20/MAX(E$2:E20)</f>
        <v>2.8984200454850506E-2</v>
      </c>
      <c r="I20" s="2">
        <f t="shared" si="1"/>
        <v>970.41000000000008</v>
      </c>
      <c r="J20" s="2">
        <f t="shared" si="3"/>
        <v>980.73500000000001</v>
      </c>
      <c r="K20" s="2">
        <f t="shared" si="2"/>
        <v>10.419999999999959</v>
      </c>
      <c r="L20" s="22">
        <f t="shared" si="4"/>
        <v>-3.2791262006667456</v>
      </c>
      <c r="M20" s="22">
        <f ca="1">IFERROR(SUM(OFFSET(L20,0,0,-计算结果!B$18,1)),SUM(OFFSET(L20,0,0,-ROW(),1)))</f>
        <v>-10.616667179663875</v>
      </c>
      <c r="N20" s="22">
        <f ca="1">IFERROR(AVERAGE(OFFSET(M20,0,0,-计算结果!B$19,1)),AVERAGE(OFFSET(M20,0,0,-ROW(),1)))</f>
        <v>-7.2145402793187872</v>
      </c>
      <c r="O20" s="18" t="str">
        <f ca="1">IFERROR(IF(计算结果!B$21=1,IF(AND(M20&gt;0,N20&gt;0,M20&gt;OFFSET(M20,-计算结果!B$20,0,1,1),N20&gt;OFFSET(N20,-计算结果!B$20,0,1,1)),"买",IF(AND(M20&lt;0,N20&lt;0,M20&lt;OFFSET(M20,-计算结果!B$20,0,1,1),N20&lt;OFFSET(N20,-计算结果!B$20,0,1,1)),"卖",O19)),IF(计算结果!B$21=2,IF(AND(M20&gt;N20,OFFSET(M20,-计算结果!B$20,0,1,1)&lt;OFFSET(N20,-计算结果!B$20,0,1,1)),"买",IF(AND(M20&lt;N20,OFFSET(M20,-计算结果!B$20,0,1,1)&gt;OFFSET(N20,-计算结果!B$20,0,1,1)),"卖",O19)),"")),"买")</f>
        <v>卖</v>
      </c>
      <c r="P20" s="4" t="str">
        <f t="shared" ca="1" si="6"/>
        <v/>
      </c>
      <c r="Q20" s="3">
        <f ca="1">IF(O19="买",E20/E19-1,0)-IF(P20=1,计算结果!B$17,0)</f>
        <v>0</v>
      </c>
      <c r="R20" s="2">
        <f t="shared" ca="1" si="5"/>
        <v>0.98117302301741605</v>
      </c>
      <c r="S20" s="3">
        <f ca="1">1-R20/MAX(R$2:R20)</f>
        <v>2.9765426774843617E-2</v>
      </c>
    </row>
    <row r="21" spans="1:19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20">
        <v>3863573504</v>
      </c>
      <c r="G21" s="3">
        <f t="shared" si="0"/>
        <v>-1.4785390012381439E-2</v>
      </c>
      <c r="H21" s="3">
        <f>1-E21/MAX(E$2:E21)</f>
        <v>4.3341047759309914E-2</v>
      </c>
      <c r="I21" s="2">
        <f t="shared" si="1"/>
        <v>959.46</v>
      </c>
      <c r="J21" s="2">
        <f t="shared" si="3"/>
        <v>970.41000000000008</v>
      </c>
      <c r="K21" s="2">
        <f t="shared" si="2"/>
        <v>12.639999999999986</v>
      </c>
      <c r="L21" s="22">
        <f t="shared" si="4"/>
        <v>-3.5823829896520696</v>
      </c>
      <c r="M21" s="22">
        <f ca="1">IFERROR(SUM(OFFSET(L21,0,0,-计算结果!B$18,1)),SUM(OFFSET(L21,0,0,-ROW(),1)))</f>
        <v>-14.199050169315944</v>
      </c>
      <c r="N21" s="22">
        <f ca="1">IFERROR(AVERAGE(OFFSET(M21,0,0,-计算结果!B$19,1)),AVERAGE(OFFSET(M21,0,0,-ROW(),1)))</f>
        <v>-7.7735616565530865</v>
      </c>
      <c r="O21" s="18" t="str">
        <f ca="1">IFERROR(IF(计算结果!B$21=1,IF(AND(M21&gt;0,N21&gt;0,M21&gt;OFFSET(M21,-计算结果!B$20,0,1,1),N21&gt;OFFSET(N21,-计算结果!B$20,0,1,1)),"买",IF(AND(M21&lt;0,N21&lt;0,M21&lt;OFFSET(M21,-计算结果!B$20,0,1,1),N21&lt;OFFSET(N21,-计算结果!B$20,0,1,1)),"卖",O20)),IF(计算结果!B$21=2,IF(AND(M21&gt;N21,OFFSET(M21,-计算结果!B$20,0,1,1)&lt;OFFSET(N21,-计算结果!B$20,0,1,1)),"买",IF(AND(M21&lt;N21,OFFSET(M21,-计算结果!B$20,0,1,1)&gt;OFFSET(N21,-计算结果!B$20,0,1,1)),"卖",O20)),"")),"买")</f>
        <v>卖</v>
      </c>
      <c r="P21" s="4" t="str">
        <f t="shared" ca="1" si="6"/>
        <v/>
      </c>
      <c r="Q21" s="3">
        <f ca="1">IF(O20="买",E21/E20-1,0)-IF(P21=1,计算结果!B$17,0)</f>
        <v>0</v>
      </c>
      <c r="R21" s="2">
        <f t="shared" ca="1" si="5"/>
        <v>0.98117302301741605</v>
      </c>
      <c r="S21" s="3">
        <f ca="1">1-R21/MAX(R$2:R21)</f>
        <v>2.9765426774843617E-2</v>
      </c>
    </row>
    <row r="22" spans="1:19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20">
        <v>4275706880</v>
      </c>
      <c r="G22" s="3">
        <f t="shared" si="0"/>
        <v>1.1310440164629121E-3</v>
      </c>
      <c r="H22" s="3">
        <f>1-E22/MAX(E$2:E22)</f>
        <v>4.2259024375582266E-2</v>
      </c>
      <c r="I22" s="2">
        <f t="shared" si="1"/>
        <v>959.10500000000002</v>
      </c>
      <c r="J22" s="2">
        <f t="shared" si="3"/>
        <v>959.46</v>
      </c>
      <c r="K22" s="2">
        <f t="shared" si="2"/>
        <v>12.730000000000018</v>
      </c>
      <c r="L22" s="22">
        <f t="shared" si="4"/>
        <v>-0.10569363445232798</v>
      </c>
      <c r="M22" s="22">
        <f ca="1">IFERROR(SUM(OFFSET(L22,0,0,-计算结果!B$18,1)),SUM(OFFSET(L22,0,0,-ROW(),1)))</f>
        <v>-14.304743803768272</v>
      </c>
      <c r="N22" s="22">
        <f ca="1">IFERROR(AVERAGE(OFFSET(M22,0,0,-计算结果!B$19,1)),AVERAGE(OFFSET(M22,0,0,-ROW(),1)))</f>
        <v>-8.4093698304991822</v>
      </c>
      <c r="O22" s="18" t="str">
        <f ca="1">IFERROR(IF(计算结果!B$21=1,IF(AND(M22&gt;0,N22&gt;0,M22&gt;OFFSET(M22,-计算结果!B$20,0,1,1),N22&gt;OFFSET(N22,-计算结果!B$20,0,1,1)),"买",IF(AND(M22&lt;0,N22&lt;0,M22&lt;OFFSET(M22,-计算结果!B$20,0,1,1),N22&lt;OFFSET(N22,-计算结果!B$20,0,1,1)),"卖",O21)),IF(计算结果!B$21=2,IF(AND(M22&gt;N22,OFFSET(M22,-计算结果!B$20,0,1,1)&lt;OFFSET(N22,-计算结果!B$20,0,1,1)),"买",IF(AND(M22&lt;N22,OFFSET(M22,-计算结果!B$20,0,1,1)&gt;OFFSET(N22,-计算结果!B$20,0,1,1)),"卖",O21)),"")),"买")</f>
        <v>卖</v>
      </c>
      <c r="P22" s="4" t="str">
        <f t="shared" ca="1" si="6"/>
        <v/>
      </c>
      <c r="Q22" s="3">
        <f ca="1">IF(O21="买",E22/E21-1,0)-IF(P22=1,计算结果!B$17,0)</f>
        <v>0</v>
      </c>
      <c r="R22" s="2">
        <f t="shared" ca="1" si="5"/>
        <v>0.98117302301741605</v>
      </c>
      <c r="S22" s="3">
        <f ca="1">1-R22/MAX(R$2:R22)</f>
        <v>2.9765426774843617E-2</v>
      </c>
    </row>
    <row r="23" spans="1:19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20">
        <v>10202904576</v>
      </c>
      <c r="G23" s="3">
        <f t="shared" si="0"/>
        <v>5.3308227417751874E-2</v>
      </c>
      <c r="H23" s="3">
        <f>1-E23/MAX(E$2:E23)</f>
        <v>0</v>
      </c>
      <c r="I23" s="2">
        <f t="shared" si="1"/>
        <v>981.81500000000005</v>
      </c>
      <c r="J23" s="2">
        <f t="shared" si="3"/>
        <v>959.10500000000002</v>
      </c>
      <c r="K23" s="2">
        <f t="shared" si="2"/>
        <v>50.229999999999905</v>
      </c>
      <c r="L23" s="22">
        <f t="shared" si="4"/>
        <v>11.180378013955853</v>
      </c>
      <c r="M23" s="22">
        <f ca="1">IFERROR(SUM(OFFSET(L23,0,0,-计算结果!B$18,1)),SUM(OFFSET(L23,0,0,-ROW(),1)))</f>
        <v>-3.1243657898124191</v>
      </c>
      <c r="N23" s="22">
        <f ca="1">IFERROR(AVERAGE(OFFSET(M23,0,0,-计算结果!B$19,1)),AVERAGE(OFFSET(M23,0,0,-ROW(),1)))</f>
        <v>-7.4681962115811933</v>
      </c>
      <c r="O23" s="18" t="str">
        <f ca="1">IFERROR(IF(计算结果!B$21=1,IF(AND(M23&gt;0,N23&gt;0,M23&gt;OFFSET(M23,-计算结果!B$20,0,1,1),N23&gt;OFFSET(N23,-计算结果!B$20,0,1,1)),"买",IF(AND(M23&lt;0,N23&lt;0,M23&lt;OFFSET(M23,-计算结果!B$20,0,1,1),N23&lt;OFFSET(N23,-计算结果!B$20,0,1,1)),"卖",O22)),IF(计算结果!B$21=2,IF(AND(M23&gt;N23,OFFSET(M23,-计算结果!B$20,0,1,1)&lt;OFFSET(N23,-计算结果!B$20,0,1,1)),"买",IF(AND(M23&lt;N23,OFFSET(M23,-计算结果!B$20,0,1,1)&gt;OFFSET(N23,-计算结果!B$20,0,1,1)),"卖",O22)),"")),"买")</f>
        <v>卖</v>
      </c>
      <c r="P23" s="4" t="str">
        <f t="shared" ca="1" si="6"/>
        <v/>
      </c>
      <c r="Q23" s="3">
        <f ca="1">IF(O22="买",E23/E22-1,0)-IF(P23=1,计算结果!B$17,0)</f>
        <v>0</v>
      </c>
      <c r="R23" s="2">
        <f t="shared" ca="1" si="5"/>
        <v>0.98117302301741605</v>
      </c>
      <c r="S23" s="3">
        <f ca="1">1-R23/MAX(R$2:R23)</f>
        <v>2.9765426774843617E-2</v>
      </c>
    </row>
    <row r="24" spans="1:19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20">
        <v>10057310208</v>
      </c>
      <c r="G24" s="3">
        <f t="shared" si="0"/>
        <v>-1.3605982659820604E-2</v>
      </c>
      <c r="H24" s="3">
        <f>1-E24/MAX(E$2:E24)</f>
        <v>1.3605982659820604E-2</v>
      </c>
      <c r="I24" s="2">
        <f t="shared" si="1"/>
        <v>1003.165</v>
      </c>
      <c r="J24" s="2">
        <f t="shared" si="3"/>
        <v>981.81500000000005</v>
      </c>
      <c r="K24" s="2">
        <f t="shared" si="2"/>
        <v>22.029999999999973</v>
      </c>
      <c r="L24" s="22">
        <f t="shared" si="4"/>
        <v>4.6766032892757865</v>
      </c>
      <c r="M24" s="22">
        <f ca="1">IFERROR(SUM(OFFSET(L24,0,0,-计算结果!B$18,1)),SUM(OFFSET(L24,0,0,-ROW(),1)))</f>
        <v>1.5522374994633674</v>
      </c>
      <c r="N24" s="22">
        <f ca="1">IFERROR(AVERAGE(OFFSET(M24,0,0,-计算结果!B$19,1)),AVERAGE(OFFSET(M24,0,0,-ROW(),1)))</f>
        <v>-6.3486203714240279</v>
      </c>
      <c r="O24" s="18" t="str">
        <f ca="1">IFERROR(IF(计算结果!B$21=1,IF(AND(M24&gt;0,N24&gt;0,M24&gt;OFFSET(M24,-计算结果!B$20,0,1,1),N24&gt;OFFSET(N24,-计算结果!B$20,0,1,1)),"买",IF(AND(M24&lt;0,N24&lt;0,M24&lt;OFFSET(M24,-计算结果!B$20,0,1,1),N24&lt;OFFSET(N24,-计算结果!B$20,0,1,1)),"卖",O23)),IF(计算结果!B$21=2,IF(AND(M24&gt;N24,OFFSET(M24,-计算结果!B$20,0,1,1)&lt;OFFSET(N24,-计算结果!B$20,0,1,1)),"买",IF(AND(M24&lt;N24,OFFSET(M24,-计算结果!B$20,0,1,1)&gt;OFFSET(N24,-计算结果!B$20,0,1,1)),"卖",O23)),"")),"买")</f>
        <v>卖</v>
      </c>
      <c r="P24" s="4" t="str">
        <f t="shared" ca="1" si="6"/>
        <v/>
      </c>
      <c r="Q24" s="3">
        <f ca="1">IF(O23="买",E24/E23-1,0)-IF(P24=1,计算结果!B$17,0)</f>
        <v>0</v>
      </c>
      <c r="R24" s="2">
        <f t="shared" ca="1" si="5"/>
        <v>0.98117302301741605</v>
      </c>
      <c r="S24" s="3">
        <f ca="1">1-R24/MAX(R$2:R24)</f>
        <v>2.9765426774843617E-2</v>
      </c>
    </row>
    <row r="25" spans="1:19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20">
        <v>9549871104</v>
      </c>
      <c r="G25" s="3">
        <f t="shared" si="0"/>
        <v>2.3801612951943607E-2</v>
      </c>
      <c r="H25" s="3">
        <f>1-E25/MAX(E$2:E25)</f>
        <v>0</v>
      </c>
      <c r="I25" s="2">
        <f t="shared" si="1"/>
        <v>1005.4749999999999</v>
      </c>
      <c r="J25" s="2">
        <f t="shared" si="3"/>
        <v>1003.165</v>
      </c>
      <c r="K25" s="2">
        <f t="shared" si="2"/>
        <v>31.090000000000032</v>
      </c>
      <c r="L25" s="22">
        <f t="shared" si="4"/>
        <v>0.7520300454099027</v>
      </c>
      <c r="M25" s="22">
        <f ca="1">IFERROR(SUM(OFFSET(L25,0,0,-计算结果!B$18,1)),SUM(OFFSET(L25,0,0,-ROW(),1)))</f>
        <v>2.3042675448732703</v>
      </c>
      <c r="N25" s="22">
        <f ca="1">IFERROR(AVERAGE(OFFSET(M25,0,0,-计算结果!B$19,1)),AVERAGE(OFFSET(M25,0,0,-ROW(),1)))</f>
        <v>-5.7722250083487525</v>
      </c>
      <c r="O25" s="18" t="str">
        <f ca="1">IFERROR(IF(计算结果!B$21=1,IF(AND(M25&gt;0,N25&gt;0,M25&gt;OFFSET(M25,-计算结果!B$20,0,1,1),N25&gt;OFFSET(N25,-计算结果!B$20,0,1,1)),"买",IF(AND(M25&lt;0,N25&lt;0,M25&lt;OFFSET(M25,-计算结果!B$20,0,1,1),N25&lt;OFFSET(N25,-计算结果!B$20,0,1,1)),"卖",O24)),IF(计算结果!B$21=2,IF(AND(M25&gt;N25,OFFSET(M25,-计算结果!B$20,0,1,1)&lt;OFFSET(N25,-计算结果!B$20,0,1,1)),"买",IF(AND(M25&lt;N25,OFFSET(M25,-计算结果!B$20,0,1,1)&gt;OFFSET(N25,-计算结果!B$20,0,1,1)),"卖",O24)),"")),"买")</f>
        <v>卖</v>
      </c>
      <c r="P25" s="4" t="str">
        <f t="shared" ca="1" si="6"/>
        <v/>
      </c>
      <c r="Q25" s="3">
        <f ca="1">IF(O24="买",E25/E24-1,0)-IF(P25=1,计算结果!B$17,0)</f>
        <v>0</v>
      </c>
      <c r="R25" s="2">
        <f t="shared" ca="1" si="5"/>
        <v>0.98117302301741605</v>
      </c>
      <c r="S25" s="3">
        <f ca="1">1-R25/MAX(R$2:R25)</f>
        <v>2.9765426774843617E-2</v>
      </c>
    </row>
    <row r="26" spans="1:19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20">
        <v>7438168064</v>
      </c>
      <c r="G26" s="3">
        <f t="shared" si="0"/>
        <v>6.6184786350003133E-3</v>
      </c>
      <c r="H26" s="3">
        <f>1-E26/MAX(E$2:E26)</f>
        <v>0</v>
      </c>
      <c r="I26" s="2">
        <f t="shared" si="1"/>
        <v>1025.8600000000001</v>
      </c>
      <c r="J26" s="2">
        <f t="shared" si="3"/>
        <v>1005.4749999999999</v>
      </c>
      <c r="K26" s="2">
        <f t="shared" si="2"/>
        <v>14.759999999999991</v>
      </c>
      <c r="L26" s="22">
        <f t="shared" si="4"/>
        <v>4.04511698863387</v>
      </c>
      <c r="M26" s="22">
        <f ca="1">IFERROR(SUM(OFFSET(L26,0,0,-计算结果!B$18,1)),SUM(OFFSET(L26,0,0,-ROW(),1)))</f>
        <v>6.3493845335071404</v>
      </c>
      <c r="N26" s="22">
        <f ca="1">IFERROR(AVERAGE(OFFSET(M26,0,0,-计算结果!B$19,1)),AVERAGE(OFFSET(M26,0,0,-ROW(),1)))</f>
        <v>-4.6901328943602305</v>
      </c>
      <c r="O26" s="18" t="str">
        <f ca="1">IFERROR(IF(计算结果!B$21=1,IF(AND(M26&gt;0,N26&gt;0,M26&gt;OFFSET(M26,-计算结果!B$20,0,1,1),N26&gt;OFFSET(N26,-计算结果!B$20,0,1,1)),"买",IF(AND(M26&lt;0,N26&lt;0,M26&lt;OFFSET(M26,-计算结果!B$20,0,1,1),N26&lt;OFFSET(N26,-计算结果!B$20,0,1,1)),"卖",O25)),IF(计算结果!B$21=2,IF(AND(M26&gt;N26,OFFSET(M26,-计算结果!B$20,0,1,1)&lt;OFFSET(N26,-计算结果!B$20,0,1,1)),"买",IF(AND(M26&lt;N26,OFFSET(M26,-计算结果!B$20,0,1,1)&gt;OFFSET(N26,-计算结果!B$20,0,1,1)),"卖",O25)),"")),"买")</f>
        <v>卖</v>
      </c>
      <c r="P26" s="4" t="str">
        <f t="shared" ca="1" si="6"/>
        <v/>
      </c>
      <c r="Q26" s="3">
        <f ca="1">IF(O25="买",E26/E25-1,0)-IF(P26=1,计算结果!B$17,0)</f>
        <v>0</v>
      </c>
      <c r="R26" s="2">
        <f t="shared" ca="1" si="5"/>
        <v>0.98117302301741605</v>
      </c>
      <c r="S26" s="3">
        <f ca="1">1-R26/MAX(R$2:R26)</f>
        <v>2.9765426774843617E-2</v>
      </c>
    </row>
    <row r="27" spans="1:19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20">
        <v>5513063424</v>
      </c>
      <c r="G27" s="3">
        <f t="shared" si="0"/>
        <v>-2.9113503585455058E-3</v>
      </c>
      <c r="H27" s="3">
        <f>1-E27/MAX(E$2:E27)</f>
        <v>2.9113503585455058E-3</v>
      </c>
      <c r="I27" s="2">
        <f t="shared" si="1"/>
        <v>1017.45</v>
      </c>
      <c r="J27" s="2">
        <f t="shared" si="3"/>
        <v>1025.8600000000001</v>
      </c>
      <c r="K27" s="2">
        <f t="shared" si="2"/>
        <v>13.960000000000036</v>
      </c>
      <c r="L27" s="22">
        <f t="shared" si="4"/>
        <v>-2.1295528632757743</v>
      </c>
      <c r="M27" s="22">
        <f ca="1">IFERROR(SUM(OFFSET(L27,0,0,-计算结果!B$18,1)),SUM(OFFSET(L27,0,0,-ROW(),1)))</f>
        <v>4.2198316702313665</v>
      </c>
      <c r="N27" s="22">
        <f ca="1">IFERROR(AVERAGE(OFFSET(M27,0,0,-计算结果!B$19,1)),AVERAGE(OFFSET(M27,0,0,-ROW(),1)))</f>
        <v>-3.9062940748313881</v>
      </c>
      <c r="O27" s="18" t="str">
        <f ca="1">IFERROR(IF(计算结果!B$21=1,IF(AND(M27&gt;0,N27&gt;0,M27&gt;OFFSET(M27,-计算结果!B$20,0,1,1),N27&gt;OFFSET(N27,-计算结果!B$20,0,1,1)),"买",IF(AND(M27&lt;0,N27&lt;0,M27&lt;OFFSET(M27,-计算结果!B$20,0,1,1),N27&lt;OFFSET(N27,-计算结果!B$20,0,1,1)),"卖",O26)),IF(计算结果!B$21=2,IF(AND(M27&gt;N27,OFFSET(M27,-计算结果!B$20,0,1,1)&lt;OFFSET(N27,-计算结果!B$20,0,1,1)),"买",IF(AND(M27&lt;N27,OFFSET(M27,-计算结果!B$20,0,1,1)&gt;OFFSET(N27,-计算结果!B$20,0,1,1)),"卖",O26)),"")),"买")</f>
        <v>卖</v>
      </c>
      <c r="P27" s="4" t="str">
        <f t="shared" ca="1" si="6"/>
        <v/>
      </c>
      <c r="Q27" s="3">
        <f ca="1">IF(O26="买",E27/E26-1,0)-IF(P27=1,计算结果!B$17,0)</f>
        <v>0</v>
      </c>
      <c r="R27" s="2">
        <f t="shared" ca="1" si="5"/>
        <v>0.98117302301741605</v>
      </c>
      <c r="S27" s="3">
        <f ca="1">1-R27/MAX(R$2:R27)</f>
        <v>2.9765426774843617E-2</v>
      </c>
    </row>
    <row r="28" spans="1:19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20">
        <v>4817732096</v>
      </c>
      <c r="G28" s="3">
        <f t="shared" si="0"/>
        <v>-1.4256319811875473E-2</v>
      </c>
      <c r="H28" s="3">
        <f>1-E28/MAX(E$2:E28)</f>
        <v>1.7126165028625073E-2</v>
      </c>
      <c r="I28" s="2">
        <f t="shared" si="1"/>
        <v>1013.4100000000001</v>
      </c>
      <c r="J28" s="2">
        <f t="shared" si="3"/>
        <v>1017.45</v>
      </c>
      <c r="K28" s="2">
        <f t="shared" si="2"/>
        <v>15.560000000000059</v>
      </c>
      <c r="L28" s="22">
        <f t="shared" si="4"/>
        <v>-1.3048131101393579</v>
      </c>
      <c r="M28" s="22">
        <f ca="1">IFERROR(SUM(OFFSET(L28,0,0,-计算结果!B$18,1)),SUM(OFFSET(L28,0,0,-ROW(),1)))</f>
        <v>2.9150185600920087</v>
      </c>
      <c r="N28" s="22">
        <f ca="1">IFERROR(AVERAGE(OFFSET(M28,0,0,-计算结果!B$19,1)),AVERAGE(OFFSET(M28,0,0,-ROW(),1)))</f>
        <v>-2.7671207927103731</v>
      </c>
      <c r="O28" s="18" t="str">
        <f ca="1">IFERROR(IF(计算结果!B$21=1,IF(AND(M28&gt;0,N28&gt;0,M28&gt;OFFSET(M28,-计算结果!B$20,0,1,1),N28&gt;OFFSET(N28,-计算结果!B$20,0,1,1)),"买",IF(AND(M28&lt;0,N28&lt;0,M28&lt;OFFSET(M28,-计算结果!B$20,0,1,1),N28&lt;OFFSET(N28,-计算结果!B$20,0,1,1)),"卖",O27)),IF(计算结果!B$21=2,IF(AND(M28&gt;N28,OFFSET(M28,-计算结果!B$20,0,1,1)&lt;OFFSET(N28,-计算结果!B$20,0,1,1)),"买",IF(AND(M28&lt;N28,OFFSET(M28,-计算结果!B$20,0,1,1)&gt;OFFSET(N28,-计算结果!B$20,0,1,1)),"卖",O27)),"")),"买")</f>
        <v>卖</v>
      </c>
      <c r="P28" s="4" t="str">
        <f t="shared" ca="1" si="6"/>
        <v/>
      </c>
      <c r="Q28" s="3">
        <f ca="1">IF(O27="买",E28/E27-1,0)-IF(P28=1,计算结果!B$17,0)</f>
        <v>0</v>
      </c>
      <c r="R28" s="2">
        <f t="shared" ca="1" si="5"/>
        <v>0.98117302301741605</v>
      </c>
      <c r="S28" s="3">
        <f ca="1">1-R28/MAX(R$2:R28)</f>
        <v>2.9765426774843617E-2</v>
      </c>
    </row>
    <row r="29" spans="1:19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20">
        <v>6052395008</v>
      </c>
      <c r="G29" s="3">
        <f t="shared" si="0"/>
        <v>1.9462253367128923E-2</v>
      </c>
      <c r="H29" s="3">
        <f>1-E29/MAX(E$2:E29)</f>
        <v>0</v>
      </c>
      <c r="I29" s="2">
        <f t="shared" si="1"/>
        <v>1016.1700000000001</v>
      </c>
      <c r="J29" s="2">
        <f t="shared" si="3"/>
        <v>1013.4100000000001</v>
      </c>
      <c r="K29" s="2">
        <f t="shared" si="2"/>
        <v>18.960000000000036</v>
      </c>
      <c r="L29" s="22">
        <f t="shared" si="4"/>
        <v>0.86460979382262959</v>
      </c>
      <c r="M29" s="22">
        <f ca="1">IFERROR(SUM(OFFSET(L29,0,0,-计算结果!B$18,1)),SUM(OFFSET(L29,0,0,-ROW(),1)))</f>
        <v>3.7796283539146383</v>
      </c>
      <c r="N29" s="22">
        <f ca="1">IFERROR(AVERAGE(OFFSET(M29,0,0,-计算结果!B$19,1)),AVERAGE(OFFSET(M29,0,0,-ROW(),1)))</f>
        <v>-1.1675324000905378</v>
      </c>
      <c r="O29" s="18" t="str">
        <f ca="1">IFERROR(IF(计算结果!B$21=1,IF(AND(M29&gt;0,N29&gt;0,M29&gt;OFFSET(M29,-计算结果!B$20,0,1,1),N29&gt;OFFSET(N29,-计算结果!B$20,0,1,1)),"买",IF(AND(M29&lt;0,N29&lt;0,M29&lt;OFFSET(M29,-计算结果!B$20,0,1,1),N29&lt;OFFSET(N29,-计算结果!B$20,0,1,1)),"卖",O28)),IF(计算结果!B$21=2,IF(AND(M29&gt;N29,OFFSET(M29,-计算结果!B$20,0,1,1)&lt;OFFSET(N29,-计算结果!B$20,0,1,1)),"买",IF(AND(M29&lt;N29,OFFSET(M29,-计算结果!B$20,0,1,1)&gt;OFFSET(N29,-计算结果!B$20,0,1,1)),"卖",O28)),"")),"买")</f>
        <v>卖</v>
      </c>
      <c r="P29" s="4" t="str">
        <f t="shared" ca="1" si="6"/>
        <v/>
      </c>
      <c r="Q29" s="3">
        <f ca="1">IF(O28="买",E29/E28-1,0)-IF(P29=1,计算结果!B$17,0)</f>
        <v>0</v>
      </c>
      <c r="R29" s="2">
        <f t="shared" ca="1" si="5"/>
        <v>0.98117302301741605</v>
      </c>
      <c r="S29" s="3">
        <f ca="1">1-R29/MAX(R$2:R29)</f>
        <v>2.9765426774843617E-2</v>
      </c>
    </row>
    <row r="30" spans="1:19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20">
        <v>10922776576</v>
      </c>
      <c r="G30" s="3">
        <f t="shared" si="0"/>
        <v>2.0582471261565871E-2</v>
      </c>
      <c r="H30" s="3">
        <f>1-E30/MAX(E$2:E30)</f>
        <v>0</v>
      </c>
      <c r="I30" s="2">
        <f t="shared" si="1"/>
        <v>1036.595</v>
      </c>
      <c r="J30" s="2">
        <f t="shared" si="3"/>
        <v>1016.1700000000001</v>
      </c>
      <c r="K30" s="2">
        <f t="shared" si="2"/>
        <v>24.150000000000091</v>
      </c>
      <c r="L30" s="22">
        <f t="shared" si="4"/>
        <v>4.5159190666210396</v>
      </c>
      <c r="M30" s="22">
        <f ca="1">IFERROR(SUM(OFFSET(L30,0,0,-计算结果!B$18,1)),SUM(OFFSET(L30,0,0,-ROW(),1)))</f>
        <v>8.2955474205356783</v>
      </c>
      <c r="N30" s="22">
        <f ca="1">IFERROR(AVERAGE(OFFSET(M30,0,0,-计算结果!B$19,1)),AVERAGE(OFFSET(M30,0,0,-ROW(),1)))</f>
        <v>1.3318673321151975</v>
      </c>
      <c r="O30" s="18" t="str">
        <f ca="1">IFERROR(IF(计算结果!B$21=1,IF(AND(M30&gt;0,N30&gt;0,M30&gt;OFFSET(M30,-计算结果!B$20,0,1,1),N30&gt;OFFSET(N30,-计算结果!B$20,0,1,1)),"买",IF(AND(M30&lt;0,N30&lt;0,M30&lt;OFFSET(M30,-计算结果!B$20,0,1,1),N30&lt;OFFSET(N30,-计算结果!B$20,0,1,1)),"卖",O29)),IF(计算结果!B$21=2,IF(AND(M30&gt;N30,OFFSET(M30,-计算结果!B$20,0,1,1)&lt;OFFSET(N30,-计算结果!B$20,0,1,1)),"买",IF(AND(M30&lt;N30,OFFSET(M30,-计算结果!B$20,0,1,1)&gt;OFFSET(N30,-计算结果!B$20,0,1,1)),"卖",O29)),"")),"买")</f>
        <v>买</v>
      </c>
      <c r="P30" s="4">
        <f t="shared" ca="1" si="6"/>
        <v>1</v>
      </c>
      <c r="Q30" s="3">
        <f ca="1">IF(O29="买",E30/E29-1,0)-IF(P30=1,计算结果!B$17,0)</f>
        <v>0</v>
      </c>
      <c r="R30" s="2">
        <f t="shared" ca="1" si="5"/>
        <v>0.98117302301741605</v>
      </c>
      <c r="S30" s="3">
        <f ca="1">1-R30/MAX(R$2:R30)</f>
        <v>2.9765426774843617E-2</v>
      </c>
    </row>
    <row r="31" spans="1:19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20">
        <v>11231940608</v>
      </c>
      <c r="G31" s="3">
        <f t="shared" si="0"/>
        <v>-2.6845252880370873E-3</v>
      </c>
      <c r="H31" s="3">
        <f>1-E31/MAX(E$2:E31)</f>
        <v>2.6845252880370873E-3</v>
      </c>
      <c r="I31" s="2">
        <f t="shared" si="1"/>
        <v>1043.1099999999999</v>
      </c>
      <c r="J31" s="2">
        <f t="shared" si="3"/>
        <v>1036.595</v>
      </c>
      <c r="K31" s="2">
        <f t="shared" si="2"/>
        <v>12.980000000000018</v>
      </c>
      <c r="L31" s="22">
        <f t="shared" si="4"/>
        <v>0.75289482869742819</v>
      </c>
      <c r="M31" s="22">
        <f ca="1">IFERROR(SUM(OFFSET(L31,0,0,-计算结果!B$18,1)),SUM(OFFSET(L31,0,0,-ROW(),1)))</f>
        <v>9.0484422492331067</v>
      </c>
      <c r="N31" s="22">
        <f ca="1">IFERROR(AVERAGE(OFFSET(M31,0,0,-计算结果!B$19,1)),AVERAGE(OFFSET(M31,0,0,-ROW(),1)))</f>
        <v>3.9266657824486839</v>
      </c>
      <c r="O31" s="18" t="str">
        <f ca="1">IFERROR(IF(计算结果!B$21=1,IF(AND(M31&gt;0,N31&gt;0,M31&gt;OFFSET(M31,-计算结果!B$20,0,1,1),N31&gt;OFFSET(N31,-计算结果!B$20,0,1,1)),"买",IF(AND(M31&lt;0,N31&lt;0,M31&lt;OFFSET(M31,-计算结果!B$20,0,1,1),N31&lt;OFFSET(N31,-计算结果!B$20,0,1,1)),"卖",O30)),IF(计算结果!B$21=2,IF(AND(M31&gt;N31,OFFSET(M31,-计算结果!B$20,0,1,1)&lt;OFFSET(N31,-计算结果!B$20,0,1,1)),"买",IF(AND(M31&lt;N31,OFFSET(M31,-计算结果!B$20,0,1,1)&gt;OFFSET(N31,-计算结果!B$20,0,1,1)),"卖",O30)),"")),"买")</f>
        <v>买</v>
      </c>
      <c r="P31" s="4" t="str">
        <f t="shared" ca="1" si="6"/>
        <v/>
      </c>
      <c r="Q31" s="3">
        <f ca="1">IF(O30="买",E31/E30-1,0)-IF(P31=1,计算结果!B$17,0)</f>
        <v>-2.6845252880370873E-3</v>
      </c>
      <c r="R31" s="2">
        <f t="shared" ca="1" si="5"/>
        <v>0.97853903922518604</v>
      </c>
      <c r="S31" s="3">
        <f ca="1">1-R31/MAX(R$2:R31)</f>
        <v>3.2370046021994447E-2</v>
      </c>
    </row>
    <row r="32" spans="1:19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20">
        <v>8993752064</v>
      </c>
      <c r="G32" s="3">
        <f t="shared" si="0"/>
        <v>1.4656155106185231E-3</v>
      </c>
      <c r="H32" s="3">
        <f>1-E32/MAX(E$2:E32)</f>
        <v>1.2228442593194E-3</v>
      </c>
      <c r="I32" s="2">
        <f t="shared" si="1"/>
        <v>1040.3400000000001</v>
      </c>
      <c r="J32" s="2">
        <f t="shared" si="3"/>
        <v>1043.1099999999999</v>
      </c>
      <c r="K32" s="2">
        <f t="shared" si="2"/>
        <v>11.220000000000027</v>
      </c>
      <c r="L32" s="22">
        <f t="shared" si="4"/>
        <v>-0.34556656419739745</v>
      </c>
      <c r="M32" s="22">
        <f ca="1">IFERROR(SUM(OFFSET(L32,0,0,-计算结果!B$18,1)),SUM(OFFSET(L32,0,0,-ROW(),1)))</f>
        <v>8.3599791145374489</v>
      </c>
      <c r="N32" s="22">
        <f ca="1">IFERROR(AVERAGE(OFFSET(M32,0,0,-计算结果!B$19,1)),AVERAGE(OFFSET(M32,0,0,-ROW(),1)))</f>
        <v>5.2027041051542255</v>
      </c>
      <c r="O32" s="18" t="str">
        <f ca="1">IFERROR(IF(计算结果!B$21=1,IF(AND(M32&gt;0,N32&gt;0,M32&gt;OFFSET(M32,-计算结果!B$20,0,1,1),N32&gt;OFFSET(N32,-计算结果!B$20,0,1,1)),"买",IF(AND(M32&lt;0,N32&lt;0,M32&lt;OFFSET(M32,-计算结果!B$20,0,1,1),N32&lt;OFFSET(N32,-计算结果!B$20,0,1,1)),"卖",O31)),IF(计算结果!B$21=2,IF(AND(M32&gt;N32,OFFSET(M32,-计算结果!B$20,0,1,1)&lt;OFFSET(N32,-计算结果!B$20,0,1,1)),"买",IF(AND(M32&lt;N32,OFFSET(M32,-计算结果!B$20,0,1,1)&gt;OFFSET(N32,-计算结果!B$20,0,1,1)),"卖",O31)),"")),"买")</f>
        <v>买</v>
      </c>
      <c r="P32" s="4" t="str">
        <f t="shared" ca="1" si="6"/>
        <v/>
      </c>
      <c r="Q32" s="3">
        <f ca="1">IF(O31="买",E32/E31-1,0)-IF(P32=1,计算结果!B$17,0)</f>
        <v>1.4656155106185231E-3</v>
      </c>
      <c r="R32" s="2">
        <f t="shared" ca="1" si="5"/>
        <v>0.97997320121882026</v>
      </c>
      <c r="S32" s="3">
        <f ca="1">1-R32/MAX(R$2:R32)</f>
        <v>3.0951872552905102E-2</v>
      </c>
    </row>
    <row r="33" spans="1:19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20">
        <v>11489960960</v>
      </c>
      <c r="G33" s="3">
        <f t="shared" si="0"/>
        <v>1.2434717731906186E-3</v>
      </c>
      <c r="H33" s="3">
        <f>1-E33/MAX(E$2:E33)</f>
        <v>0</v>
      </c>
      <c r="I33" s="2">
        <f t="shared" si="1"/>
        <v>1052.73</v>
      </c>
      <c r="J33" s="2">
        <f t="shared" si="3"/>
        <v>1040.3400000000001</v>
      </c>
      <c r="K33" s="2">
        <f t="shared" si="2"/>
        <v>13.5</v>
      </c>
      <c r="L33" s="22">
        <f t="shared" si="4"/>
        <v>1.455749071579076</v>
      </c>
      <c r="M33" s="22">
        <f ca="1">IFERROR(SUM(OFFSET(L33,0,0,-计算结果!B$18,1)),SUM(OFFSET(L33,0,0,-ROW(),1)))</f>
        <v>10.343984222789722</v>
      </c>
      <c r="N33" s="22">
        <f ca="1">IFERROR(AVERAGE(OFFSET(M33,0,0,-计算结果!B$19,1)),AVERAGE(OFFSET(M33,0,0,-ROW(),1)))</f>
        <v>6.1795648521904862</v>
      </c>
      <c r="O33" s="18" t="str">
        <f ca="1">IFERROR(IF(计算结果!B$21=1,IF(AND(M33&gt;0,N33&gt;0,M33&gt;OFFSET(M33,-计算结果!B$20,0,1,1),N33&gt;OFFSET(N33,-计算结果!B$20,0,1,1)),"买",IF(AND(M33&lt;0,N33&lt;0,M33&lt;OFFSET(M33,-计算结果!B$20,0,1,1),N33&lt;OFFSET(N33,-计算结果!B$20,0,1,1)),"卖",O32)),IF(计算结果!B$21=2,IF(AND(M33&gt;N33,OFFSET(M33,-计算结果!B$20,0,1,1)&lt;OFFSET(N33,-计算结果!B$20,0,1,1)),"买",IF(AND(M33&lt;N33,OFFSET(M33,-计算结果!B$20,0,1,1)&gt;OFFSET(N33,-计算结果!B$20,0,1,1)),"卖",O32)),"")),"买")</f>
        <v>买</v>
      </c>
      <c r="P33" s="4" t="str">
        <f t="shared" ca="1" si="6"/>
        <v/>
      </c>
      <c r="Q33" s="3">
        <f ca="1">IF(O32="买",E33/E32-1,0)-IF(P33=1,计算结果!B$17,0)</f>
        <v>1.2434717731906186E-3</v>
      </c>
      <c r="R33" s="2">
        <f t="shared" ca="1" si="5"/>
        <v>0.98119177023301907</v>
      </c>
      <c r="S33" s="3">
        <f ca="1">1-R33/MAX(R$2:R33)</f>
        <v>2.9746888559561424E-2</v>
      </c>
    </row>
    <row r="34" spans="1:19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20">
        <v>8190101504</v>
      </c>
      <c r="G34" s="3">
        <f t="shared" si="0"/>
        <v>-6.477129427949091E-3</v>
      </c>
      <c r="H34" s="3">
        <f>1-E34/MAX(E$2:E34)</f>
        <v>6.477129427949091E-3</v>
      </c>
      <c r="I34" s="2">
        <f t="shared" si="1"/>
        <v>1041.6500000000001</v>
      </c>
      <c r="J34" s="2">
        <f t="shared" si="3"/>
        <v>1052.73</v>
      </c>
      <c r="K34" s="2">
        <f t="shared" si="2"/>
        <v>13.240000000000009</v>
      </c>
      <c r="L34" s="22">
        <f t="shared" si="4"/>
        <v>-1.7911768239789465</v>
      </c>
      <c r="M34" s="22">
        <f ca="1">IFERROR(SUM(OFFSET(L34,0,0,-计算结果!B$18,1)),SUM(OFFSET(L34,0,0,-ROW(),1)))</f>
        <v>8.3161937352934245</v>
      </c>
      <c r="N34" s="22">
        <f ca="1">IFERROR(AVERAGE(OFFSET(M34,0,0,-计算结果!B$19,1)),AVERAGE(OFFSET(M34,0,0,-ROW(),1)))</f>
        <v>6.8475566511260588</v>
      </c>
      <c r="O34" s="18" t="str">
        <f ca="1">IFERROR(IF(计算结果!B$21=1,IF(AND(M34&gt;0,N34&gt;0,M34&gt;OFFSET(M34,-计算结果!B$20,0,1,1),N34&gt;OFFSET(N34,-计算结果!B$20,0,1,1)),"买",IF(AND(M34&lt;0,N34&lt;0,M34&lt;OFFSET(M34,-计算结果!B$20,0,1,1),N34&lt;OFFSET(N34,-计算结果!B$20,0,1,1)),"卖",O33)),IF(计算结果!B$21=2,IF(AND(M34&gt;N34,OFFSET(M34,-计算结果!B$20,0,1,1)&lt;OFFSET(N34,-计算结果!B$20,0,1,1)),"买",IF(AND(M34&lt;N34,OFFSET(M34,-计算结果!B$20,0,1,1)&gt;OFFSET(N34,-计算结果!B$20,0,1,1)),"卖",O33)),"")),"买")</f>
        <v>买</v>
      </c>
      <c r="P34" s="4" t="str">
        <f t="shared" ca="1" si="6"/>
        <v/>
      </c>
      <c r="Q34" s="3">
        <f ca="1">IF(O33="买",E34/E33-1,0)-IF(P34=1,计算结果!B$17,0)</f>
        <v>-6.477129427949091E-3</v>
      </c>
      <c r="R34" s="2">
        <f t="shared" ca="1" si="5"/>
        <v>0.97483646414358127</v>
      </c>
      <c r="S34" s="3">
        <f ca="1">1-R34/MAX(R$2:R34)</f>
        <v>3.603134354023152E-2</v>
      </c>
    </row>
    <row r="35" spans="1:19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20">
        <v>6288790528</v>
      </c>
      <c r="G35" s="3">
        <f t="shared" si="0"/>
        <v>-3.894305659724151E-3</v>
      </c>
      <c r="H35" s="3">
        <f>1-E35/MAX(E$2:E35)</f>
        <v>1.034621116588319E-2</v>
      </c>
      <c r="I35" s="2">
        <f t="shared" si="1"/>
        <v>1036.9450000000002</v>
      </c>
      <c r="J35" s="2">
        <f t="shared" si="3"/>
        <v>1041.6500000000001</v>
      </c>
      <c r="K35" s="2">
        <f t="shared" si="2"/>
        <v>11.569999999999936</v>
      </c>
      <c r="L35" s="22">
        <f t="shared" si="4"/>
        <v>-0.86561716052754589</v>
      </c>
      <c r="M35" s="22">
        <f ca="1">IFERROR(SUM(OFFSET(L35,0,0,-计算结果!B$18,1)),SUM(OFFSET(L35,0,0,-ROW(),1)))</f>
        <v>7.7876048988673743</v>
      </c>
      <c r="N35" s="22">
        <f ca="1">IFERROR(AVERAGE(OFFSET(M35,0,0,-计算结果!B$19,1)),AVERAGE(OFFSET(M35,0,0,-ROW(),1)))</f>
        <v>7.0073589139438637</v>
      </c>
      <c r="O35" s="18" t="str">
        <f ca="1">IFERROR(IF(计算结果!B$21=1,IF(AND(M35&gt;0,N35&gt;0,M35&gt;OFFSET(M35,-计算结果!B$20,0,1,1),N35&gt;OFFSET(N35,-计算结果!B$20,0,1,1)),"买",IF(AND(M35&lt;0,N35&lt;0,M35&lt;OFFSET(M35,-计算结果!B$20,0,1,1),N35&lt;OFFSET(N35,-计算结果!B$20,0,1,1)),"卖",O34)),IF(计算结果!B$21=2,IF(AND(M35&gt;N35,OFFSET(M35,-计算结果!B$20,0,1,1)&lt;OFFSET(N35,-计算结果!B$20,0,1,1)),"买",IF(AND(M35&lt;N35,OFFSET(M35,-计算结果!B$20,0,1,1)&gt;OFFSET(N35,-计算结果!B$20,0,1,1)),"卖",O34)),"")),"买")</f>
        <v>买</v>
      </c>
      <c r="P35" s="4" t="str">
        <f t="shared" ca="1" si="6"/>
        <v/>
      </c>
      <c r="Q35" s="3">
        <f ca="1">IF(O34="买",E35/E34-1,0)-IF(P35=1,计算结果!B$17,0)</f>
        <v>-3.894305659724151E-3</v>
      </c>
      <c r="R35" s="2">
        <f t="shared" ca="1" si="5"/>
        <v>0.9710401529839614</v>
      </c>
      <c r="S35" s="3">
        <f ca="1">1-R35/MAX(R$2:R35)</f>
        <v>3.9785332134879559E-2</v>
      </c>
    </row>
    <row r="36" spans="1:19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20">
        <v>8971308032</v>
      </c>
      <c r="G36" s="3">
        <f t="shared" si="0"/>
        <v>-1.4103269525933215E-2</v>
      </c>
      <c r="H36" s="3">
        <f>1-E36/MAX(E$2:E36)</f>
        <v>2.4303565287171813E-2</v>
      </c>
      <c r="I36" s="2">
        <f t="shared" si="1"/>
        <v>1033.3800000000001</v>
      </c>
      <c r="J36" s="2">
        <f t="shared" si="3"/>
        <v>1036.9450000000002</v>
      </c>
      <c r="K36" s="2">
        <f t="shared" si="2"/>
        <v>24.759999999999991</v>
      </c>
      <c r="L36" s="22">
        <f t="shared" si="4"/>
        <v>-0.98390780569735004</v>
      </c>
      <c r="M36" s="22">
        <f ca="1">IFERROR(SUM(OFFSET(L36,0,0,-计算结果!B$18,1)),SUM(OFFSET(L36,0,0,-ROW(),1)))</f>
        <v>4.8726005241140369</v>
      </c>
      <c r="N36" s="22">
        <f ca="1">IFERROR(AVERAGE(OFFSET(M36,0,0,-计算结果!B$19,1)),AVERAGE(OFFSET(M36,0,0,-ROW(),1)))</f>
        <v>7.0798887865974924</v>
      </c>
      <c r="O36" s="18" t="str">
        <f ca="1">IFERROR(IF(计算结果!B$21=1,IF(AND(M36&gt;0,N36&gt;0,M36&gt;OFFSET(M36,-计算结果!B$20,0,1,1),N36&gt;OFFSET(N36,-计算结果!B$20,0,1,1)),"买",IF(AND(M36&lt;0,N36&lt;0,M36&lt;OFFSET(M36,-计算结果!B$20,0,1,1),N36&lt;OFFSET(N36,-计算结果!B$20,0,1,1)),"卖",O35)),IF(计算结果!B$21=2,IF(AND(M36&gt;N36,OFFSET(M36,-计算结果!B$20,0,1,1)&lt;OFFSET(N36,-计算结果!B$20,0,1,1)),"买",IF(AND(M36&lt;N36,OFFSET(M36,-计算结果!B$20,0,1,1)&gt;OFFSET(N36,-计算结果!B$20,0,1,1)),"卖",O35)),"")),"买")</f>
        <v>买</v>
      </c>
      <c r="P36" s="4" t="str">
        <f t="shared" ca="1" si="6"/>
        <v/>
      </c>
      <c r="Q36" s="3">
        <f ca="1">IF(O35="买",E36/E35-1,0)-IF(P36=1,计算结果!B$17,0)</f>
        <v>-1.4103269525933215E-2</v>
      </c>
      <c r="R36" s="2">
        <f t="shared" ca="1" si="5"/>
        <v>0.95734531198592521</v>
      </c>
      <c r="S36" s="3">
        <f ca="1">1-R36/MAX(R$2:R36)</f>
        <v>5.3327498398535789E-2</v>
      </c>
    </row>
    <row r="37" spans="1:19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20">
        <v>5582812160</v>
      </c>
      <c r="G37" s="3">
        <f t="shared" si="0"/>
        <v>6.2566090941134078E-3</v>
      </c>
      <c r="H37" s="3">
        <f>1-E37/MAX(E$2:E37)</f>
        <v>1.8199014100653388E-2</v>
      </c>
      <c r="I37" s="2">
        <f t="shared" si="1"/>
        <v>1021.575</v>
      </c>
      <c r="J37" s="2">
        <f t="shared" si="3"/>
        <v>1033.3800000000001</v>
      </c>
      <c r="K37" s="2">
        <f t="shared" si="2"/>
        <v>13.650000000000091</v>
      </c>
      <c r="L37" s="22">
        <f t="shared" si="4"/>
        <v>-2.8863276317002562</v>
      </c>
      <c r="M37" s="22">
        <f ca="1">IFERROR(SUM(OFFSET(L37,0,0,-计算结果!B$18,1)),SUM(OFFSET(L37,0,0,-ROW(),1)))</f>
        <v>2.5378263010218456</v>
      </c>
      <c r="N37" s="22">
        <f ca="1">IFERROR(AVERAGE(OFFSET(M37,0,0,-计算结果!B$19,1)),AVERAGE(OFFSET(M37,0,0,-ROW(),1)))</f>
        <v>7.0379785355896969</v>
      </c>
      <c r="O37" s="18" t="str">
        <f ca="1">IFERROR(IF(计算结果!B$21=1,IF(AND(M37&gt;0,N37&gt;0,M37&gt;OFFSET(M37,-计算结果!B$20,0,1,1),N37&gt;OFFSET(N37,-计算结果!B$20,0,1,1)),"买",IF(AND(M37&lt;0,N37&lt;0,M37&lt;OFFSET(M37,-计算结果!B$20,0,1,1),N37&lt;OFFSET(N37,-计算结果!B$20,0,1,1)),"卖",O36)),IF(计算结果!B$21=2,IF(AND(M37&gt;N37,OFFSET(M37,-计算结果!B$20,0,1,1)&lt;OFFSET(N37,-计算结果!B$20,0,1,1)),"买",IF(AND(M37&lt;N37,OFFSET(M37,-计算结果!B$20,0,1,1)&gt;OFFSET(N37,-计算结果!B$20,0,1,1)),"卖",O36)),"")),"买")</f>
        <v>买</v>
      </c>
      <c r="P37" s="4" t="str">
        <f t="shared" ca="1" si="6"/>
        <v/>
      </c>
      <c r="Q37" s="3">
        <f ca="1">IF(O36="买",E37/E36-1,0)-IF(P37=1,计算结果!B$17,0)</f>
        <v>6.2566090941134078E-3</v>
      </c>
      <c r="R37" s="2">
        <f t="shared" ca="1" si="5"/>
        <v>0.9633350473711032</v>
      </c>
      <c r="S37" s="3">
        <f ca="1">1-R37/MAX(R$2:R37)</f>
        <v>4.7404538615868907E-2</v>
      </c>
    </row>
    <row r="38" spans="1:19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20">
        <v>5383867904</v>
      </c>
      <c r="G38" s="3">
        <f t="shared" si="0"/>
        <v>-3.940800420352164E-3</v>
      </c>
      <c r="H38" s="3">
        <f>1-E38/MAX(E$2:E38)</f>
        <v>2.2068095838587709E-2</v>
      </c>
      <c r="I38" s="2">
        <f t="shared" si="1"/>
        <v>1027.0049999999999</v>
      </c>
      <c r="J38" s="2">
        <f t="shared" si="3"/>
        <v>1021.575</v>
      </c>
      <c r="K38" s="2">
        <f t="shared" si="2"/>
        <v>9.6699999999999591</v>
      </c>
      <c r="L38" s="22">
        <f t="shared" si="4"/>
        <v>0.9752858156305575</v>
      </c>
      <c r="M38" s="22">
        <f ca="1">IFERROR(SUM(OFFSET(L38,0,0,-计算结果!B$18,1)),SUM(OFFSET(L38,0,0,-ROW(),1)))</f>
        <v>2.9890180939296602</v>
      </c>
      <c r="N38" s="22">
        <f ca="1">IFERROR(AVERAGE(OFFSET(M38,0,0,-计算结果!B$19,1)),AVERAGE(OFFSET(M38,0,0,-ROW(),1)))</f>
        <v>6.9501329511469212</v>
      </c>
      <c r="O38" s="18" t="str">
        <f ca="1">IFERROR(IF(计算结果!B$21=1,IF(AND(M38&gt;0,N38&gt;0,M38&gt;OFFSET(M38,-计算结果!B$20,0,1,1),N38&gt;OFFSET(N38,-计算结果!B$20,0,1,1)),"买",IF(AND(M38&lt;0,N38&lt;0,M38&lt;OFFSET(M38,-计算结果!B$20,0,1,1),N38&lt;OFFSET(N38,-计算结果!B$20,0,1,1)),"卖",O37)),IF(计算结果!B$21=2,IF(AND(M38&gt;N38,OFFSET(M38,-计算结果!B$20,0,1,1)&lt;OFFSET(N38,-计算结果!B$20,0,1,1)),"买",IF(AND(M38&lt;N38,OFFSET(M38,-计算结果!B$20,0,1,1)&gt;OFFSET(N38,-计算结果!B$20,0,1,1)),"卖",O37)),"")),"买")</f>
        <v>买</v>
      </c>
      <c r="P38" s="4" t="str">
        <f t="shared" ca="1" si="6"/>
        <v/>
      </c>
      <c r="Q38" s="3">
        <f ca="1">IF(O37="买",E38/E37-1,0)-IF(P38=1,计算结果!B$17,0)</f>
        <v>-3.940800420352164E-3</v>
      </c>
      <c r="R38" s="2">
        <f t="shared" ca="1" si="5"/>
        <v>0.95953873621148322</v>
      </c>
      <c r="S38" s="3">
        <f ca="1">1-R38/MAX(R$2:R38)</f>
        <v>5.1158527210517057E-2</v>
      </c>
    </row>
    <row r="39" spans="1:19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20">
        <v>5316473344</v>
      </c>
      <c r="G39" s="3">
        <f t="shared" si="0"/>
        <v>6.0664673817478754E-3</v>
      </c>
      <c r="H39" s="3">
        <f>1-E39/MAX(E$2:E39)</f>
        <v>1.613550384042195E-2</v>
      </c>
      <c r="I39" s="2">
        <f t="shared" si="1"/>
        <v>1027.9099999999999</v>
      </c>
      <c r="J39" s="2">
        <f t="shared" si="3"/>
        <v>1027.0049999999999</v>
      </c>
      <c r="K39" s="2">
        <f t="shared" si="2"/>
        <v>6.8599999999999</v>
      </c>
      <c r="L39" s="22">
        <f t="shared" si="4"/>
        <v>0.11677477903667492</v>
      </c>
      <c r="M39" s="22">
        <f ca="1">IFERROR(SUM(OFFSET(L39,0,0,-计算结果!B$18,1)),SUM(OFFSET(L39,0,0,-ROW(),1)))</f>
        <v>2.7524124163903374</v>
      </c>
      <c r="N39" s="22">
        <f ca="1">IFERROR(AVERAGE(OFFSET(M39,0,0,-计算结果!B$19,1)),AVERAGE(OFFSET(M39,0,0,-ROW(),1)))</f>
        <v>6.3342290617974388</v>
      </c>
      <c r="O39" s="18" t="str">
        <f ca="1">IFERROR(IF(计算结果!B$21=1,IF(AND(M39&gt;0,N39&gt;0,M39&gt;OFFSET(M39,-计算结果!B$20,0,1,1),N39&gt;OFFSET(N39,-计算结果!B$20,0,1,1)),"买",IF(AND(M39&lt;0,N39&lt;0,M39&lt;OFFSET(M39,-计算结果!B$20,0,1,1),N39&lt;OFFSET(N39,-计算结果!B$20,0,1,1)),"卖",O38)),IF(计算结果!B$21=2,IF(AND(M39&gt;N39,OFFSET(M39,-计算结果!B$20,0,1,1)&lt;OFFSET(N39,-计算结果!B$20,0,1,1)),"买",IF(AND(M39&lt;N39,OFFSET(M39,-计算结果!B$20,0,1,1)&gt;OFFSET(N39,-计算结果!B$20,0,1,1)),"卖",O38)),"")),"买")</f>
        <v>买</v>
      </c>
      <c r="P39" s="4" t="str">
        <f t="shared" ca="1" si="6"/>
        <v/>
      </c>
      <c r="Q39" s="3">
        <f ca="1">IF(O38="买",E39/E38-1,0)-IF(P39=1,计算结果!B$17,0)</f>
        <v>6.0664673817478754E-3</v>
      </c>
      <c r="R39" s="2">
        <f t="shared" ca="1" si="5"/>
        <v>0.96535974665623381</v>
      </c>
      <c r="S39" s="3">
        <f ca="1">1-R39/MAX(R$2:R39)</f>
        <v>4.5402411365390027E-2</v>
      </c>
    </row>
    <row r="40" spans="1:19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20">
        <v>9851274240</v>
      </c>
      <c r="G40" s="3">
        <f t="shared" si="0"/>
        <v>1.8555740044860158E-2</v>
      </c>
      <c r="H40" s="3">
        <f>1-E40/MAX(E$2:E40)</f>
        <v>0</v>
      </c>
      <c r="I40" s="2">
        <f t="shared" si="1"/>
        <v>1041.0650000000001</v>
      </c>
      <c r="J40" s="2">
        <f t="shared" si="3"/>
        <v>1027.9099999999999</v>
      </c>
      <c r="K40" s="2">
        <f t="shared" si="2"/>
        <v>16.430000000000064</v>
      </c>
      <c r="L40" s="22">
        <f t="shared" si="4"/>
        <v>2.1939968854222469</v>
      </c>
      <c r="M40" s="22">
        <f ca="1">IFERROR(SUM(OFFSET(L40,0,0,-计算结果!B$18,1)),SUM(OFFSET(L40,0,0,-ROW(),1)))</f>
        <v>14.06205668324785</v>
      </c>
      <c r="N40" s="22">
        <f ca="1">IFERROR(AVERAGE(OFFSET(M40,0,0,-计算结果!B$19,1)),AVERAGE(OFFSET(M40,0,0,-ROW(),1)))</f>
        <v>6.8912973322435214</v>
      </c>
      <c r="O40" s="18" t="str">
        <f ca="1">IFERROR(IF(计算结果!B$21=1,IF(AND(M40&gt;0,N40&gt;0,M40&gt;OFFSET(M40,-计算结果!B$20,0,1,1),N40&gt;OFFSET(N40,-计算结果!B$20,0,1,1)),"买",IF(AND(M40&lt;0,N40&lt;0,M40&lt;OFFSET(M40,-计算结果!B$20,0,1,1),N40&lt;OFFSET(N40,-计算结果!B$20,0,1,1)),"卖",O39)),IF(计算结果!B$21=2,IF(AND(M40&gt;N40,OFFSET(M40,-计算结果!B$20,0,1,1)&lt;OFFSET(N40,-计算结果!B$20,0,1,1)),"买",IF(AND(M40&lt;N40,OFFSET(M40,-计算结果!B$20,0,1,1)&gt;OFFSET(N40,-计算结果!B$20,0,1,1)),"卖",O39)),"")),"买")</f>
        <v>买</v>
      </c>
      <c r="P40" s="4" t="str">
        <f t="shared" ca="1" si="6"/>
        <v/>
      </c>
      <c r="Q40" s="3">
        <f ca="1">IF(O39="买",E40/E39-1,0)-IF(P40=1,计算结果!B$17,0)</f>
        <v>1.8555740044860158E-2</v>
      </c>
      <c r="R40" s="2">
        <f t="shared" ca="1" si="5"/>
        <v>0.98327271116495896</v>
      </c>
      <c r="S40" s="3">
        <f ca="1">1-R40/MAX(R$2:R40)</f>
        <v>2.7689146663235742E-2</v>
      </c>
    </row>
    <row r="41" spans="1:19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20">
        <v>9877623808</v>
      </c>
      <c r="G41" s="3">
        <f t="shared" si="0"/>
        <v>-2.3260691338252704E-3</v>
      </c>
      <c r="H41" s="3">
        <f>1-E41/MAX(E$2:E41)</f>
        <v>2.3260691338252704E-3</v>
      </c>
      <c r="I41" s="2">
        <f t="shared" si="1"/>
        <v>1048.31</v>
      </c>
      <c r="J41" s="2">
        <f t="shared" si="3"/>
        <v>1041.0650000000001</v>
      </c>
      <c r="K41" s="2">
        <f t="shared" si="2"/>
        <v>12.660000000000082</v>
      </c>
      <c r="L41" s="22">
        <f t="shared" si="4"/>
        <v>0.92858061597479313</v>
      </c>
      <c r="M41" s="22">
        <f ca="1">IFERROR(SUM(OFFSET(L41,0,0,-计算结果!B$18,1)),SUM(OFFSET(L41,0,0,-ROW(),1)))</f>
        <v>17.014091204982215</v>
      </c>
      <c r="N41" s="22">
        <f ca="1">IFERROR(AVERAGE(OFFSET(M41,0,0,-计算结果!B$19,1)),AVERAGE(OFFSET(M41,0,0,-ROW(),1)))</f>
        <v>7.8528653422929402</v>
      </c>
      <c r="O41" s="18" t="str">
        <f ca="1">IFERROR(IF(计算结果!B$21=1,IF(AND(M41&gt;0,N41&gt;0,M41&gt;OFFSET(M41,-计算结果!B$20,0,1,1),N41&gt;OFFSET(N41,-计算结果!B$20,0,1,1)),"买",IF(AND(M41&lt;0,N41&lt;0,M41&lt;OFFSET(M41,-计算结果!B$20,0,1,1),N41&lt;OFFSET(N41,-计算结果!B$20,0,1,1)),"卖",O40)),IF(计算结果!B$21=2,IF(AND(M41&gt;N41,OFFSET(M41,-计算结果!B$20,0,1,1)&lt;OFFSET(N41,-计算结果!B$20,0,1,1)),"买",IF(AND(M41&lt;N41,OFFSET(M41,-计算结果!B$20,0,1,1)&gt;OFFSET(N41,-计算结果!B$20,0,1,1)),"卖",O40)),"")),"买")</f>
        <v>买</v>
      </c>
      <c r="P41" s="4" t="str">
        <f t="shared" ca="1" si="6"/>
        <v/>
      </c>
      <c r="Q41" s="3">
        <f ca="1">IF(O40="买",E41/E40-1,0)-IF(P41=1,计算结果!B$17,0)</f>
        <v>-2.3260691338252704E-3</v>
      </c>
      <c r="R41" s="2">
        <f t="shared" ca="1" si="5"/>
        <v>0.9809855508613855</v>
      </c>
      <c r="S41" s="3">
        <f ca="1">1-R41/MAX(R$2:R41)</f>
        <v>2.9950808927665662E-2</v>
      </c>
    </row>
    <row r="42" spans="1:19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20">
        <v>8380547584</v>
      </c>
      <c r="G42" s="3">
        <f t="shared" si="0"/>
        <v>-2.3056930456552105E-2</v>
      </c>
      <c r="H42" s="3">
        <f>1-E42/MAX(E$2:E42)</f>
        <v>2.5329367576121586E-2</v>
      </c>
      <c r="I42" s="2">
        <f t="shared" si="1"/>
        <v>1033.155</v>
      </c>
      <c r="J42" s="2">
        <f t="shared" si="3"/>
        <v>1048.31</v>
      </c>
      <c r="K42" s="2">
        <f t="shared" si="2"/>
        <v>27.050000000000068</v>
      </c>
      <c r="L42" s="22">
        <f t="shared" si="4"/>
        <v>-4.8915986203891508</v>
      </c>
      <c r="M42" s="22">
        <f ca="1">IFERROR(SUM(OFFSET(L42,0,0,-计算结果!B$18,1)),SUM(OFFSET(L42,0,0,-ROW(),1)))</f>
        <v>11.537105048639216</v>
      </c>
      <c r="N42" s="22">
        <f ca="1">IFERROR(AVERAGE(OFFSET(M42,0,0,-计算结果!B$19,1)),AVERAGE(OFFSET(M42,0,0,-ROW(),1)))</f>
        <v>7.9854343229428837</v>
      </c>
      <c r="O42" s="18" t="str">
        <f ca="1">IFERROR(IF(计算结果!B$21=1,IF(AND(M42&gt;0,N42&gt;0,M42&gt;OFFSET(M42,-计算结果!B$20,0,1,1),N42&gt;OFFSET(N42,-计算结果!B$20,0,1,1)),"买",IF(AND(M42&lt;0,N42&lt;0,M42&lt;OFFSET(M42,-计算结果!B$20,0,1,1),N42&lt;OFFSET(N42,-计算结果!B$20,0,1,1)),"卖",O41)),IF(计算结果!B$21=2,IF(AND(M42&gt;N42,OFFSET(M42,-计算结果!B$20,0,1,1)&lt;OFFSET(N42,-计算结果!B$20,0,1,1)),"买",IF(AND(M42&lt;N42,OFFSET(M42,-计算结果!B$20,0,1,1)&gt;OFFSET(N42,-计算结果!B$20,0,1,1)),"卖",O41)),"")),"买")</f>
        <v>买</v>
      </c>
      <c r="P42" s="4" t="str">
        <f t="shared" ca="1" si="6"/>
        <v/>
      </c>
      <c r="Q42" s="3">
        <f ca="1">IF(O41="买",E42/E41-1,0)-IF(P42=1,计算结果!B$17,0)</f>
        <v>-2.3056930456552105E-2</v>
      </c>
      <c r="R42" s="2">
        <f t="shared" ca="1" si="5"/>
        <v>0.95836703523629208</v>
      </c>
      <c r="S42" s="3">
        <f ca="1">1-R42/MAX(R$2:R42)</f>
        <v>5.2317165665655141E-2</v>
      </c>
    </row>
    <row r="43" spans="1:19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20">
        <v>7654557184</v>
      </c>
      <c r="G43" s="3">
        <f t="shared" si="0"/>
        <v>4.9001868135094551E-3</v>
      </c>
      <c r="H43" s="3">
        <f>1-E43/MAX(E$2:E43)</f>
        <v>2.0553299395603242E-2</v>
      </c>
      <c r="I43" s="2">
        <f t="shared" si="1"/>
        <v>1022.52</v>
      </c>
      <c r="J43" s="2">
        <f t="shared" si="3"/>
        <v>1033.155</v>
      </c>
      <c r="K43" s="2">
        <f t="shared" si="2"/>
        <v>11.17999999999995</v>
      </c>
      <c r="L43" s="22">
        <f t="shared" si="4"/>
        <v>-1.5533138905609012</v>
      </c>
      <c r="M43" s="22">
        <f ca="1">IFERROR(SUM(OFFSET(L43,0,0,-计算结果!B$18,1)),SUM(OFFSET(L43,0,0,-ROW(),1)))</f>
        <v>12.996249279899221</v>
      </c>
      <c r="N43" s="22">
        <f ca="1">IFERROR(AVERAGE(OFFSET(M43,0,0,-计算结果!B$19,1)),AVERAGE(OFFSET(M43,0,0,-ROW(),1)))</f>
        <v>8.5054404945657502</v>
      </c>
      <c r="O43" s="18" t="str">
        <f ca="1">IFERROR(IF(计算结果!B$21=1,IF(AND(M43&gt;0,N43&gt;0,M43&gt;OFFSET(M43,-计算结果!B$20,0,1,1),N43&gt;OFFSET(N43,-计算结果!B$20,0,1,1)),"买",IF(AND(M43&lt;0,N43&lt;0,M43&lt;OFFSET(M43,-计算结果!B$20,0,1,1),N43&lt;OFFSET(N43,-计算结果!B$20,0,1,1)),"卖",O42)),IF(计算结果!B$21=2,IF(AND(M43&gt;N43,OFFSET(M43,-计算结果!B$20,0,1,1)&lt;OFFSET(N43,-计算结果!B$20,0,1,1)),"买",IF(AND(M43&lt;N43,OFFSET(M43,-计算结果!B$20,0,1,1)&gt;OFFSET(N43,-计算结果!B$20,0,1,1)),"卖",O42)),"")),"买")</f>
        <v>买</v>
      </c>
      <c r="P43" s="4" t="str">
        <f t="shared" ca="1" si="6"/>
        <v/>
      </c>
      <c r="Q43" s="3">
        <f ca="1">IF(O42="买",E43/E42-1,0)-IF(P43=1,计算结果!B$17,0)</f>
        <v>4.9001868135094551E-3</v>
      </c>
      <c r="R43" s="2">
        <f t="shared" ca="1" si="5"/>
        <v>0.96306321274485907</v>
      </c>
      <c r="S43" s="3">
        <f ca="1">1-R43/MAX(R$2:R43)</f>
        <v>4.7673342737460711E-2</v>
      </c>
    </row>
    <row r="44" spans="1:19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20">
        <v>10229429248</v>
      </c>
      <c r="G44" s="3">
        <f t="shared" si="0"/>
        <v>3.5039224465165386E-3</v>
      </c>
      <c r="H44" s="3">
        <f>1-E44/MAX(E$2:E44)</f>
        <v>1.712139411618907E-2</v>
      </c>
      <c r="I44" s="2">
        <f t="shared" si="1"/>
        <v>1028.24</v>
      </c>
      <c r="J44" s="2">
        <f t="shared" si="3"/>
        <v>1022.52</v>
      </c>
      <c r="K44" s="2">
        <f t="shared" si="2"/>
        <v>26.639999999999986</v>
      </c>
      <c r="L44" s="22">
        <f t="shared" si="4"/>
        <v>1.4896314965939401</v>
      </c>
      <c r="M44" s="22">
        <f ca="1">IFERROR(SUM(OFFSET(L44,0,0,-计算结果!B$18,1)),SUM(OFFSET(L44,0,0,-ROW(),1)))</f>
        <v>11.41489747836998</v>
      </c>
      <c r="N44" s="22">
        <f ca="1">IFERROR(AVERAGE(OFFSET(M44,0,0,-计算结果!B$19,1)),AVERAGE(OFFSET(M44,0,0,-ROW(),1)))</f>
        <v>8.9084730033993722</v>
      </c>
      <c r="O44" s="18" t="str">
        <f ca="1">IFERROR(IF(计算结果!B$21=1,IF(AND(M44&gt;0,N44&gt;0,M44&gt;OFFSET(M44,-计算结果!B$20,0,1,1),N44&gt;OFFSET(N44,-计算结果!B$20,0,1,1)),"买",IF(AND(M44&lt;0,N44&lt;0,M44&lt;OFFSET(M44,-计算结果!B$20,0,1,1),N44&lt;OFFSET(N44,-计算结果!B$20,0,1,1)),"卖",O43)),IF(计算结果!B$21=2,IF(AND(M44&gt;N44,OFFSET(M44,-计算结果!B$20,0,1,1)&lt;OFFSET(N44,-计算结果!B$20,0,1,1)),"买",IF(AND(M44&lt;N44,OFFSET(M44,-计算结果!B$20,0,1,1)&gt;OFFSET(N44,-计算结果!B$20,0,1,1)),"卖",O43)),"")),"买")</f>
        <v>买</v>
      </c>
      <c r="P44" s="4" t="str">
        <f t="shared" ca="1" si="6"/>
        <v/>
      </c>
      <c r="Q44" s="3">
        <f ca="1">IF(O43="买",E44/E43-1,0)-IF(P44=1,计算结果!B$17,0)</f>
        <v>3.5039224465165386E-3</v>
      </c>
      <c r="R44" s="2">
        <f t="shared" ca="1" si="5"/>
        <v>0.96643771155341007</v>
      </c>
      <c r="S44" s="3">
        <f ca="1">1-R44/MAX(R$2:R44)</f>
        <v>4.4336463986662578E-2</v>
      </c>
    </row>
    <row r="45" spans="1:19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20">
        <v>8091209216</v>
      </c>
      <c r="G45" s="3">
        <f t="shared" si="0"/>
        <v>-1.6973482570658227E-2</v>
      </c>
      <c r="H45" s="3">
        <f>1-E45/MAX(E$2:E45)</f>
        <v>3.3804267002230826E-2</v>
      </c>
      <c r="I45" s="2">
        <f t="shared" si="1"/>
        <v>1021.2850000000001</v>
      </c>
      <c r="J45" s="2">
        <f t="shared" si="3"/>
        <v>1028.24</v>
      </c>
      <c r="K45" s="2">
        <f t="shared" si="2"/>
        <v>19.290000000000077</v>
      </c>
      <c r="L45" s="22">
        <f t="shared" si="4"/>
        <v>-1.6581198980085692</v>
      </c>
      <c r="M45" s="22">
        <f ca="1">IFERROR(SUM(OFFSET(L45,0,0,-计算结果!B$18,1)),SUM(OFFSET(L45,0,0,-ROW(),1)))</f>
        <v>4.1161232412144821</v>
      </c>
      <c r="N45" s="22">
        <f ca="1">IFERROR(AVERAGE(OFFSET(M45,0,0,-计算结果!B$19,1)),AVERAGE(OFFSET(M45,0,0,-ROW(),1)))</f>
        <v>8.8244199719660887</v>
      </c>
      <c r="O45" s="18" t="str">
        <f ca="1">IFERROR(IF(计算结果!B$21=1,IF(AND(M45&gt;0,N45&gt;0,M45&gt;OFFSET(M45,-计算结果!B$20,0,1,1),N45&gt;OFFSET(N45,-计算结果!B$20,0,1,1)),"买",IF(AND(M45&lt;0,N45&lt;0,M45&lt;OFFSET(M45,-计算结果!B$20,0,1,1),N45&lt;OFFSET(N45,-计算结果!B$20,0,1,1)),"卖",O44)),IF(计算结果!B$21=2,IF(AND(M45&gt;N45,OFFSET(M45,-计算结果!B$20,0,1,1)&lt;OFFSET(N45,-计算结果!B$20,0,1,1)),"买",IF(AND(M45&lt;N45,OFFSET(M45,-计算结果!B$20,0,1,1)&gt;OFFSET(N45,-计算结果!B$20,0,1,1)),"卖",O44)),"")),"买")</f>
        <v>买</v>
      </c>
      <c r="P45" s="4" t="str">
        <f t="shared" ca="1" si="6"/>
        <v/>
      </c>
      <c r="Q45" s="3">
        <f ca="1">IF(O44="买",E45/E44-1,0)-IF(P45=1,计算结果!B$17,0)</f>
        <v>-1.6973482570658227E-2</v>
      </c>
      <c r="R45" s="2">
        <f t="shared" ca="1" si="5"/>
        <v>0.95003389790073145</v>
      </c>
      <c r="S45" s="3">
        <f ca="1">1-R45/MAX(R$2:R45)</f>
        <v>6.0557402358598522E-2</v>
      </c>
    </row>
    <row r="46" spans="1:19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20">
        <v>7153745920</v>
      </c>
      <c r="G46" s="3">
        <f t="shared" si="0"/>
        <v>-1.0320467282342816E-2</v>
      </c>
      <c r="H46" s="3">
        <f>1-E46/MAX(E$2:E46)</f>
        <v>4.3775858452973382E-2</v>
      </c>
      <c r="I46" s="2">
        <f t="shared" si="1"/>
        <v>1004.075</v>
      </c>
      <c r="J46" s="2">
        <f t="shared" si="3"/>
        <v>1021.2850000000001</v>
      </c>
      <c r="K46" s="2">
        <f t="shared" si="2"/>
        <v>16.230000000000018</v>
      </c>
      <c r="L46" s="22">
        <f t="shared" si="4"/>
        <v>-3.9045040615588555</v>
      </c>
      <c r="M46" s="22">
        <f ca="1">IFERROR(SUM(OFFSET(L46,0,0,-计算结果!B$18,1)),SUM(OFFSET(L46,0,0,-ROW(),1)))</f>
        <v>0.71777294924098145</v>
      </c>
      <c r="N46" s="22">
        <f ca="1">IFERROR(AVERAGE(OFFSET(M46,0,0,-计算结果!B$19,1)),AVERAGE(OFFSET(M46,0,0,-ROW(),1)))</f>
        <v>8.6221918217682152</v>
      </c>
      <c r="O46" s="18" t="str">
        <f ca="1">IFERROR(IF(计算结果!B$21=1,IF(AND(M46&gt;0,N46&gt;0,M46&gt;OFFSET(M46,-计算结果!B$20,0,1,1),N46&gt;OFFSET(N46,-计算结果!B$20,0,1,1)),"买",IF(AND(M46&lt;0,N46&lt;0,M46&lt;OFFSET(M46,-计算结果!B$20,0,1,1),N46&lt;OFFSET(N46,-计算结果!B$20,0,1,1)),"卖",O45)),IF(计算结果!B$21=2,IF(AND(M46&gt;N46,OFFSET(M46,-计算结果!B$20,0,1,1)&lt;OFFSET(N46,-计算结果!B$20,0,1,1)),"买",IF(AND(M46&lt;N46,OFFSET(M46,-计算结果!B$20,0,1,1)&gt;OFFSET(N46,-计算结果!B$20,0,1,1)),"卖",O45)),"")),"买")</f>
        <v>买</v>
      </c>
      <c r="P46" s="4" t="str">
        <f t="shared" ca="1" si="6"/>
        <v/>
      </c>
      <c r="Q46" s="3">
        <f ca="1">IF(O45="买",E46/E45-1,0)-IF(P46=1,计算结果!B$17,0)</f>
        <v>-1.0320467282342816E-2</v>
      </c>
      <c r="R46" s="2">
        <f t="shared" ca="1" si="5"/>
        <v>0.94022910414033034</v>
      </c>
      <c r="S46" s="3">
        <f ca="1">1-R46/MAX(R$2:R46)</f>
        <v>7.0252888951195747E-2</v>
      </c>
    </row>
    <row r="47" spans="1:19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20">
        <v>6535061504</v>
      </c>
      <c r="G47" s="3">
        <f t="shared" si="0"/>
        <v>-1.0168883217354874E-2</v>
      </c>
      <c r="H47" s="3">
        <f>1-E47/MAX(E$2:E47)</f>
        <v>5.3499590077980552E-2</v>
      </c>
      <c r="I47" s="2">
        <f t="shared" si="1"/>
        <v>998.47</v>
      </c>
      <c r="J47" s="2">
        <f t="shared" si="3"/>
        <v>1004.075</v>
      </c>
      <c r="K47" s="2">
        <f t="shared" si="2"/>
        <v>12.700000000000045</v>
      </c>
      <c r="L47" s="22">
        <f t="shared" si="4"/>
        <v>-1.0892552419962731</v>
      </c>
      <c r="M47" s="22">
        <f ca="1">IFERROR(SUM(OFFSET(L47,0,0,-计算结果!B$18,1)),SUM(OFFSET(L47,0,0,-ROW(),1)))</f>
        <v>-0.92620907961664156</v>
      </c>
      <c r="N47" s="22">
        <f ca="1">IFERROR(AVERAGE(OFFSET(M47,0,0,-计算结果!B$19,1)),AVERAGE(OFFSET(M47,0,0,-ROW(),1)))</f>
        <v>8.1871665802630709</v>
      </c>
      <c r="O47" s="18" t="str">
        <f ca="1">IFERROR(IF(计算结果!B$21=1,IF(AND(M47&gt;0,N47&gt;0,M47&gt;OFFSET(M47,-计算结果!B$20,0,1,1),N47&gt;OFFSET(N47,-计算结果!B$20,0,1,1)),"买",IF(AND(M47&lt;0,N47&lt;0,M47&lt;OFFSET(M47,-计算结果!B$20,0,1,1),N47&lt;OFFSET(N47,-计算结果!B$20,0,1,1)),"卖",O46)),IF(计算结果!B$21=2,IF(AND(M47&gt;N47,OFFSET(M47,-计算结果!B$20,0,1,1)&lt;OFFSET(N47,-计算结果!B$20,0,1,1)),"买",IF(AND(M47&lt;N47,OFFSET(M47,-计算结果!B$20,0,1,1)&gt;OFFSET(N47,-计算结果!B$20,0,1,1)),"卖",O46)),"")),"买")</f>
        <v>买</v>
      </c>
      <c r="P47" s="4" t="str">
        <f t="shared" ca="1" si="6"/>
        <v/>
      </c>
      <c r="Q47" s="3">
        <f ca="1">IF(O46="买",E47/E46-1,0)-IF(P47=1,计算结果!B$17,0)</f>
        <v>-1.0168883217354874E-2</v>
      </c>
      <c r="R47" s="2">
        <f t="shared" ca="1" si="5"/>
        <v>0.93066802418276917</v>
      </c>
      <c r="S47" s="3">
        <f ca="1">1-R47/MAX(R$2:R47)</f>
        <v>7.9707378745124013E-2</v>
      </c>
    </row>
    <row r="48" spans="1:19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20">
        <v>6314991104</v>
      </c>
      <c r="G48" s="3">
        <f t="shared" si="0"/>
        <v>-1.4302117116209767E-2</v>
      </c>
      <c r="H48" s="3">
        <f>1-E48/MAX(E$2:E48)</f>
        <v>6.7036549791225863E-2</v>
      </c>
      <c r="I48" s="2">
        <f t="shared" si="1"/>
        <v>986.04500000000007</v>
      </c>
      <c r="J48" s="2">
        <f t="shared" si="3"/>
        <v>998.47</v>
      </c>
      <c r="K48" s="2">
        <f t="shared" si="2"/>
        <v>20.689999999999941</v>
      </c>
      <c r="L48" s="22">
        <f t="shared" si="4"/>
        <v>-4.0708410473795391</v>
      </c>
      <c r="M48" s="22">
        <f ca="1">IFERROR(SUM(OFFSET(L48,0,0,-计算结果!B$18,1)),SUM(OFFSET(L48,0,0,-ROW(),1)))</f>
        <v>-0.49422685352726337</v>
      </c>
      <c r="N48" s="22">
        <f ca="1">IFERROR(AVERAGE(OFFSET(M48,0,0,-计算结果!B$19,1)),AVERAGE(OFFSET(M48,0,0,-ROW(),1)))</f>
        <v>7.8264288836055602</v>
      </c>
      <c r="O48" s="18" t="str">
        <f ca="1">IFERROR(IF(计算结果!B$21=1,IF(AND(M48&gt;0,N48&gt;0,M48&gt;OFFSET(M48,-计算结果!B$20,0,1,1),N48&gt;OFFSET(N48,-计算结果!B$20,0,1,1)),"买",IF(AND(M48&lt;0,N48&lt;0,M48&lt;OFFSET(M48,-计算结果!B$20,0,1,1),N48&lt;OFFSET(N48,-计算结果!B$20,0,1,1)),"卖",O47)),IF(计算结果!B$21=2,IF(AND(M48&gt;N48,OFFSET(M48,-计算结果!B$20,0,1,1)&lt;OFFSET(N48,-计算结果!B$20,0,1,1)),"买",IF(AND(M48&lt;N48,OFFSET(M48,-计算结果!B$20,0,1,1)&gt;OFFSET(N48,-计算结果!B$20,0,1,1)),"卖",O47)),"")),"买")</f>
        <v>买</v>
      </c>
      <c r="P48" s="4" t="str">
        <f t="shared" ca="1" si="6"/>
        <v/>
      </c>
      <c r="Q48" s="3">
        <f ca="1">IF(O47="买",E48/E47-1,0)-IF(P48=1,计算结果!B$17,0)</f>
        <v>-1.4302117116209767E-2</v>
      </c>
      <c r="R48" s="2">
        <f t="shared" ca="1" si="5"/>
        <v>0.91735750110459569</v>
      </c>
      <c r="S48" s="3">
        <f ca="1">1-R48/MAX(R$2:R48)</f>
        <v>9.2869511595494947E-2</v>
      </c>
    </row>
    <row r="49" spans="1:19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20">
        <v>4594520064</v>
      </c>
      <c r="G49" s="3">
        <f t="shared" si="0"/>
        <v>3.3004312018474202E-3</v>
      </c>
      <c r="H49" s="3">
        <f>1-E49/MAX(E$2:E49)</f>
        <v>6.3957368109973545E-2</v>
      </c>
      <c r="I49" s="2">
        <f t="shared" si="1"/>
        <v>978.08500000000004</v>
      </c>
      <c r="J49" s="2">
        <f t="shared" si="3"/>
        <v>986.04500000000007</v>
      </c>
      <c r="K49" s="2">
        <f t="shared" si="2"/>
        <v>10.169999999999959</v>
      </c>
      <c r="L49" s="22">
        <f t="shared" si="4"/>
        <v>-1.7619511694878092</v>
      </c>
      <c r="M49" s="22">
        <f ca="1">IFERROR(SUM(OFFSET(L49,0,0,-计算结果!B$18,1)),SUM(OFFSET(L49,0,0,-ROW(),1)))</f>
        <v>1.0229481776516727</v>
      </c>
      <c r="N49" s="22">
        <f ca="1">IFERROR(AVERAGE(OFFSET(M49,0,0,-计算结果!B$19,1)),AVERAGE(OFFSET(M49,0,0,-ROW(),1)))</f>
        <v>6.3776390496504289</v>
      </c>
      <c r="O49" s="18" t="str">
        <f ca="1">IFERROR(IF(计算结果!B$21=1,IF(AND(M49&gt;0,N49&gt;0,M49&gt;OFFSET(M49,-计算结果!B$20,0,1,1),N49&gt;OFFSET(N49,-计算结果!B$20,0,1,1)),"买",IF(AND(M49&lt;0,N49&lt;0,M49&lt;OFFSET(M49,-计算结果!B$20,0,1,1),N49&lt;OFFSET(N49,-计算结果!B$20,0,1,1)),"卖",O48)),IF(计算结果!B$21=2,IF(AND(M49&gt;N49,OFFSET(M49,-计算结果!B$20,0,1,1)&lt;OFFSET(N49,-计算结果!B$20,0,1,1)),"买",IF(AND(M49&lt;N49,OFFSET(M49,-计算结果!B$20,0,1,1)&gt;OFFSET(N49,-计算结果!B$20,0,1,1)),"卖",O48)),"")),"买")</f>
        <v>买</v>
      </c>
      <c r="P49" s="4" t="str">
        <f t="shared" ca="1" si="6"/>
        <v/>
      </c>
      <c r="Q49" s="3">
        <f ca="1">IF(O48="买",E49/E48-1,0)-IF(P49=1,计算结果!B$17,0)</f>
        <v>3.3004312018474202E-3</v>
      </c>
      <c r="R49" s="2">
        <f t="shared" ca="1" si="5"/>
        <v>0.92038517642449003</v>
      </c>
      <c r="S49" s="3">
        <f ca="1">1-R49/MAX(R$2:R49)</f>
        <v>8.9875589827417723E-2</v>
      </c>
    </row>
    <row r="50" spans="1:19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20">
        <v>6955307520</v>
      </c>
      <c r="G50" s="3">
        <f t="shared" si="0"/>
        <v>-1.8199594659279561E-2</v>
      </c>
      <c r="H50" s="3">
        <f>1-E50/MAX(E$2:E50)</f>
        <v>8.0992964594177264E-2</v>
      </c>
      <c r="I50" s="2">
        <f t="shared" si="1"/>
        <v>970.84500000000003</v>
      </c>
      <c r="J50" s="2">
        <f t="shared" si="3"/>
        <v>978.08500000000004</v>
      </c>
      <c r="K50" s="2">
        <f t="shared" si="2"/>
        <v>22.57000000000005</v>
      </c>
      <c r="L50" s="22">
        <f t="shared" si="4"/>
        <v>-2.3493828206750602</v>
      </c>
      <c r="M50" s="22">
        <f ca="1">IFERROR(SUM(OFFSET(L50,0,0,-计算结果!B$18,1)),SUM(OFFSET(L50,0,0,-ROW(),1)))</f>
        <v>2.2559483466286943</v>
      </c>
      <c r="N50" s="22">
        <f ca="1">IFERROR(AVERAGE(OFFSET(M50,0,0,-计算结果!B$19,1)),AVERAGE(OFFSET(M50,0,0,-ROW(),1)))</f>
        <v>4.7378453987222597</v>
      </c>
      <c r="O50" s="18" t="str">
        <f ca="1">IFERROR(IF(计算结果!B$21=1,IF(AND(M50&gt;0,N50&gt;0,M50&gt;OFFSET(M50,-计算结果!B$20,0,1,1),N50&gt;OFFSET(N50,-计算结果!B$20,0,1,1)),"买",IF(AND(M50&lt;0,N50&lt;0,M50&lt;OFFSET(M50,-计算结果!B$20,0,1,1),N50&lt;OFFSET(N50,-计算结果!B$20,0,1,1)),"卖",O49)),IF(计算结果!B$21=2,IF(AND(M50&gt;N50,OFFSET(M50,-计算结果!B$20,0,1,1)&lt;OFFSET(N50,-计算结果!B$20,0,1,1)),"买",IF(AND(M50&lt;N50,OFFSET(M50,-计算结果!B$20,0,1,1)&gt;OFFSET(N50,-计算结果!B$20,0,1,1)),"卖",O49)),"")),"买")</f>
        <v>买</v>
      </c>
      <c r="P50" s="4" t="str">
        <f t="shared" ca="1" si="6"/>
        <v/>
      </c>
      <c r="Q50" s="3">
        <f ca="1">IF(O49="买",E50/E49-1,0)-IF(P50=1,计算结果!B$17,0)</f>
        <v>-1.8199594659279561E-2</v>
      </c>
      <c r="R50" s="2">
        <f t="shared" ca="1" si="5"/>
        <v>0.90363453928315485</v>
      </c>
      <c r="S50" s="3">
        <f ca="1">1-R50/MAX(R$2:R50)</f>
        <v>0.10643948518207458</v>
      </c>
    </row>
    <row r="51" spans="1:19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20">
        <v>7092055552</v>
      </c>
      <c r="G51" s="3">
        <f t="shared" si="0"/>
        <v>-5.196987614364823E-3</v>
      </c>
      <c r="H51" s="3">
        <f>1-E51/MAX(E$2:E51)</f>
        <v>8.5769032774695497E-2</v>
      </c>
      <c r="I51" s="2">
        <f t="shared" si="1"/>
        <v>965.67499999999995</v>
      </c>
      <c r="J51" s="2">
        <f t="shared" si="3"/>
        <v>970.84500000000003</v>
      </c>
      <c r="K51" s="2">
        <f t="shared" si="2"/>
        <v>19.370000000000005</v>
      </c>
      <c r="L51" s="22">
        <f t="shared" si="4"/>
        <v>-1.4120433669158241</v>
      </c>
      <c r="M51" s="22">
        <f ca="1">IFERROR(SUM(OFFSET(L51,0,0,-计算结果!B$18,1)),SUM(OFFSET(L51,0,0,-ROW(),1)))</f>
        <v>0.94959861416519242</v>
      </c>
      <c r="N51" s="22">
        <f ca="1">IFERROR(AVERAGE(OFFSET(M51,0,0,-计算结果!B$19,1)),AVERAGE(OFFSET(M51,0,0,-ROW(),1)))</f>
        <v>3.5614557948918133</v>
      </c>
      <c r="O51" s="18" t="str">
        <f ca="1">IFERROR(IF(计算结果!B$21=1,IF(AND(M51&gt;0,N51&gt;0,M51&gt;OFFSET(M51,-计算结果!B$20,0,1,1),N51&gt;OFFSET(N51,-计算结果!B$20,0,1,1)),"买",IF(AND(M51&lt;0,N51&lt;0,M51&lt;OFFSET(M51,-计算结果!B$20,0,1,1),N51&lt;OFFSET(N51,-计算结果!B$20,0,1,1)),"卖",O50)),IF(计算结果!B$21=2,IF(AND(M51&gt;N51,OFFSET(M51,-计算结果!B$20,0,1,1)&lt;OFFSET(N51,-计算结果!B$20,0,1,1)),"买",IF(AND(M51&lt;N51,OFFSET(M51,-计算结果!B$20,0,1,1)&gt;OFFSET(N51,-计算结果!B$20,0,1,1)),"卖",O50)),"")),"买")</f>
        <v>买</v>
      </c>
      <c r="P51" s="4" t="str">
        <f t="shared" ca="1" si="6"/>
        <v/>
      </c>
      <c r="Q51" s="3">
        <f ca="1">IF(O50="买",E51/E50-1,0)-IF(P51=1,计算结果!B$17,0)</f>
        <v>-5.196987614364823E-3</v>
      </c>
      <c r="R51" s="2">
        <f t="shared" ca="1" si="5"/>
        <v>0.89893836177458808</v>
      </c>
      <c r="S51" s="3">
        <f ca="1">1-R51/MAX(R$2:R51)</f>
        <v>0.11108330811026867</v>
      </c>
    </row>
    <row r="52" spans="1:19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20">
        <v>6446642688</v>
      </c>
      <c r="G52" s="3">
        <f t="shared" si="0"/>
        <v>6.0374761472767879E-3</v>
      </c>
      <c r="H52" s="3">
        <f>1-E52/MAX(E$2:E52)</f>
        <v>8.0249385116970884E-2</v>
      </c>
      <c r="I52" s="2">
        <f t="shared" si="1"/>
        <v>956.79499999999996</v>
      </c>
      <c r="J52" s="2">
        <f t="shared" si="3"/>
        <v>965.67499999999995</v>
      </c>
      <c r="K52" s="2">
        <f t="shared" si="2"/>
        <v>16.529999999999973</v>
      </c>
      <c r="L52" s="22">
        <f t="shared" si="4"/>
        <v>-2.2769433192448041</v>
      </c>
      <c r="M52" s="22">
        <f ca="1">IFERROR(SUM(OFFSET(L52,0,0,-计算结果!B$18,1)),SUM(OFFSET(L52,0,0,-ROW(),1)))</f>
        <v>-12.507722719035469</v>
      </c>
      <c r="N52" s="22">
        <f ca="1">IFERROR(AVERAGE(OFFSET(M52,0,0,-计算结果!B$19,1)),AVERAGE(OFFSET(M52,0,0,-ROW(),1)))</f>
        <v>0.72768112834351406</v>
      </c>
      <c r="O52" s="18" t="str">
        <f ca="1">IFERROR(IF(计算结果!B$21=1,IF(AND(M52&gt;0,N52&gt;0,M52&gt;OFFSET(M52,-计算结果!B$20,0,1,1),N52&gt;OFFSET(N52,-计算结果!B$20,0,1,1)),"买",IF(AND(M52&lt;0,N52&lt;0,M52&lt;OFFSET(M52,-计算结果!B$20,0,1,1),N52&lt;OFFSET(N52,-计算结果!B$20,0,1,1)),"卖",O51)),IF(计算结果!B$21=2,IF(AND(M52&gt;N52,OFFSET(M52,-计算结果!B$20,0,1,1)&lt;OFFSET(N52,-计算结果!B$20,0,1,1)),"买",IF(AND(M52&lt;N52,OFFSET(M52,-计算结果!B$20,0,1,1)&gt;OFFSET(N52,-计算结果!B$20,0,1,1)),"卖",O51)),"")),"买")</f>
        <v>买</v>
      </c>
      <c r="P52" s="4" t="str">
        <f t="shared" ca="1" si="6"/>
        <v/>
      </c>
      <c r="Q52" s="3">
        <f ca="1">IF(O51="买",E52/E51-1,0)-IF(P52=1,计算结果!B$17,0)</f>
        <v>6.0374761472767879E-3</v>
      </c>
      <c r="R52" s="2">
        <f t="shared" ca="1" si="5"/>
        <v>0.90436568069167422</v>
      </c>
      <c r="S52" s="3">
        <f ca="1">1-R52/MAX(R$2:R52)</f>
        <v>0.10571649478606826</v>
      </c>
    </row>
    <row r="53" spans="1:19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20">
        <v>4258127104</v>
      </c>
      <c r="G53" s="3">
        <f t="shared" si="0"/>
        <v>-1.9174958540629783E-3</v>
      </c>
      <c r="H53" s="3">
        <f>1-E53/MAX(E$2:E53)</f>
        <v>8.2013003107780813E-2</v>
      </c>
      <c r="I53" s="2">
        <f t="shared" si="1"/>
        <v>963.01</v>
      </c>
      <c r="J53" s="2">
        <f t="shared" si="3"/>
        <v>956.79499999999996</v>
      </c>
      <c r="K53" s="2">
        <f t="shared" si="2"/>
        <v>7.9200000000000728</v>
      </c>
      <c r="L53" s="22">
        <f t="shared" si="4"/>
        <v>1.1559730087380855</v>
      </c>
      <c r="M53" s="22">
        <f ca="1">IFERROR(SUM(OFFSET(L53,0,0,-计算结果!B$18,1)),SUM(OFFSET(L53,0,0,-ROW(),1)))</f>
        <v>-16.028352999573169</v>
      </c>
      <c r="N53" s="22">
        <f ca="1">IFERROR(AVERAGE(OFFSET(M53,0,0,-计算结果!B$19,1)),AVERAGE(OFFSET(M53,0,0,-ROW(),1)))</f>
        <v>-2.3215689247612801</v>
      </c>
      <c r="O53" s="18" t="str">
        <f ca="1">IFERROR(IF(计算结果!B$21=1,IF(AND(M53&gt;0,N53&gt;0,M53&gt;OFFSET(M53,-计算结果!B$20,0,1,1),N53&gt;OFFSET(N53,-计算结果!B$20,0,1,1)),"买",IF(AND(M53&lt;0,N53&lt;0,M53&lt;OFFSET(M53,-计算结果!B$20,0,1,1),N53&lt;OFFSET(N53,-计算结果!B$20,0,1,1)),"卖",O52)),IF(计算结果!B$21=2,IF(AND(M53&gt;N53,OFFSET(M53,-计算结果!B$20,0,1,1)&lt;OFFSET(N53,-计算结果!B$20,0,1,1)),"买",IF(AND(M53&lt;N53,OFFSET(M53,-计算结果!B$20,0,1,1)&gt;OFFSET(N53,-计算结果!B$20,0,1,1)),"卖",O52)),"")),"买")</f>
        <v>卖</v>
      </c>
      <c r="P53" s="4">
        <f t="shared" ca="1" si="6"/>
        <v>1</v>
      </c>
      <c r="Q53" s="3">
        <f ca="1">IF(O52="买",E53/E52-1,0)-IF(P53=1,计算结果!B$17,0)</f>
        <v>-1.9174958540629783E-3</v>
      </c>
      <c r="R53" s="2">
        <f t="shared" ca="1" si="5"/>
        <v>0.90263156324839111</v>
      </c>
      <c r="S53" s="3">
        <f ca="1">1-R53/MAX(R$2:R53)</f>
        <v>0.10743127969967281</v>
      </c>
    </row>
    <row r="54" spans="1:19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20">
        <v>4141656320</v>
      </c>
      <c r="G54" s="3">
        <f t="shared" si="0"/>
        <v>-2.3469546705435773E-3</v>
      </c>
      <c r="H54" s="3">
        <f>1-E54/MAX(E$2:E54)</f>
        <v>8.416747697763538E-2</v>
      </c>
      <c r="I54" s="2">
        <f t="shared" si="1"/>
        <v>955.22499999999991</v>
      </c>
      <c r="J54" s="2">
        <f t="shared" si="3"/>
        <v>963.01</v>
      </c>
      <c r="K54" s="2">
        <f t="shared" si="2"/>
        <v>12.850000000000023</v>
      </c>
      <c r="L54" s="22">
        <f t="shared" si="4"/>
        <v>-2.4153923520144045</v>
      </c>
      <c r="M54" s="22">
        <f ca="1">IFERROR(SUM(OFFSET(L54,0,0,-计算结果!B$18,1)),SUM(OFFSET(L54,0,0,-ROW(),1)))</f>
        <v>-19.195775396997476</v>
      </c>
      <c r="N54" s="22">
        <f ca="1">IFERROR(AVERAGE(OFFSET(M54,0,0,-计算结果!B$19,1)),AVERAGE(OFFSET(M54,0,0,-ROW(),1)))</f>
        <v>-4.9117798845626091</v>
      </c>
      <c r="O54" s="18" t="str">
        <f ca="1">IFERROR(IF(计算结果!B$21=1,IF(AND(M54&gt;0,N54&gt;0,M54&gt;OFFSET(M54,-计算结果!B$20,0,1,1),N54&gt;OFFSET(N54,-计算结果!B$20,0,1,1)),"买",IF(AND(M54&lt;0,N54&lt;0,M54&lt;OFFSET(M54,-计算结果!B$20,0,1,1),N54&lt;OFFSET(N54,-计算结果!B$20,0,1,1)),"卖",O53)),IF(计算结果!B$21=2,IF(AND(M54&gt;N54,OFFSET(M54,-计算结果!B$20,0,1,1)&lt;OFFSET(N54,-计算结果!B$20,0,1,1)),"买",IF(AND(M54&lt;N54,OFFSET(M54,-计算结果!B$20,0,1,1)&gt;OFFSET(N54,-计算结果!B$20,0,1,1)),"卖",O53)),"")),"买")</f>
        <v>卖</v>
      </c>
      <c r="P54" s="4" t="str">
        <f t="shared" ca="1" si="6"/>
        <v/>
      </c>
      <c r="Q54" s="3">
        <f ca="1">IF(O53="买",E54/E53-1,0)-IF(P54=1,计算结果!B$17,0)</f>
        <v>0</v>
      </c>
      <c r="R54" s="2">
        <f t="shared" ca="1" si="5"/>
        <v>0.90263156324839111</v>
      </c>
      <c r="S54" s="3">
        <f ca="1">1-R54/MAX(R$2:R54)</f>
        <v>0.10743127969967281</v>
      </c>
    </row>
    <row r="55" spans="1:19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20">
        <v>4842150912</v>
      </c>
      <c r="G55" s="3">
        <f t="shared" si="0"/>
        <v>-5.7250517856957117E-3</v>
      </c>
      <c r="H55" s="3">
        <f>1-E55/MAX(E$2:E55)</f>
        <v>8.9410665598962713E-2</v>
      </c>
      <c r="I55" s="2">
        <f t="shared" si="1"/>
        <v>961.42499999999995</v>
      </c>
      <c r="J55" s="2">
        <f t="shared" si="3"/>
        <v>955.22499999999991</v>
      </c>
      <c r="K55" s="2">
        <f t="shared" si="2"/>
        <v>13.370000000000005</v>
      </c>
      <c r="L55" s="22">
        <f t="shared" si="4"/>
        <v>1.7119251652105598</v>
      </c>
      <c r="M55" s="22">
        <f ca="1">IFERROR(SUM(OFFSET(L55,0,0,-计算结果!B$18,1)),SUM(OFFSET(L55,0,0,-ROW(),1)))</f>
        <v>-21.528967220420785</v>
      </c>
      <c r="N55" s="22">
        <f ca="1">IFERROR(AVERAGE(OFFSET(M55,0,0,-计算结果!B$19,1)),AVERAGE(OFFSET(M55,0,0,-ROW(),1)))</f>
        <v>-7.3836399034139157</v>
      </c>
      <c r="O55" s="18" t="str">
        <f ca="1">IFERROR(IF(计算结果!B$21=1,IF(AND(M55&gt;0,N55&gt;0,M55&gt;OFFSET(M55,-计算结果!B$20,0,1,1),N55&gt;OFFSET(N55,-计算结果!B$20,0,1,1)),"买",IF(AND(M55&lt;0,N55&lt;0,M55&lt;OFFSET(M55,-计算结果!B$20,0,1,1),N55&lt;OFFSET(N55,-计算结果!B$20,0,1,1)),"卖",O54)),IF(计算结果!B$21=2,IF(AND(M55&gt;N55,OFFSET(M55,-计算结果!B$20,0,1,1)&lt;OFFSET(N55,-计算结果!B$20,0,1,1)),"买",IF(AND(M55&lt;N55,OFFSET(M55,-计算结果!B$20,0,1,1)&gt;OFFSET(N55,-计算结果!B$20,0,1,1)),"卖",O54)),"")),"买")</f>
        <v>卖</v>
      </c>
      <c r="P55" s="4" t="str">
        <f t="shared" ca="1" si="6"/>
        <v/>
      </c>
      <c r="Q55" s="3">
        <f ca="1">IF(O54="买",E55/E54-1,0)-IF(P55=1,计算结果!B$17,0)</f>
        <v>0</v>
      </c>
      <c r="R55" s="2">
        <f t="shared" ca="1" si="5"/>
        <v>0.90263156324839111</v>
      </c>
      <c r="S55" s="3">
        <f ca="1">1-R55/MAX(R$2:R55)</f>
        <v>0.10743127969967281</v>
      </c>
    </row>
    <row r="56" spans="1:19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20">
        <v>5459378688</v>
      </c>
      <c r="G56" s="3">
        <f t="shared" si="0"/>
        <v>-1.9011924329191188E-2</v>
      </c>
      <c r="H56" s="3">
        <f>1-E56/MAX(E$2:E56)</f>
        <v>0.10672272111956382</v>
      </c>
      <c r="I56" s="2">
        <f t="shared" si="1"/>
        <v>944.54</v>
      </c>
      <c r="J56" s="2">
        <f t="shared" si="3"/>
        <v>961.42499999999995</v>
      </c>
      <c r="K56" s="2">
        <f t="shared" si="2"/>
        <v>16.340000000000032</v>
      </c>
      <c r="L56" s="22">
        <f t="shared" si="4"/>
        <v>-5.0537051149509926</v>
      </c>
      <c r="M56" s="22">
        <f ca="1">IFERROR(SUM(OFFSET(L56,0,0,-计算结果!B$18,1)),SUM(OFFSET(L56,0,0,-ROW(),1)))</f>
        <v>-24.453119472096006</v>
      </c>
      <c r="N56" s="22">
        <f ca="1">IFERROR(AVERAGE(OFFSET(M56,0,0,-计算结果!B$19,1)),AVERAGE(OFFSET(M56,0,0,-ROW(),1)))</f>
        <v>-9.9977410581338457</v>
      </c>
      <c r="O56" s="18" t="str">
        <f ca="1">IFERROR(IF(计算结果!B$21=1,IF(AND(M56&gt;0,N56&gt;0,M56&gt;OFFSET(M56,-计算结果!B$20,0,1,1),N56&gt;OFFSET(N56,-计算结果!B$20,0,1,1)),"买",IF(AND(M56&lt;0,N56&lt;0,M56&lt;OFFSET(M56,-计算结果!B$20,0,1,1),N56&lt;OFFSET(N56,-计算结果!B$20,0,1,1)),"卖",O55)),IF(计算结果!B$21=2,IF(AND(M56&gt;N56,OFFSET(M56,-计算结果!B$20,0,1,1)&lt;OFFSET(N56,-计算结果!B$20,0,1,1)),"买",IF(AND(M56&lt;N56,OFFSET(M56,-计算结果!B$20,0,1,1)&gt;OFFSET(N56,-计算结果!B$20,0,1,1)),"卖",O55)),"")),"买")</f>
        <v>卖</v>
      </c>
      <c r="P56" s="4" t="str">
        <f t="shared" ca="1" si="6"/>
        <v/>
      </c>
      <c r="Q56" s="3">
        <f ca="1">IF(O55="买",E56/E55-1,0)-IF(P56=1,计算结果!B$17,0)</f>
        <v>0</v>
      </c>
      <c r="R56" s="2">
        <f t="shared" ca="1" si="5"/>
        <v>0.90263156324839111</v>
      </c>
      <c r="S56" s="3">
        <f ca="1">1-R56/MAX(R$2:R56)</f>
        <v>0.10743127969967281</v>
      </c>
    </row>
    <row r="57" spans="1:19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20">
        <v>4555322880</v>
      </c>
      <c r="G57" s="3">
        <f t="shared" si="0"/>
        <v>5.5174327396134704E-3</v>
      </c>
      <c r="H57" s="3">
        <f>1-E57/MAX(E$2:E57)</f>
        <v>0.101794123815516</v>
      </c>
      <c r="I57" s="2">
        <f t="shared" si="1"/>
        <v>935.34500000000003</v>
      </c>
      <c r="J57" s="2">
        <f t="shared" si="3"/>
        <v>944.54</v>
      </c>
      <c r="K57" s="2">
        <f t="shared" si="2"/>
        <v>14.029999999999973</v>
      </c>
      <c r="L57" s="22">
        <f t="shared" si="4"/>
        <v>-2.8319803754503314</v>
      </c>
      <c r="M57" s="22">
        <f ca="1">IFERROR(SUM(OFFSET(L57,0,0,-计算结果!B$18,1)),SUM(OFFSET(L57,0,0,-ROW(),1)))</f>
        <v>-25.980286737406981</v>
      </c>
      <c r="N57" s="22">
        <f ca="1">IFERROR(AVERAGE(OFFSET(M57,0,0,-计算结果!B$19,1)),AVERAGE(OFFSET(M57,0,0,-ROW(),1)))</f>
        <v>-12.829525489676037</v>
      </c>
      <c r="O57" s="18" t="str">
        <f ca="1">IFERROR(IF(计算结果!B$21=1,IF(AND(M57&gt;0,N57&gt;0,M57&gt;OFFSET(M57,-计算结果!B$20,0,1,1),N57&gt;OFFSET(N57,-计算结果!B$20,0,1,1)),"买",IF(AND(M57&lt;0,N57&lt;0,M57&lt;OFFSET(M57,-计算结果!B$20,0,1,1),N57&lt;OFFSET(N57,-计算结果!B$20,0,1,1)),"卖",O56)),IF(计算结果!B$21=2,IF(AND(M57&gt;N57,OFFSET(M57,-计算结果!B$20,0,1,1)&lt;OFFSET(N57,-计算结果!B$20,0,1,1)),"买",IF(AND(M57&lt;N57,OFFSET(M57,-计算结果!B$20,0,1,1)&gt;OFFSET(N57,-计算结果!B$20,0,1,1)),"卖",O56)),"")),"买")</f>
        <v>卖</v>
      </c>
      <c r="P57" s="4" t="str">
        <f t="shared" ca="1" si="6"/>
        <v/>
      </c>
      <c r="Q57" s="3">
        <f ca="1">IF(O56="买",E57/E56-1,0)-IF(P57=1,计算结果!B$17,0)</f>
        <v>0</v>
      </c>
      <c r="R57" s="2">
        <f t="shared" ca="1" si="5"/>
        <v>0.90263156324839111</v>
      </c>
      <c r="S57" s="3">
        <f ca="1">1-R57/MAX(R$2:R57)</f>
        <v>0.10743127969967281</v>
      </c>
    </row>
    <row r="58" spans="1:19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20">
        <v>10109403136</v>
      </c>
      <c r="G58" s="3">
        <f t="shared" si="0"/>
        <v>3.814476756527263E-2</v>
      </c>
      <c r="H58" s="3">
        <f>1-E58/MAX(E$2:E58)</f>
        <v>6.7532269442696746E-2</v>
      </c>
      <c r="I58" s="2">
        <f t="shared" si="1"/>
        <v>963.72499999999991</v>
      </c>
      <c r="J58" s="2">
        <f t="shared" si="3"/>
        <v>935.34500000000003</v>
      </c>
      <c r="K58" s="2">
        <f t="shared" si="2"/>
        <v>52.350000000000023</v>
      </c>
      <c r="L58" s="22">
        <f t="shared" si="4"/>
        <v>14.696149515586937</v>
      </c>
      <c r="M58" s="22">
        <f ca="1">IFERROR(SUM(OFFSET(L58,0,0,-计算结果!B$18,1)),SUM(OFFSET(L58,0,0,-ROW(),1)))</f>
        <v>-12.148747015642671</v>
      </c>
      <c r="N58" s="22">
        <f ca="1">IFERROR(AVERAGE(OFFSET(M58,0,0,-计算结果!B$19,1)),AVERAGE(OFFSET(M58,0,0,-ROW(),1)))</f>
        <v>-14.293047177819851</v>
      </c>
      <c r="O58" s="18" t="str">
        <f ca="1">IFERROR(IF(计算结果!B$21=1,IF(AND(M58&gt;0,N58&gt;0,M58&gt;OFFSET(M58,-计算结果!B$20,0,1,1),N58&gt;OFFSET(N58,-计算结果!B$20,0,1,1)),"买",IF(AND(M58&lt;0,N58&lt;0,M58&lt;OFFSET(M58,-计算结果!B$20,0,1,1),N58&lt;OFFSET(N58,-计算结果!B$20,0,1,1)),"卖",O57)),IF(计算结果!B$21=2,IF(AND(M58&gt;N58,OFFSET(M58,-计算结果!B$20,0,1,1)&lt;OFFSET(N58,-计算结果!B$20,0,1,1)),"买",IF(AND(M58&lt;N58,OFFSET(M58,-计算结果!B$20,0,1,1)&gt;OFFSET(N58,-计算结果!B$20,0,1,1)),"卖",O57)),"")),"买")</f>
        <v>卖</v>
      </c>
      <c r="P58" s="4" t="str">
        <f t="shared" ca="1" si="6"/>
        <v/>
      </c>
      <c r="Q58" s="3">
        <f ca="1">IF(O57="买",E58/E57-1,0)-IF(P58=1,计算结果!B$17,0)</f>
        <v>0</v>
      </c>
      <c r="R58" s="2">
        <f t="shared" ca="1" si="5"/>
        <v>0.90263156324839111</v>
      </c>
      <c r="S58" s="3">
        <f ca="1">1-R58/MAX(R$2:R58)</f>
        <v>0.10743127969967281</v>
      </c>
    </row>
    <row r="59" spans="1:19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20">
        <v>7296500224</v>
      </c>
      <c r="G59" s="3">
        <f t="shared" si="0"/>
        <v>-1.6337129654241722E-2</v>
      </c>
      <c r="H59" s="3">
        <f>1-E59/MAX(E$2:E59)</f>
        <v>8.2766115655207972E-2</v>
      </c>
      <c r="I59" s="2">
        <f t="shared" si="1"/>
        <v>965.08999999999992</v>
      </c>
      <c r="J59" s="2">
        <f t="shared" si="3"/>
        <v>963.72499999999991</v>
      </c>
      <c r="K59" s="2">
        <f t="shared" si="2"/>
        <v>17.939999999999941</v>
      </c>
      <c r="L59" s="22">
        <f t="shared" si="4"/>
        <v>0.33561432533713415</v>
      </c>
      <c r="M59" s="22">
        <f ca="1">IFERROR(SUM(OFFSET(L59,0,0,-计算结果!B$18,1)),SUM(OFFSET(L59,0,0,-ROW(),1)))</f>
        <v>-16.329051756926582</v>
      </c>
      <c r="N59" s="22">
        <f ca="1">IFERROR(AVERAGE(OFFSET(M59,0,0,-计算结果!B$19,1)),AVERAGE(OFFSET(M59,0,0,-ROW(),1)))</f>
        <v>-16.358047189325998</v>
      </c>
      <c r="O59" s="18" t="str">
        <f ca="1">IFERROR(IF(计算结果!B$21=1,IF(AND(M59&gt;0,N59&gt;0,M59&gt;OFFSET(M59,-计算结果!B$20,0,1,1),N59&gt;OFFSET(N59,-计算结果!B$20,0,1,1)),"买",IF(AND(M59&lt;0,N59&lt;0,M59&lt;OFFSET(M59,-计算结果!B$20,0,1,1),N59&lt;OFFSET(N59,-计算结果!B$20,0,1,1)),"卖",O58)),IF(计算结果!B$21=2,IF(AND(M59&gt;N59,OFFSET(M59,-计算结果!B$20,0,1,1)&lt;OFFSET(N59,-计算结果!B$20,0,1,1)),"买",IF(AND(M59&lt;N59,OFFSET(M59,-计算结果!B$20,0,1,1)&gt;OFFSET(N59,-计算结果!B$20,0,1,1)),"卖",O58)),"")),"买")</f>
        <v>卖</v>
      </c>
      <c r="P59" s="4" t="str">
        <f t="shared" ca="1" si="6"/>
        <v/>
      </c>
      <c r="Q59" s="3">
        <f ca="1">IF(O58="买",E59/E58-1,0)-IF(P59=1,计算结果!B$17,0)</f>
        <v>0</v>
      </c>
      <c r="R59" s="2">
        <f t="shared" ca="1" si="5"/>
        <v>0.90263156324839111</v>
      </c>
      <c r="S59" s="3">
        <f ca="1">1-R59/MAX(R$2:R59)</f>
        <v>0.10743127969967281</v>
      </c>
    </row>
    <row r="60" spans="1:19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20">
        <v>6069514240</v>
      </c>
      <c r="G60" s="3">
        <f t="shared" si="0"/>
        <v>-6.8283861312047334E-3</v>
      </c>
      <c r="H60" s="3">
        <f>1-E60/MAX(E$2:E60)</f>
        <v>8.9029342790138966E-2</v>
      </c>
      <c r="I60" s="2">
        <f t="shared" si="1"/>
        <v>960.66000000000008</v>
      </c>
      <c r="J60" s="2">
        <f t="shared" si="3"/>
        <v>965.08999999999992</v>
      </c>
      <c r="K60" s="2">
        <f t="shared" si="2"/>
        <v>14.159999999999968</v>
      </c>
      <c r="L60" s="22">
        <f t="shared" si="4"/>
        <v>-1.0335061014701161</v>
      </c>
      <c r="M60" s="22">
        <f ca="1">IFERROR(SUM(OFFSET(L60,0,0,-计算结果!B$18,1)),SUM(OFFSET(L60,0,0,-ROW(),1)))</f>
        <v>-18.11545268709412</v>
      </c>
      <c r="N60" s="22">
        <f ca="1">IFERROR(AVERAGE(OFFSET(M60,0,0,-计算结果!B$19,1)),AVERAGE(OFFSET(M60,0,0,-ROW(),1)))</f>
        <v>-18.476386222799253</v>
      </c>
      <c r="O60" s="18" t="str">
        <f ca="1">IFERROR(IF(计算结果!B$21=1,IF(AND(M60&gt;0,N60&gt;0,M60&gt;OFFSET(M60,-计算结果!B$20,0,1,1),N60&gt;OFFSET(N60,-计算结果!B$20,0,1,1)),"买",IF(AND(M60&lt;0,N60&lt;0,M60&lt;OFFSET(M60,-计算结果!B$20,0,1,1),N60&lt;OFFSET(N60,-计算结果!B$20,0,1,1)),"卖",O59)),IF(计算结果!B$21=2,IF(AND(M60&gt;N60,OFFSET(M60,-计算结果!B$20,0,1,1)&lt;OFFSET(N60,-计算结果!B$20,0,1,1)),"买",IF(AND(M60&lt;N60,OFFSET(M60,-计算结果!B$20,0,1,1)&gt;OFFSET(N60,-计算结果!B$20,0,1,1)),"卖",O59)),"")),"买")</f>
        <v>卖</v>
      </c>
      <c r="P60" s="4" t="str">
        <f t="shared" ca="1" si="6"/>
        <v/>
      </c>
      <c r="Q60" s="3">
        <f ca="1">IF(O59="买",E60/E59-1,0)-IF(P60=1,计算结果!B$17,0)</f>
        <v>0</v>
      </c>
      <c r="R60" s="2">
        <f t="shared" ca="1" si="5"/>
        <v>0.90263156324839111</v>
      </c>
      <c r="S60" s="3">
        <f ca="1">1-R60/MAX(R$2:R60)</f>
        <v>0.10743127969967281</v>
      </c>
    </row>
    <row r="61" spans="1:19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20">
        <v>9727655936</v>
      </c>
      <c r="G61" s="3">
        <f t="shared" si="0"/>
        <v>1.8909783484548637E-2</v>
      </c>
      <c r="H61" s="3">
        <f>1-E61/MAX(E$2:E61)</f>
        <v>7.1803084901523428E-2</v>
      </c>
      <c r="I61" s="2">
        <f t="shared" si="1"/>
        <v>963.39499999999998</v>
      </c>
      <c r="J61" s="2">
        <f t="shared" si="3"/>
        <v>960.66000000000008</v>
      </c>
      <c r="K61" s="2">
        <f t="shared" si="2"/>
        <v>28.909999999999968</v>
      </c>
      <c r="L61" s="22">
        <f t="shared" si="4"/>
        <v>0.81282531495979327</v>
      </c>
      <c r="M61" s="22">
        <f ca="1">IFERROR(SUM(OFFSET(L61,0,0,-计算结果!B$18,1)),SUM(OFFSET(L61,0,0,-ROW(),1)))</f>
        <v>-16.957060807936937</v>
      </c>
      <c r="N61" s="22">
        <f ca="1">IFERROR(AVERAGE(OFFSET(M61,0,0,-计算结果!B$19,1)),AVERAGE(OFFSET(M61,0,0,-ROW(),1)))</f>
        <v>-18.970757121566081</v>
      </c>
      <c r="O61" s="18" t="str">
        <f ca="1">IFERROR(IF(计算结果!B$21=1,IF(AND(M61&gt;0,N61&gt;0,M61&gt;OFFSET(M61,-计算结果!B$20,0,1,1),N61&gt;OFFSET(N61,-计算结果!B$20,0,1,1)),"买",IF(AND(M61&lt;0,N61&lt;0,M61&lt;OFFSET(M61,-计算结果!B$20,0,1,1),N61&lt;OFFSET(N61,-计算结果!B$20,0,1,1)),"卖",O60)),IF(计算结果!B$21=2,IF(AND(M61&gt;N61,OFFSET(M61,-计算结果!B$20,0,1,1)&lt;OFFSET(N61,-计算结果!B$20,0,1,1)),"买",IF(AND(M61&lt;N61,OFFSET(M61,-计算结果!B$20,0,1,1)&gt;OFFSET(N61,-计算结果!B$20,0,1,1)),"卖",O60)),"")),"买")</f>
        <v>卖</v>
      </c>
      <c r="P61" s="4" t="str">
        <f t="shared" ca="1" si="6"/>
        <v/>
      </c>
      <c r="Q61" s="3">
        <f ca="1">IF(O60="买",E61/E60-1,0)-IF(P61=1,计算结果!B$17,0)</f>
        <v>0</v>
      </c>
      <c r="R61" s="2">
        <f t="shared" ca="1" si="5"/>
        <v>0.90263156324839111</v>
      </c>
      <c r="S61" s="3">
        <f ca="1">1-R61/MAX(R$2:R61)</f>
        <v>0.10743127969967281</v>
      </c>
    </row>
    <row r="62" spans="1:19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20">
        <v>13260560384</v>
      </c>
      <c r="G62" s="3">
        <f t="shared" si="0"/>
        <v>1.1369471889571381E-2</v>
      </c>
      <c r="H62" s="3">
        <f>1-E62/MAX(E$2:E62)</f>
        <v>6.1249976167324416E-2</v>
      </c>
      <c r="I62" s="2">
        <f t="shared" si="1"/>
        <v>987.28</v>
      </c>
      <c r="J62" s="2">
        <f t="shared" si="3"/>
        <v>963.39499999999998</v>
      </c>
      <c r="K62" s="2">
        <f t="shared" si="2"/>
        <v>25.960000000000036</v>
      </c>
      <c r="L62" s="22">
        <f t="shared" si="4"/>
        <v>4.6759305945180838</v>
      </c>
      <c r="M62" s="22">
        <f ca="1">IFERROR(SUM(OFFSET(L62,0,0,-计算结果!B$18,1)),SUM(OFFSET(L62,0,0,-ROW(),1)))</f>
        <v>-13.736879284997924</v>
      </c>
      <c r="N62" s="22">
        <f ca="1">IFERROR(AVERAGE(OFFSET(M62,0,0,-计算结果!B$19,1)),AVERAGE(OFFSET(M62,0,0,-ROW(),1)))</f>
        <v>-18.716148931057717</v>
      </c>
      <c r="O62" s="18" t="str">
        <f ca="1">IFERROR(IF(计算结果!B$21=1,IF(AND(M62&gt;0,N62&gt;0,M62&gt;OFFSET(M62,-计算结果!B$20,0,1,1),N62&gt;OFFSET(N62,-计算结果!B$20,0,1,1)),"买",IF(AND(M62&lt;0,N62&lt;0,M62&lt;OFFSET(M62,-计算结果!B$20,0,1,1),N62&lt;OFFSET(N62,-计算结果!B$20,0,1,1)),"卖",O61)),IF(计算结果!B$21=2,IF(AND(M62&gt;N62,OFFSET(M62,-计算结果!B$20,0,1,1)&lt;OFFSET(N62,-计算结果!B$20,0,1,1)),"买",IF(AND(M62&lt;N62,OFFSET(M62,-计算结果!B$20,0,1,1)&gt;OFFSET(N62,-计算结果!B$20,0,1,1)),"卖",O61)),"")),"买")</f>
        <v>卖</v>
      </c>
      <c r="P62" s="4" t="str">
        <f t="shared" ca="1" si="6"/>
        <v/>
      </c>
      <c r="Q62" s="3">
        <f ca="1">IF(O61="买",E62/E61-1,0)-IF(P62=1,计算结果!B$17,0)</f>
        <v>0</v>
      </c>
      <c r="R62" s="2">
        <f t="shared" ca="1" si="5"/>
        <v>0.90263156324839111</v>
      </c>
      <c r="S62" s="3">
        <f ca="1">1-R62/MAX(R$2:R62)</f>
        <v>0.10743127969967281</v>
      </c>
    </row>
    <row r="63" spans="1:19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20">
        <v>9151349760</v>
      </c>
      <c r="G63" s="3">
        <f t="shared" si="0"/>
        <v>1.9010287083769173E-2</v>
      </c>
      <c r="H63" s="3">
        <f>1-E63/MAX(E$2:E63)</f>
        <v>4.3404068714370081E-2</v>
      </c>
      <c r="I63" s="2">
        <f t="shared" si="1"/>
        <v>991.61500000000001</v>
      </c>
      <c r="J63" s="2">
        <f t="shared" si="3"/>
        <v>987.28</v>
      </c>
      <c r="K63" s="2">
        <f t="shared" si="2"/>
        <v>24.170000000000073</v>
      </c>
      <c r="L63" s="22">
        <f t="shared" si="4"/>
        <v>1.1449343839744268</v>
      </c>
      <c r="M63" s="22">
        <f ca="1">IFERROR(SUM(OFFSET(L63,0,0,-计算结果!B$18,1)),SUM(OFFSET(L63,0,0,-ROW(),1)))</f>
        <v>-10.800768077044554</v>
      </c>
      <c r="N63" s="22">
        <f ca="1">IFERROR(AVERAGE(OFFSET(M63,0,0,-计算结果!B$19,1)),AVERAGE(OFFSET(M63,0,0,-ROW(),1)))</f>
        <v>-17.783370339951837</v>
      </c>
      <c r="O63" s="18" t="str">
        <f ca="1">IFERROR(IF(计算结果!B$21=1,IF(AND(M63&gt;0,N63&gt;0,M63&gt;OFFSET(M63,-计算结果!B$20,0,1,1),N63&gt;OFFSET(N63,-计算结果!B$20,0,1,1)),"买",IF(AND(M63&lt;0,N63&lt;0,M63&lt;OFFSET(M63,-计算结果!B$20,0,1,1),N63&lt;OFFSET(N63,-计算结果!B$20,0,1,1)),"卖",O62)),IF(计算结果!B$21=2,IF(AND(M63&gt;N63,OFFSET(M63,-计算结果!B$20,0,1,1)&lt;OFFSET(N63,-计算结果!B$20,0,1,1)),"买",IF(AND(M63&lt;N63,OFFSET(M63,-计算结果!B$20,0,1,1)&gt;OFFSET(N63,-计算结果!B$20,0,1,1)),"卖",O62)),"")),"买")</f>
        <v>卖</v>
      </c>
      <c r="P63" s="4" t="str">
        <f t="shared" ca="1" si="6"/>
        <v/>
      </c>
      <c r="Q63" s="3">
        <f ca="1">IF(O62="买",E63/E62-1,0)-IF(P63=1,计算结果!B$17,0)</f>
        <v>0</v>
      </c>
      <c r="R63" s="2">
        <f t="shared" ca="1" si="5"/>
        <v>0.90263156324839111</v>
      </c>
      <c r="S63" s="3">
        <f ca="1">1-R63/MAX(R$2:R63)</f>
        <v>0.10743127969967281</v>
      </c>
    </row>
    <row r="64" spans="1:19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20">
        <v>10436232192</v>
      </c>
      <c r="G64" s="3">
        <f t="shared" si="0"/>
        <v>-8.0023917484678408E-3</v>
      </c>
      <c r="H64" s="3">
        <f>1-E64/MAX(E$2:E64)</f>
        <v>5.1059124101508147E-2</v>
      </c>
      <c r="I64" s="2">
        <f t="shared" si="1"/>
        <v>1000.75</v>
      </c>
      <c r="J64" s="2">
        <f t="shared" si="3"/>
        <v>991.61500000000001</v>
      </c>
      <c r="K64" s="2">
        <f t="shared" si="2"/>
        <v>15.960000000000036</v>
      </c>
      <c r="L64" s="22">
        <f t="shared" si="4"/>
        <v>1.3970041804144653</v>
      </c>
      <c r="M64" s="22">
        <f ca="1">IFERROR(SUM(OFFSET(L64,0,0,-计算结果!B$18,1)),SUM(OFFSET(L64,0,0,-ROW(),1)))</f>
        <v>-8.5381467361025418</v>
      </c>
      <c r="N64" s="22">
        <f ca="1">IFERROR(AVERAGE(OFFSET(M64,0,0,-计算结果!B$19,1)),AVERAGE(OFFSET(M64,0,0,-ROW(),1)))</f>
        <v>-16.339945841694256</v>
      </c>
      <c r="O64" s="18" t="str">
        <f ca="1">IFERROR(IF(计算结果!B$21=1,IF(AND(M64&gt;0,N64&gt;0,M64&gt;OFFSET(M64,-计算结果!B$20,0,1,1),N64&gt;OFFSET(N64,-计算结果!B$20,0,1,1)),"买",IF(AND(M64&lt;0,N64&lt;0,M64&lt;OFFSET(M64,-计算结果!B$20,0,1,1),N64&lt;OFFSET(N64,-计算结果!B$20,0,1,1)),"卖",O63)),IF(计算结果!B$21=2,IF(AND(M64&gt;N64,OFFSET(M64,-计算结果!B$20,0,1,1)&lt;OFFSET(N64,-计算结果!B$20,0,1,1)),"买",IF(AND(M64&lt;N64,OFFSET(M64,-计算结果!B$20,0,1,1)&gt;OFFSET(N64,-计算结果!B$20,0,1,1)),"卖",O63)),"")),"买")</f>
        <v>卖</v>
      </c>
      <c r="P64" s="4" t="str">
        <f t="shared" ca="1" si="6"/>
        <v/>
      </c>
      <c r="Q64" s="3">
        <f ca="1">IF(O63="买",E64/E63-1,0)-IF(P64=1,计算结果!B$17,0)</f>
        <v>0</v>
      </c>
      <c r="R64" s="2">
        <f t="shared" ca="1" si="5"/>
        <v>0.90263156324839111</v>
      </c>
      <c r="S64" s="3">
        <f ca="1">1-R64/MAX(R$2:R64)</f>
        <v>0.10743127969967281</v>
      </c>
    </row>
    <row r="65" spans="1:19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20">
        <v>6479563264</v>
      </c>
      <c r="G65" s="3">
        <f t="shared" si="0"/>
        <v>-1.6796929939121075E-2</v>
      </c>
      <c r="H65" s="3">
        <f>1-E65/MAX(E$2:E65)</f>
        <v>6.69984175103433E-2</v>
      </c>
      <c r="I65" s="2">
        <f t="shared" si="1"/>
        <v>985.95500000000004</v>
      </c>
      <c r="J65" s="2">
        <f t="shared" si="3"/>
        <v>1000.75</v>
      </c>
      <c r="K65" s="2">
        <f t="shared" si="2"/>
        <v>15.509999999999991</v>
      </c>
      <c r="L65" s="22">
        <f t="shared" si="4"/>
        <v>-3.5414493330888672</v>
      </c>
      <c r="M65" s="22">
        <f ca="1">IFERROR(SUM(OFFSET(L65,0,0,-计算结果!B$18,1)),SUM(OFFSET(L65,0,0,-ROW(),1)))</f>
        <v>-11.095688263494056</v>
      </c>
      <c r="N65" s="22">
        <f ca="1">IFERROR(AVERAGE(OFFSET(M65,0,0,-计算结果!B$19,1)),AVERAGE(OFFSET(M65,0,0,-ROW(),1)))</f>
        <v>-14.855786818516265</v>
      </c>
      <c r="O65" s="18" t="str">
        <f ca="1">IFERROR(IF(计算结果!B$21=1,IF(AND(M65&gt;0,N65&gt;0,M65&gt;OFFSET(M65,-计算结果!B$20,0,1,1),N65&gt;OFFSET(N65,-计算结果!B$20,0,1,1)),"买",IF(AND(M65&lt;0,N65&lt;0,M65&lt;OFFSET(M65,-计算结果!B$20,0,1,1),N65&lt;OFFSET(N65,-计算结果!B$20,0,1,1)),"卖",O64)),IF(计算结果!B$21=2,IF(AND(M65&gt;N65,OFFSET(M65,-计算结果!B$20,0,1,1)&lt;OFFSET(N65,-计算结果!B$20,0,1,1)),"买",IF(AND(M65&lt;N65,OFFSET(M65,-计算结果!B$20,0,1,1)&gt;OFFSET(N65,-计算结果!B$20,0,1,1)),"卖",O64)),"")),"买")</f>
        <v>卖</v>
      </c>
      <c r="P65" s="4" t="str">
        <f t="shared" ca="1" si="6"/>
        <v/>
      </c>
      <c r="Q65" s="3">
        <f ca="1">IF(O64="买",E65/E64-1,0)-IF(P65=1,计算结果!B$17,0)</f>
        <v>0</v>
      </c>
      <c r="R65" s="2">
        <f t="shared" ca="1" si="5"/>
        <v>0.90263156324839111</v>
      </c>
      <c r="S65" s="3">
        <f ca="1">1-R65/MAX(R$2:R65)</f>
        <v>0.10743127969967281</v>
      </c>
    </row>
    <row r="66" spans="1:19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20">
        <v>10029601792</v>
      </c>
      <c r="G66" s="3">
        <f t="shared" si="0"/>
        <v>2.2683151118831013E-2</v>
      </c>
      <c r="H66" s="3">
        <f>1-E66/MAX(E$2:E66)</f>
        <v>4.5835001620621929E-2</v>
      </c>
      <c r="I66" s="2">
        <f t="shared" si="1"/>
        <v>997.22500000000002</v>
      </c>
      <c r="J66" s="2">
        <f t="shared" si="3"/>
        <v>985.95500000000004</v>
      </c>
      <c r="K66" s="2">
        <f t="shared" si="2"/>
        <v>18.549999999999955</v>
      </c>
      <c r="L66" s="22">
        <f t="shared" si="4"/>
        <v>2.0844147587868576</v>
      </c>
      <c r="M66" s="22">
        <f ca="1">IFERROR(SUM(OFFSET(L66,0,0,-计算结果!B$18,1)),SUM(OFFSET(L66,0,0,-ROW(),1)))</f>
        <v>-6.1249458730069435</v>
      </c>
      <c r="N66" s="22">
        <f ca="1">IFERROR(AVERAGE(OFFSET(M66,0,0,-计算结果!B$19,1)),AVERAGE(OFFSET(M66,0,0,-ROW(),1)))</f>
        <v>-12.649637833582924</v>
      </c>
      <c r="O66" s="18" t="str">
        <f ca="1">IFERROR(IF(计算结果!B$21=1,IF(AND(M66&gt;0,N66&gt;0,M66&gt;OFFSET(M66,-计算结果!B$20,0,1,1),N66&gt;OFFSET(N66,-计算结果!B$20,0,1,1)),"买",IF(AND(M66&lt;0,N66&lt;0,M66&lt;OFFSET(M66,-计算结果!B$20,0,1,1),N66&lt;OFFSET(N66,-计算结果!B$20,0,1,1)),"卖",O65)),IF(计算结果!B$21=2,IF(AND(M66&gt;N66,OFFSET(M66,-计算结果!B$20,0,1,1)&lt;OFFSET(N66,-计算结果!B$20,0,1,1)),"买",IF(AND(M66&lt;N66,OFFSET(M66,-计算结果!B$20,0,1,1)&gt;OFFSET(N66,-计算结果!B$20,0,1,1)),"卖",O65)),"")),"买")</f>
        <v>卖</v>
      </c>
      <c r="P66" s="4" t="str">
        <f t="shared" ca="1" si="6"/>
        <v/>
      </c>
      <c r="Q66" s="3">
        <f ca="1">IF(O65="买",E66/E65-1,0)-IF(P66=1,计算结果!B$17,0)</f>
        <v>0</v>
      </c>
      <c r="R66" s="2">
        <f t="shared" ca="1" si="5"/>
        <v>0.90263156324839111</v>
      </c>
      <c r="S66" s="3">
        <f ca="1">1-R66/MAX(R$2:R66)</f>
        <v>0.10743127969967281</v>
      </c>
    </row>
    <row r="67" spans="1:19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20">
        <v>7813424640</v>
      </c>
      <c r="G67" s="3">
        <f t="shared" ref="G67:G130" si="7">E67/E66-1</f>
        <v>-1.3917474273154151E-2</v>
      </c>
      <c r="H67" s="3">
        <f>1-E67/MAX(E$2:E67)</f>
        <v>5.9114568437911075E-2</v>
      </c>
      <c r="I67" s="2">
        <f t="shared" ref="I67:I130" si="8">(C67+D67)/2</f>
        <v>996</v>
      </c>
      <c r="J67" s="2">
        <f t="shared" si="3"/>
        <v>997.22500000000002</v>
      </c>
      <c r="K67" s="2">
        <f t="shared" ref="K67:K130" si="9">C67-D67</f>
        <v>20.839999999999918</v>
      </c>
      <c r="L67" s="22">
        <f t="shared" si="4"/>
        <v>-0.32673252992429669</v>
      </c>
      <c r="M67" s="22">
        <f ca="1">IFERROR(SUM(OFFSET(L67,0,0,-计算结果!B$18,1)),SUM(OFFSET(L67,0,0,-ROW(),1)))</f>
        <v>-7.4269642185617961</v>
      </c>
      <c r="N67" s="22">
        <f ca="1">IFERROR(AVERAGE(OFFSET(M67,0,0,-计算结果!B$19,1)),AVERAGE(OFFSET(M67,0,0,-ROW(),1)))</f>
        <v>-12.124995300573937</v>
      </c>
      <c r="O67" s="18" t="str">
        <f ca="1">IFERROR(IF(计算结果!B$21=1,IF(AND(M67&gt;0,N67&gt;0,M67&gt;OFFSET(M67,-计算结果!B$20,0,1,1),N67&gt;OFFSET(N67,-计算结果!B$20,0,1,1)),"买",IF(AND(M67&lt;0,N67&lt;0,M67&lt;OFFSET(M67,-计算结果!B$20,0,1,1),N67&lt;OFFSET(N67,-计算结果!B$20,0,1,1)),"卖",O66)),IF(计算结果!B$21=2,IF(AND(M67&gt;N67,OFFSET(M67,-计算结果!B$20,0,1,1)&lt;OFFSET(N67,-计算结果!B$20,0,1,1)),"买",IF(AND(M67&lt;N67,OFFSET(M67,-计算结果!B$20,0,1,1)&gt;OFFSET(N67,-计算结果!B$20,0,1,1)),"卖",O66)),"")),"买")</f>
        <v>卖</v>
      </c>
      <c r="P67" s="4" t="str">
        <f t="shared" ca="1" si="6"/>
        <v/>
      </c>
      <c r="Q67" s="3">
        <f ca="1">IF(O66="买",E67/E66-1,0)-IF(P67=1,计算结果!B$17,0)</f>
        <v>0</v>
      </c>
      <c r="R67" s="2">
        <f t="shared" ca="1" si="5"/>
        <v>0.90263156324839111</v>
      </c>
      <c r="S67" s="3">
        <f ca="1">1-R67/MAX(R$2:R67)</f>
        <v>0.10743127969967281</v>
      </c>
    </row>
    <row r="68" spans="1:19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20">
        <v>6541675520</v>
      </c>
      <c r="G68" s="3">
        <f t="shared" si="7"/>
        <v>-1.3060174068107444E-2</v>
      </c>
      <c r="H68" s="3">
        <f>1-E68/MAX(E$2:E68)</f>
        <v>7.1402695952258344E-2</v>
      </c>
      <c r="I68" s="2">
        <f t="shared" si="8"/>
        <v>977.27</v>
      </c>
      <c r="J68" s="2">
        <f t="shared" ref="J68:J131" si="10">(C67+D67)/2</f>
        <v>996</v>
      </c>
      <c r="K68" s="2">
        <f t="shared" si="9"/>
        <v>10.680000000000064</v>
      </c>
      <c r="L68" s="22">
        <f t="shared" ref="L68:L131" si="11">(I68-J68)*K68/F68*100000000</f>
        <v>-3.0578771354284688</v>
      </c>
      <c r="M68" s="22">
        <f ca="1">IFERROR(SUM(OFFSET(L68,0,0,-计算结果!B$18,1)),SUM(OFFSET(L68,0,0,-ROW(),1)))</f>
        <v>-10.601616133026941</v>
      </c>
      <c r="N68" s="22">
        <f ca="1">IFERROR(AVERAGE(OFFSET(M68,0,0,-计算结果!B$19,1)),AVERAGE(OFFSET(M68,0,0,-ROW(),1)))</f>
        <v>-11.488613564585091</v>
      </c>
      <c r="O68" s="18" t="str">
        <f ca="1">IFERROR(IF(计算结果!B$21=1,IF(AND(M68&gt;0,N68&gt;0,M68&gt;OFFSET(M68,-计算结果!B$20,0,1,1),N68&gt;OFFSET(N68,-计算结果!B$20,0,1,1)),"买",IF(AND(M68&lt;0,N68&lt;0,M68&lt;OFFSET(M68,-计算结果!B$20,0,1,1),N68&lt;OFFSET(N68,-计算结果!B$20,0,1,1)),"卖",O67)),IF(计算结果!B$21=2,IF(AND(M68&gt;N68,OFFSET(M68,-计算结果!B$20,0,1,1)&lt;OFFSET(N68,-计算结果!B$20,0,1,1)),"买",IF(AND(M68&lt;N68,OFFSET(M68,-计算结果!B$20,0,1,1)&gt;OFFSET(N68,-计算结果!B$20,0,1,1)),"卖",O67)),"")),"买")</f>
        <v>卖</v>
      </c>
      <c r="P68" s="4" t="str">
        <f t="shared" ca="1" si="6"/>
        <v/>
      </c>
      <c r="Q68" s="3">
        <f ca="1">IF(O67="买",E68/E67-1,0)-IF(P68=1,计算结果!B$17,0)</f>
        <v>0</v>
      </c>
      <c r="R68" s="2">
        <f t="shared" ref="R68:R131" ca="1" si="12">IFERROR(R67*(1+Q68),R67)</f>
        <v>0.90263156324839111</v>
      </c>
      <c r="S68" s="3">
        <f ca="1">1-R68/MAX(R$2:R68)</f>
        <v>0.10743127969967281</v>
      </c>
    </row>
    <row r="69" spans="1:19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20">
        <v>5329138688</v>
      </c>
      <c r="G69" s="3">
        <f t="shared" si="7"/>
        <v>-1.0584346254927768E-2</v>
      </c>
      <c r="H69" s="3">
        <f>1-E69/MAX(E$2:E69)</f>
        <v>8.1231291349692092E-2</v>
      </c>
      <c r="I69" s="2">
        <f t="shared" si="8"/>
        <v>964.78</v>
      </c>
      <c r="J69" s="2">
        <f t="shared" si="10"/>
        <v>977.27</v>
      </c>
      <c r="K69" s="2">
        <f t="shared" si="9"/>
        <v>12.259999999999991</v>
      </c>
      <c r="L69" s="22">
        <f t="shared" si="11"/>
        <v>-2.873398666557653</v>
      </c>
      <c r="M69" s="22">
        <f ca="1">IFERROR(SUM(OFFSET(L69,0,0,-计算结果!B$18,1)),SUM(OFFSET(L69,0,0,-ROW(),1)))</f>
        <v>-15.669011685006842</v>
      </c>
      <c r="N69" s="22">
        <f ca="1">IFERROR(AVERAGE(OFFSET(M69,0,0,-计算结果!B$19,1)),AVERAGE(OFFSET(M69,0,0,-ROW(),1)))</f>
        <v>-11.216786786575391</v>
      </c>
      <c r="O69" s="18" t="str">
        <f ca="1">IFERROR(IF(计算结果!B$21=1,IF(AND(M69&gt;0,N69&gt;0,M69&gt;OFFSET(M69,-计算结果!B$20,0,1,1),N69&gt;OFFSET(N69,-计算结果!B$20,0,1,1)),"买",IF(AND(M69&lt;0,N69&lt;0,M69&lt;OFFSET(M69,-计算结果!B$20,0,1,1),N69&lt;OFFSET(N69,-计算结果!B$20,0,1,1)),"卖",O68)),IF(计算结果!B$21=2,IF(AND(M69&gt;N69,OFFSET(M69,-计算结果!B$20,0,1,1)&lt;OFFSET(N69,-计算结果!B$20,0,1,1)),"买",IF(AND(M69&lt;N69,OFFSET(M69,-计算结果!B$20,0,1,1)&gt;OFFSET(N69,-计算结果!B$20,0,1,1)),"卖",O68)),"")),"买")</f>
        <v>卖</v>
      </c>
      <c r="P69" s="4" t="str">
        <f t="shared" ref="P69:P132" ca="1" si="13">IF(O68&lt;&gt;O69,1,"")</f>
        <v/>
      </c>
      <c r="Q69" s="3">
        <f ca="1">IF(O68="买",E69/E68-1,0)-IF(P69=1,计算结果!B$17,0)</f>
        <v>0</v>
      </c>
      <c r="R69" s="2">
        <f t="shared" ca="1" si="12"/>
        <v>0.90263156324839111</v>
      </c>
      <c r="S69" s="3">
        <f ca="1">1-R69/MAX(R$2:R69)</f>
        <v>0.10743127969967281</v>
      </c>
    </row>
    <row r="70" spans="1:19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20">
        <v>5768907776</v>
      </c>
      <c r="G70" s="3">
        <f t="shared" si="7"/>
        <v>2.199694947964792E-3</v>
      </c>
      <c r="H70" s="3">
        <f>1-E70/MAX(E$2:E70)</f>
        <v>7.9210280462925886E-2</v>
      </c>
      <c r="I70" s="2">
        <f t="shared" si="8"/>
        <v>963.39</v>
      </c>
      <c r="J70" s="2">
        <f t="shared" si="10"/>
        <v>964.78</v>
      </c>
      <c r="K70" s="2">
        <f t="shared" si="9"/>
        <v>10.960000000000036</v>
      </c>
      <c r="L70" s="22">
        <f t="shared" si="11"/>
        <v>-0.26407771785464407</v>
      </c>
      <c r="M70" s="22">
        <f ca="1">IFERROR(SUM(OFFSET(L70,0,0,-计算结果!B$18,1)),SUM(OFFSET(L70,0,0,-ROW(),1)))</f>
        <v>-16.861670018836278</v>
      </c>
      <c r="N70" s="22">
        <f ca="1">IFERROR(AVERAGE(OFFSET(M70,0,0,-计算结果!B$19,1)),AVERAGE(OFFSET(M70,0,0,-ROW(),1)))</f>
        <v>-11.20618781000865</v>
      </c>
      <c r="O70" s="18" t="str">
        <f ca="1">IFERROR(IF(计算结果!B$21=1,IF(AND(M70&gt;0,N70&gt;0,M70&gt;OFFSET(M70,-计算结果!B$20,0,1,1),N70&gt;OFFSET(N70,-计算结果!B$20,0,1,1)),"买",IF(AND(M70&lt;0,N70&lt;0,M70&lt;OFFSET(M70,-计算结果!B$20,0,1,1),N70&lt;OFFSET(N70,-计算结果!B$20,0,1,1)),"卖",O69)),IF(计算结果!B$21=2,IF(AND(M70&gt;N70,OFFSET(M70,-计算结果!B$20,0,1,1)&lt;OFFSET(N70,-计算结果!B$20,0,1,1)),"买",IF(AND(M70&lt;N70,OFFSET(M70,-计算结果!B$20,0,1,1)&gt;OFFSET(N70,-计算结果!B$20,0,1,1)),"卖",O69)),"")),"买")</f>
        <v>卖</v>
      </c>
      <c r="P70" s="4" t="str">
        <f t="shared" ca="1" si="13"/>
        <v/>
      </c>
      <c r="Q70" s="3">
        <f ca="1">IF(O69="买",E70/E69-1,0)-IF(P70=1,计算结果!B$17,0)</f>
        <v>0</v>
      </c>
      <c r="R70" s="2">
        <f t="shared" ca="1" si="12"/>
        <v>0.90263156324839111</v>
      </c>
      <c r="S70" s="3">
        <f ca="1">1-R70/MAX(R$2:R70)</f>
        <v>0.10743127969967281</v>
      </c>
    </row>
    <row r="71" spans="1:19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20">
        <v>5300003840</v>
      </c>
      <c r="G71" s="3">
        <f t="shared" si="7"/>
        <v>-1.555042499663517E-2</v>
      </c>
      <c r="H71" s="3">
        <f>1-E71/MAX(E$2:E71)</f>
        <v>9.3528951934259918E-2</v>
      </c>
      <c r="I71" s="2">
        <f t="shared" si="8"/>
        <v>955.17499999999995</v>
      </c>
      <c r="J71" s="2">
        <f t="shared" si="10"/>
        <v>963.39</v>
      </c>
      <c r="K71" s="2">
        <f t="shared" si="9"/>
        <v>17.949999999999932</v>
      </c>
      <c r="L71" s="22">
        <f t="shared" si="11"/>
        <v>-2.7822479841825922</v>
      </c>
      <c r="M71" s="22">
        <f ca="1">IFERROR(SUM(OFFSET(L71,0,0,-计算结果!B$18,1)),SUM(OFFSET(L71,0,0,-ROW(),1)))</f>
        <v>-14.752319382629718</v>
      </c>
      <c r="N71" s="22">
        <f ca="1">IFERROR(AVERAGE(OFFSET(M71,0,0,-计算结果!B$19,1)),AVERAGE(OFFSET(M71,0,0,-ROW(),1)))</f>
        <v>-11.319014487523297</v>
      </c>
      <c r="O71" s="18" t="str">
        <f ca="1">IFERROR(IF(计算结果!B$21=1,IF(AND(M71&gt;0,N71&gt;0,M71&gt;OFFSET(M71,-计算结果!B$20,0,1,1),N71&gt;OFFSET(N71,-计算结果!B$20,0,1,1)),"买",IF(AND(M71&lt;0,N71&lt;0,M71&lt;OFFSET(M71,-计算结果!B$20,0,1,1),N71&lt;OFFSET(N71,-计算结果!B$20,0,1,1)),"卖",O70)),IF(计算结果!B$21=2,IF(AND(M71&gt;N71,OFFSET(M71,-计算结果!B$20,0,1,1)&lt;OFFSET(N71,-计算结果!B$20,0,1,1)),"买",IF(AND(M71&lt;N71,OFFSET(M71,-计算结果!B$20,0,1,1)&gt;OFFSET(N71,-计算结果!B$20,0,1,1)),"卖",O70)),"")),"买")</f>
        <v>卖</v>
      </c>
      <c r="P71" s="4" t="str">
        <f t="shared" ca="1" si="13"/>
        <v/>
      </c>
      <c r="Q71" s="3">
        <f ca="1">IF(O70="买",E71/E70-1,0)-IF(P71=1,计算结果!B$17,0)</f>
        <v>0</v>
      </c>
      <c r="R71" s="2">
        <f t="shared" ca="1" si="12"/>
        <v>0.90263156324839111</v>
      </c>
      <c r="S71" s="3">
        <f ca="1">1-R71/MAX(R$2:R71)</f>
        <v>0.10743127969967281</v>
      </c>
    </row>
    <row r="72" spans="1:19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20">
        <v>6140645888</v>
      </c>
      <c r="G72" s="3">
        <f t="shared" si="7"/>
        <v>-7.2459957722926793E-3</v>
      </c>
      <c r="H72" s="3">
        <f>1-E72/MAX(E$2:E72)</f>
        <v>0.10009723731625009</v>
      </c>
      <c r="I72" s="2">
        <f t="shared" si="8"/>
        <v>947.06999999999994</v>
      </c>
      <c r="J72" s="2">
        <f t="shared" si="10"/>
        <v>955.17499999999995</v>
      </c>
      <c r="K72" s="2">
        <f t="shared" si="9"/>
        <v>16.959999999999923</v>
      </c>
      <c r="L72" s="22">
        <f t="shared" si="11"/>
        <v>-2.2385397644997647</v>
      </c>
      <c r="M72" s="22">
        <f ca="1">IFERROR(SUM(OFFSET(L72,0,0,-计算结果!B$18,1)),SUM(OFFSET(L72,0,0,-ROW(),1)))</f>
        <v>-15.437545256568585</v>
      </c>
      <c r="N72" s="22">
        <f ca="1">IFERROR(AVERAGE(OFFSET(M72,0,0,-计算结果!B$19,1)),AVERAGE(OFFSET(M72,0,0,-ROW(),1)))</f>
        <v>-11.834211951914856</v>
      </c>
      <c r="O72" s="18" t="str">
        <f ca="1">IFERROR(IF(计算结果!B$21=1,IF(AND(M72&gt;0,N72&gt;0,M72&gt;OFFSET(M72,-计算结果!B$20,0,1,1),N72&gt;OFFSET(N72,-计算结果!B$20,0,1,1)),"买",IF(AND(M72&lt;0,N72&lt;0,M72&lt;OFFSET(M72,-计算结果!B$20,0,1,1),N72&lt;OFFSET(N72,-计算结果!B$20,0,1,1)),"卖",O71)),IF(计算结果!B$21=2,IF(AND(M72&gt;N72,OFFSET(M72,-计算结果!B$20,0,1,1)&lt;OFFSET(N72,-计算结果!B$20,0,1,1)),"买",IF(AND(M72&lt;N72,OFFSET(M72,-计算结果!B$20,0,1,1)&gt;OFFSET(N72,-计算结果!B$20,0,1,1)),"卖",O71)),"")),"买")</f>
        <v>卖</v>
      </c>
      <c r="P72" s="4" t="str">
        <f t="shared" ca="1" si="13"/>
        <v/>
      </c>
      <c r="Q72" s="3">
        <f ca="1">IF(O71="买",E72/E71-1,0)-IF(P72=1,计算结果!B$17,0)</f>
        <v>0</v>
      </c>
      <c r="R72" s="2">
        <f t="shared" ca="1" si="12"/>
        <v>0.90263156324839111</v>
      </c>
      <c r="S72" s="3">
        <f ca="1">1-R72/MAX(R$2:R72)</f>
        <v>0.10743127969967281</v>
      </c>
    </row>
    <row r="73" spans="1:19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20">
        <v>6373550592</v>
      </c>
      <c r="G73" s="3">
        <f t="shared" si="7"/>
        <v>-5.169601050869721E-3</v>
      </c>
      <c r="H73" s="3">
        <f>1-E73/MAX(E$2:E73)</f>
        <v>0.10474937558390052</v>
      </c>
      <c r="I73" s="2">
        <f t="shared" si="8"/>
        <v>941.43499999999995</v>
      </c>
      <c r="J73" s="2">
        <f t="shared" si="10"/>
        <v>947.06999999999994</v>
      </c>
      <c r="K73" s="2">
        <f t="shared" si="9"/>
        <v>12.949999999999932</v>
      </c>
      <c r="L73" s="22">
        <f t="shared" si="11"/>
        <v>-1.1449387424898547</v>
      </c>
      <c r="M73" s="22">
        <f ca="1">IFERROR(SUM(OFFSET(L73,0,0,-计算结果!B$18,1)),SUM(OFFSET(L73,0,0,-ROW(),1)))</f>
        <v>-18.07211549565238</v>
      </c>
      <c r="N73" s="22">
        <f ca="1">IFERROR(AVERAGE(OFFSET(M73,0,0,-计算结果!B$19,1)),AVERAGE(OFFSET(M73,0,0,-ROW(),1)))</f>
        <v>-12.893541814087062</v>
      </c>
      <c r="O73" s="18" t="str">
        <f ca="1">IFERROR(IF(计算结果!B$21=1,IF(AND(M73&gt;0,N73&gt;0,M73&gt;OFFSET(M73,-计算结果!B$20,0,1,1),N73&gt;OFFSET(N73,-计算结果!B$20,0,1,1)),"买",IF(AND(M73&lt;0,N73&lt;0,M73&lt;OFFSET(M73,-计算结果!B$20,0,1,1),N73&lt;OFFSET(N73,-计算结果!B$20,0,1,1)),"卖",O72)),IF(计算结果!B$21=2,IF(AND(M73&gt;N73,OFFSET(M73,-计算结果!B$20,0,1,1)&lt;OFFSET(N73,-计算结果!B$20,0,1,1)),"买",IF(AND(M73&lt;N73,OFFSET(M73,-计算结果!B$20,0,1,1)&gt;OFFSET(N73,-计算结果!B$20,0,1,1)),"卖",O72)),"")),"买")</f>
        <v>卖</v>
      </c>
      <c r="P73" s="4" t="str">
        <f t="shared" ca="1" si="13"/>
        <v/>
      </c>
      <c r="Q73" s="3">
        <f ca="1">IF(O72="买",E73/E72-1,0)-IF(P73=1,计算结果!B$17,0)</f>
        <v>0</v>
      </c>
      <c r="R73" s="2">
        <f t="shared" ca="1" si="12"/>
        <v>0.90263156324839111</v>
      </c>
      <c r="S73" s="3">
        <f ca="1">1-R73/MAX(R$2:R73)</f>
        <v>0.10743127969967281</v>
      </c>
    </row>
    <row r="74" spans="1:19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20">
        <v>6667302912</v>
      </c>
      <c r="G74" s="3">
        <f t="shared" si="7"/>
        <v>-9.6155893941006765E-3</v>
      </c>
      <c r="H74" s="3">
        <f>1-E74/MAX(E$2:E74)</f>
        <v>0.11335773799309801</v>
      </c>
      <c r="I74" s="2">
        <f t="shared" si="8"/>
        <v>928.07500000000005</v>
      </c>
      <c r="J74" s="2">
        <f t="shared" si="10"/>
        <v>941.43499999999995</v>
      </c>
      <c r="K74" s="2">
        <f t="shared" si="9"/>
        <v>15.830000000000041</v>
      </c>
      <c r="L74" s="22">
        <f t="shared" si="11"/>
        <v>-3.1720292716767893</v>
      </c>
      <c r="M74" s="22">
        <f ca="1">IFERROR(SUM(OFFSET(L74,0,0,-计算结果!B$18,1)),SUM(OFFSET(L74,0,0,-ROW(),1)))</f>
        <v>-19.5860248693206</v>
      </c>
      <c r="N74" s="22">
        <f ca="1">IFERROR(AVERAGE(OFFSET(M74,0,0,-计算结果!B$19,1)),AVERAGE(OFFSET(M74,0,0,-ROW(),1)))</f>
        <v>-13.836912548067787</v>
      </c>
      <c r="O74" s="18" t="str">
        <f ca="1">IFERROR(IF(计算结果!B$21=1,IF(AND(M74&gt;0,N74&gt;0,M74&gt;OFFSET(M74,-计算结果!B$20,0,1,1),N74&gt;OFFSET(N74,-计算结果!B$20,0,1,1)),"买",IF(AND(M74&lt;0,N74&lt;0,M74&lt;OFFSET(M74,-计算结果!B$20,0,1,1),N74&lt;OFFSET(N74,-计算结果!B$20,0,1,1)),"卖",O73)),IF(计算结果!B$21=2,IF(AND(M74&gt;N74,OFFSET(M74,-计算结果!B$20,0,1,1)&lt;OFFSET(N74,-计算结果!B$20,0,1,1)),"买",IF(AND(M74&lt;N74,OFFSET(M74,-计算结果!B$20,0,1,1)&gt;OFFSET(N74,-计算结果!B$20,0,1,1)),"卖",O73)),"")),"买")</f>
        <v>卖</v>
      </c>
      <c r="P74" s="4" t="str">
        <f t="shared" ca="1" si="13"/>
        <v/>
      </c>
      <c r="Q74" s="3">
        <f ca="1">IF(O73="买",E74/E73-1,0)-IF(P74=1,计算结果!B$17,0)</f>
        <v>0</v>
      </c>
      <c r="R74" s="2">
        <f t="shared" ca="1" si="12"/>
        <v>0.90263156324839111</v>
      </c>
      <c r="S74" s="3">
        <f ca="1">1-R74/MAX(R$2:R74)</f>
        <v>0.10743127969967281</v>
      </c>
    </row>
    <row r="75" spans="1:19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20">
        <v>7029372928</v>
      </c>
      <c r="G75" s="3">
        <f t="shared" si="7"/>
        <v>7.5370671024761471E-3</v>
      </c>
      <c r="H75" s="3">
        <f>1-E75/MAX(E$2:E75)</f>
        <v>0.10667505576846081</v>
      </c>
      <c r="I75" s="2">
        <f t="shared" si="8"/>
        <v>932.18000000000006</v>
      </c>
      <c r="J75" s="2">
        <f t="shared" si="10"/>
        <v>928.07500000000005</v>
      </c>
      <c r="K75" s="2">
        <f t="shared" si="9"/>
        <v>15.040000000000077</v>
      </c>
      <c r="L75" s="22">
        <f t="shared" si="11"/>
        <v>0.87830309520321126</v>
      </c>
      <c r="M75" s="22">
        <f ca="1">IFERROR(SUM(OFFSET(L75,0,0,-计算结果!B$18,1)),SUM(OFFSET(L75,0,0,-ROW(),1)))</f>
        <v>-14.803217712558533</v>
      </c>
      <c r="N75" s="22">
        <f ca="1">IFERROR(AVERAGE(OFFSET(M75,0,0,-计算结果!B$19,1)),AVERAGE(OFFSET(M75,0,0,-ROW(),1)))</f>
        <v>-14.80116497468463</v>
      </c>
      <c r="O75" s="18" t="str">
        <f ca="1">IFERROR(IF(计算结果!B$21=1,IF(AND(M75&gt;0,N75&gt;0,M75&gt;OFFSET(M75,-计算结果!B$20,0,1,1),N75&gt;OFFSET(N75,-计算结果!B$20,0,1,1)),"买",IF(AND(M75&lt;0,N75&lt;0,M75&lt;OFFSET(M75,-计算结果!B$20,0,1,1),N75&lt;OFFSET(N75,-计算结果!B$20,0,1,1)),"卖",O74)),IF(计算结果!B$21=2,IF(AND(M75&gt;N75,OFFSET(M75,-计算结果!B$20,0,1,1)&lt;OFFSET(N75,-计算结果!B$20,0,1,1)),"买",IF(AND(M75&lt;N75,OFFSET(M75,-计算结果!B$20,0,1,1)&gt;OFFSET(N75,-计算结果!B$20,0,1,1)),"卖",O74)),"")),"买")</f>
        <v>卖</v>
      </c>
      <c r="P75" s="4" t="str">
        <f t="shared" ca="1" si="13"/>
        <v/>
      </c>
      <c r="Q75" s="3">
        <f ca="1">IF(O74="买",E75/E74-1,0)-IF(P75=1,计算结果!B$17,0)</f>
        <v>0</v>
      </c>
      <c r="R75" s="2">
        <f t="shared" ca="1" si="12"/>
        <v>0.90263156324839111</v>
      </c>
      <c r="S75" s="3">
        <f ca="1">1-R75/MAX(R$2:R75)</f>
        <v>0.10743127969967281</v>
      </c>
    </row>
    <row r="76" spans="1:19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20">
        <v>6432845824</v>
      </c>
      <c r="G76" s="3">
        <f t="shared" si="7"/>
        <v>-1.1183676953942068E-2</v>
      </c>
      <c r="H76" s="3">
        <f>1-E76/MAX(E$2:E76)</f>
        <v>0.1166657133596446</v>
      </c>
      <c r="I76" s="2">
        <f t="shared" si="8"/>
        <v>932.40499999999997</v>
      </c>
      <c r="J76" s="2">
        <f t="shared" si="10"/>
        <v>932.18000000000006</v>
      </c>
      <c r="K76" s="2">
        <f t="shared" si="9"/>
        <v>13.009999999999991</v>
      </c>
      <c r="L76" s="22">
        <f t="shared" si="11"/>
        <v>4.5504743624939309E-2</v>
      </c>
      <c r="M76" s="22">
        <f ca="1">IFERROR(SUM(OFFSET(L76,0,0,-计算结果!B$18,1)),SUM(OFFSET(L76,0,0,-ROW(),1)))</f>
        <v>-13.668457726937321</v>
      </c>
      <c r="N76" s="22">
        <f ca="1">IFERROR(AVERAGE(OFFSET(M76,0,0,-计算结果!B$19,1)),AVERAGE(OFFSET(M76,0,0,-ROW(),1)))</f>
        <v>-15.494664253393021</v>
      </c>
      <c r="O76" s="18" t="str">
        <f ca="1">IFERROR(IF(计算结果!B$21=1,IF(AND(M76&gt;0,N76&gt;0,M76&gt;OFFSET(M76,-计算结果!B$20,0,1,1),N76&gt;OFFSET(N76,-计算结果!B$20,0,1,1)),"买",IF(AND(M76&lt;0,N76&lt;0,M76&lt;OFFSET(M76,-计算结果!B$20,0,1,1),N76&lt;OFFSET(N76,-计算结果!B$20,0,1,1)),"卖",O75)),IF(计算结果!B$21=2,IF(AND(M76&gt;N76,OFFSET(M76,-计算结果!B$20,0,1,1)&lt;OFFSET(N76,-计算结果!B$20,0,1,1)),"买",IF(AND(M76&lt;N76,OFFSET(M76,-计算结果!B$20,0,1,1)&gt;OFFSET(N76,-计算结果!B$20,0,1,1)),"卖",O75)),"")),"买")</f>
        <v>卖</v>
      </c>
      <c r="P76" s="4" t="str">
        <f t="shared" ca="1" si="13"/>
        <v/>
      </c>
      <c r="Q76" s="3">
        <f ca="1">IF(O75="买",E76/E75-1,0)-IF(P76=1,计算结果!B$17,0)</f>
        <v>0</v>
      </c>
      <c r="R76" s="2">
        <f t="shared" ca="1" si="12"/>
        <v>0.90263156324839111</v>
      </c>
      <c r="S76" s="3">
        <f ca="1">1-R76/MAX(R$2:R76)</f>
        <v>0.10743127969967281</v>
      </c>
    </row>
    <row r="77" spans="1:19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20">
        <v>8315813888</v>
      </c>
      <c r="G77" s="3">
        <f t="shared" si="7"/>
        <v>1.6695445715519064E-2</v>
      </c>
      <c r="H77" s="3">
        <f>1-E77/MAX(E$2:E77)</f>
        <v>0.1019180537283837</v>
      </c>
      <c r="I77" s="2">
        <f t="shared" si="8"/>
        <v>930.16499999999996</v>
      </c>
      <c r="J77" s="2">
        <f t="shared" si="10"/>
        <v>932.40499999999997</v>
      </c>
      <c r="K77" s="2">
        <f t="shared" si="9"/>
        <v>30.669999999999959</v>
      </c>
      <c r="L77" s="22">
        <f t="shared" si="11"/>
        <v>-0.82614643527722231</v>
      </c>
      <c r="M77" s="22">
        <f ca="1">IFERROR(SUM(OFFSET(L77,0,0,-计算结果!B$18,1)),SUM(OFFSET(L77,0,0,-ROW(),1)))</f>
        <v>-10.423763114835001</v>
      </c>
      <c r="N77" s="22">
        <f ca="1">IFERROR(AVERAGE(OFFSET(M77,0,0,-计算结果!B$19,1)),AVERAGE(OFFSET(M77,0,0,-ROW(),1)))</f>
        <v>-15.474902806927251</v>
      </c>
      <c r="O77" s="18" t="str">
        <f ca="1">IFERROR(IF(计算结果!B$21=1,IF(AND(M77&gt;0,N77&gt;0,M77&gt;OFFSET(M77,-计算结果!B$20,0,1,1),N77&gt;OFFSET(N77,-计算结果!B$20,0,1,1)),"买",IF(AND(M77&lt;0,N77&lt;0,M77&lt;OFFSET(M77,-计算结果!B$20,0,1,1),N77&lt;OFFSET(N77,-计算结果!B$20,0,1,1)),"卖",O76)),IF(计算结果!B$21=2,IF(AND(M77&gt;N77,OFFSET(M77,-计算结果!B$20,0,1,1)&lt;OFFSET(N77,-计算结果!B$20,0,1,1)),"买",IF(AND(M77&lt;N77,OFFSET(M77,-计算结果!B$20,0,1,1)&gt;OFFSET(N77,-计算结果!B$20,0,1,1)),"卖",O76)),"")),"买")</f>
        <v>卖</v>
      </c>
      <c r="P77" s="4" t="str">
        <f t="shared" ca="1" si="13"/>
        <v/>
      </c>
      <c r="Q77" s="3">
        <f ca="1">IF(O76="买",E77/E76-1,0)-IF(P77=1,计算结果!B$17,0)</f>
        <v>0</v>
      </c>
      <c r="R77" s="2">
        <f t="shared" ca="1" si="12"/>
        <v>0.90263156324839111</v>
      </c>
      <c r="S77" s="3">
        <f ca="1">1-R77/MAX(R$2:R77)</f>
        <v>0.10743127969967281</v>
      </c>
    </row>
    <row r="78" spans="1:19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20">
        <v>6853192192</v>
      </c>
      <c r="G78" s="3">
        <f t="shared" si="7"/>
        <v>-1.0264630016877829E-2</v>
      </c>
      <c r="H78" s="3">
        <f>1-E78/MAX(E$2:E78)</f>
        <v>0.11113653263169943</v>
      </c>
      <c r="I78" s="2">
        <f t="shared" si="8"/>
        <v>936.13</v>
      </c>
      <c r="J78" s="2">
        <f t="shared" si="10"/>
        <v>930.16499999999996</v>
      </c>
      <c r="K78" s="2">
        <f t="shared" si="9"/>
        <v>12.6400000000001</v>
      </c>
      <c r="L78" s="22">
        <f t="shared" si="11"/>
        <v>1.1001821908338656</v>
      </c>
      <c r="M78" s="22">
        <f ca="1">IFERROR(SUM(OFFSET(L78,0,0,-计算结果!B$18,1)),SUM(OFFSET(L78,0,0,-ROW(),1)))</f>
        <v>-7.5616297545133273</v>
      </c>
      <c r="N78" s="22">
        <f ca="1">IFERROR(AVERAGE(OFFSET(M78,0,0,-计算结果!B$19,1)),AVERAGE(OFFSET(M78,0,0,-ROW(),1)))</f>
        <v>-14.57408259242797</v>
      </c>
      <c r="O78" s="18" t="str">
        <f ca="1">IFERROR(IF(计算结果!B$21=1,IF(AND(M78&gt;0,N78&gt;0,M78&gt;OFFSET(M78,-计算结果!B$20,0,1,1),N78&gt;OFFSET(N78,-计算结果!B$20,0,1,1)),"买",IF(AND(M78&lt;0,N78&lt;0,M78&lt;OFFSET(M78,-计算结果!B$20,0,1,1),N78&lt;OFFSET(N78,-计算结果!B$20,0,1,1)),"卖",O77)),IF(计算结果!B$21=2,IF(AND(M78&gt;N78,OFFSET(M78,-计算结果!B$20,0,1,1)&lt;OFFSET(N78,-计算结果!B$20,0,1,1)),"买",IF(AND(M78&lt;N78,OFFSET(M78,-计算结果!B$20,0,1,1)&gt;OFFSET(N78,-计算结果!B$20,0,1,1)),"卖",O77)),"")),"买")</f>
        <v>卖</v>
      </c>
      <c r="P78" s="4" t="str">
        <f t="shared" ca="1" si="13"/>
        <v/>
      </c>
      <c r="Q78" s="3">
        <f ca="1">IF(O77="买",E78/E77-1,0)-IF(P78=1,计算结果!B$17,0)</f>
        <v>0</v>
      </c>
      <c r="R78" s="2">
        <f t="shared" ca="1" si="12"/>
        <v>0.90263156324839111</v>
      </c>
      <c r="S78" s="3">
        <f ca="1">1-R78/MAX(R$2:R78)</f>
        <v>0.10743127969967281</v>
      </c>
    </row>
    <row r="79" spans="1:19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20">
        <v>4889696256</v>
      </c>
      <c r="G79" s="3">
        <f t="shared" si="7"/>
        <v>-2.4914199914199964E-2</v>
      </c>
      <c r="H79" s="3">
        <f>1-E79/MAX(E$2:E79)</f>
        <v>0.13328185475414223</v>
      </c>
      <c r="I79" s="2">
        <f t="shared" si="8"/>
        <v>923.28</v>
      </c>
      <c r="J79" s="2">
        <f t="shared" si="10"/>
        <v>936.13</v>
      </c>
      <c r="K79" s="2">
        <f t="shared" si="9"/>
        <v>28.220000000000027</v>
      </c>
      <c r="L79" s="22">
        <f t="shared" si="11"/>
        <v>-7.4161457279689351</v>
      </c>
      <c r="M79" s="22">
        <f ca="1">IFERROR(SUM(OFFSET(L79,0,0,-计算结果!B$18,1)),SUM(OFFSET(L79,0,0,-ROW(),1)))</f>
        <v>-12.628392661807201</v>
      </c>
      <c r="N79" s="22">
        <f ca="1">IFERROR(AVERAGE(OFFSET(M79,0,0,-计算结果!B$19,1)),AVERAGE(OFFSET(M79,0,0,-ROW(),1)))</f>
        <v>-14.103718441646963</v>
      </c>
      <c r="O79" s="18" t="str">
        <f ca="1">IFERROR(IF(计算结果!B$21=1,IF(AND(M79&gt;0,N79&gt;0,M79&gt;OFFSET(M79,-计算结果!B$20,0,1,1),N79&gt;OFFSET(N79,-计算结果!B$20,0,1,1)),"买",IF(AND(M79&lt;0,N79&lt;0,M79&lt;OFFSET(M79,-计算结果!B$20,0,1,1),N79&lt;OFFSET(N79,-计算结果!B$20,0,1,1)),"卖",O78)),IF(计算结果!B$21=2,IF(AND(M79&gt;N79,OFFSET(M79,-计算结果!B$20,0,1,1)&lt;OFFSET(N79,-计算结果!B$20,0,1,1)),"买",IF(AND(M79&lt;N79,OFFSET(M79,-计算结果!B$20,0,1,1)&gt;OFFSET(N79,-计算结果!B$20,0,1,1)),"卖",O78)),"")),"买")</f>
        <v>卖</v>
      </c>
      <c r="P79" s="4" t="str">
        <f t="shared" ca="1" si="13"/>
        <v/>
      </c>
      <c r="Q79" s="3">
        <f ca="1">IF(O78="买",E79/E78-1,0)-IF(P79=1,计算结果!B$17,0)</f>
        <v>0</v>
      </c>
      <c r="R79" s="2">
        <f t="shared" ca="1" si="12"/>
        <v>0.90263156324839111</v>
      </c>
      <c r="S79" s="3">
        <f ca="1">1-R79/MAX(R$2:R79)</f>
        <v>0.10743127969967281</v>
      </c>
    </row>
    <row r="80" spans="1:19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20">
        <v>5960910848</v>
      </c>
      <c r="G80" s="3">
        <f t="shared" si="7"/>
        <v>4.3006258455515756E-3</v>
      </c>
      <c r="H80" s="3">
        <f>1-E80/MAX(E$2:E80)</f>
        <v>0.12955442429788933</v>
      </c>
      <c r="I80" s="2">
        <f t="shared" si="8"/>
        <v>902.84999999999991</v>
      </c>
      <c r="J80" s="2">
        <f t="shared" si="10"/>
        <v>923.28</v>
      </c>
      <c r="K80" s="2">
        <f t="shared" si="9"/>
        <v>21.080000000000041</v>
      </c>
      <c r="L80" s="22">
        <f t="shared" si="11"/>
        <v>-7.2248086069681507</v>
      </c>
      <c r="M80" s="22">
        <f ca="1">IFERROR(SUM(OFFSET(L80,0,0,-计算结果!B$18,1)),SUM(OFFSET(L80,0,0,-ROW(),1)))</f>
        <v>-18.441157901859526</v>
      </c>
      <c r="N80" s="22">
        <f ca="1">IFERROR(AVERAGE(OFFSET(M80,0,0,-计算结果!B$19,1)),AVERAGE(OFFSET(M80,0,0,-ROW(),1)))</f>
        <v>-14.51358938822805</v>
      </c>
      <c r="O80" s="18" t="str">
        <f ca="1">IFERROR(IF(计算结果!B$21=1,IF(AND(M80&gt;0,N80&gt;0,M80&gt;OFFSET(M80,-计算结果!B$20,0,1,1),N80&gt;OFFSET(N80,-计算结果!B$20,0,1,1)),"买",IF(AND(M80&lt;0,N80&lt;0,M80&lt;OFFSET(M80,-计算结果!B$20,0,1,1),N80&lt;OFFSET(N80,-计算结果!B$20,0,1,1)),"卖",O79)),IF(计算结果!B$21=2,IF(AND(M80&gt;N80,OFFSET(M80,-计算结果!B$20,0,1,1)&lt;OFFSET(N80,-计算结果!B$20,0,1,1)),"买",IF(AND(M80&lt;N80,OFFSET(M80,-计算结果!B$20,0,1,1)&gt;OFFSET(N80,-计算结果!B$20,0,1,1)),"卖",O79)),"")),"买")</f>
        <v>卖</v>
      </c>
      <c r="P80" s="4" t="str">
        <f t="shared" ca="1" si="13"/>
        <v/>
      </c>
      <c r="Q80" s="3">
        <f ca="1">IF(O79="买",E80/E79-1,0)-IF(P80=1,计算结果!B$17,0)</f>
        <v>0</v>
      </c>
      <c r="R80" s="2">
        <f t="shared" ca="1" si="12"/>
        <v>0.90263156324839111</v>
      </c>
      <c r="S80" s="3">
        <f ca="1">1-R80/MAX(R$2:R80)</f>
        <v>0.10743127969967281</v>
      </c>
    </row>
    <row r="81" spans="1:19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20">
        <v>5128333312</v>
      </c>
      <c r="G81" s="3">
        <f t="shared" si="7"/>
        <v>-1.2299031848249875E-2</v>
      </c>
      <c r="H81" s="3">
        <f>1-E81/MAX(E$2:E81)</f>
        <v>0.14026006215561782</v>
      </c>
      <c r="I81" s="2">
        <f t="shared" si="8"/>
        <v>908.83</v>
      </c>
      <c r="J81" s="2">
        <f t="shared" si="10"/>
        <v>902.84999999999991</v>
      </c>
      <c r="K81" s="2">
        <f t="shared" si="9"/>
        <v>16.779999999999973</v>
      </c>
      <c r="L81" s="22">
        <f t="shared" si="11"/>
        <v>1.9566668914674876</v>
      </c>
      <c r="M81" s="22">
        <f ca="1">IFERROR(SUM(OFFSET(L81,0,0,-计算结果!B$18,1)),SUM(OFFSET(L81,0,0,-ROW(),1)))</f>
        <v>-14.207547691147237</v>
      </c>
      <c r="N81" s="22">
        <f ca="1">IFERROR(AVERAGE(OFFSET(M81,0,0,-计算结果!B$19,1)),AVERAGE(OFFSET(M81,0,0,-ROW(),1)))</f>
        <v>-14.376922992070124</v>
      </c>
      <c r="O81" s="18" t="str">
        <f ca="1">IFERROR(IF(计算结果!B$21=1,IF(AND(M81&gt;0,N81&gt;0,M81&gt;OFFSET(M81,-计算结果!B$20,0,1,1),N81&gt;OFFSET(N81,-计算结果!B$20,0,1,1)),"买",IF(AND(M81&lt;0,N81&lt;0,M81&lt;OFFSET(M81,-计算结果!B$20,0,1,1),N81&lt;OFFSET(N81,-计算结果!B$20,0,1,1)),"卖",O80)),IF(计算结果!B$21=2,IF(AND(M81&gt;N81,OFFSET(M81,-计算结果!B$20,0,1,1)&lt;OFFSET(N81,-计算结果!B$20,0,1,1)),"买",IF(AND(M81&lt;N81,OFFSET(M81,-计算结果!B$20,0,1,1)&gt;OFFSET(N81,-计算结果!B$20,0,1,1)),"卖",O80)),"")),"买")</f>
        <v>卖</v>
      </c>
      <c r="P81" s="4" t="str">
        <f t="shared" ca="1" si="13"/>
        <v/>
      </c>
      <c r="Q81" s="3">
        <f ca="1">IF(O80="买",E81/E80-1,0)-IF(P81=1,计算结果!B$17,0)</f>
        <v>0</v>
      </c>
      <c r="R81" s="2">
        <f t="shared" ca="1" si="12"/>
        <v>0.90263156324839111</v>
      </c>
      <c r="S81" s="3">
        <f ca="1">1-R81/MAX(R$2:R81)</f>
        <v>0.10743127969967281</v>
      </c>
    </row>
    <row r="82" spans="1:19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20">
        <v>6107326976</v>
      </c>
      <c r="G82" s="3">
        <f t="shared" si="7"/>
        <v>-1.7774574485779238E-2</v>
      </c>
      <c r="H82" s="3">
        <f>1-E82/MAX(E$2:E82)</f>
        <v>0.15554157371923194</v>
      </c>
      <c r="I82" s="2">
        <f t="shared" si="8"/>
        <v>891.78499999999997</v>
      </c>
      <c r="J82" s="2">
        <f t="shared" si="10"/>
        <v>908.83</v>
      </c>
      <c r="K82" s="2">
        <f t="shared" si="9"/>
        <v>16.549999999999955</v>
      </c>
      <c r="L82" s="22">
        <f t="shared" si="11"/>
        <v>-4.6189560688096432</v>
      </c>
      <c r="M82" s="22">
        <f ca="1">IFERROR(SUM(OFFSET(L82,0,0,-计算结果!B$18,1)),SUM(OFFSET(L82,0,0,-ROW(),1)))</f>
        <v>-19.982476768694966</v>
      </c>
      <c r="N82" s="22">
        <f ca="1">IFERROR(AVERAGE(OFFSET(M82,0,0,-计算结果!B$19,1)),AVERAGE(OFFSET(M82,0,0,-ROW(),1)))</f>
        <v>-14.589185355741526</v>
      </c>
      <c r="O82" s="18" t="str">
        <f ca="1">IFERROR(IF(计算结果!B$21=1,IF(AND(M82&gt;0,N82&gt;0,M82&gt;OFFSET(M82,-计算结果!B$20,0,1,1),N82&gt;OFFSET(N82,-计算结果!B$20,0,1,1)),"买",IF(AND(M82&lt;0,N82&lt;0,M82&lt;OFFSET(M82,-计算结果!B$20,0,1,1),N82&lt;OFFSET(N82,-计算结果!B$20,0,1,1)),"卖",O81)),IF(计算结果!B$21=2,IF(AND(M82&gt;N82,OFFSET(M82,-计算结果!B$20,0,1,1)&lt;OFFSET(N82,-计算结果!B$20,0,1,1)),"买",IF(AND(M82&lt;N82,OFFSET(M82,-计算结果!B$20,0,1,1)&gt;OFFSET(N82,-计算结果!B$20,0,1,1)),"卖",O81)),"")),"买")</f>
        <v>卖</v>
      </c>
      <c r="P82" s="4" t="str">
        <f t="shared" ca="1" si="13"/>
        <v/>
      </c>
      <c r="Q82" s="3">
        <f ca="1">IF(O81="买",E82/E81-1,0)-IF(P82=1,计算结果!B$17,0)</f>
        <v>0</v>
      </c>
      <c r="R82" s="2">
        <f t="shared" ca="1" si="12"/>
        <v>0.90263156324839111</v>
      </c>
      <c r="S82" s="3">
        <f ca="1">1-R82/MAX(R$2:R82)</f>
        <v>0.10743127969967281</v>
      </c>
    </row>
    <row r="83" spans="1:19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20">
        <v>6228419584</v>
      </c>
      <c r="G83" s="3">
        <f t="shared" si="7"/>
        <v>1.9417037321352026E-3</v>
      </c>
      <c r="H83" s="3">
        <f>1-E83/MAX(E$2:E83)</f>
        <v>0.1539018856412897</v>
      </c>
      <c r="I83" s="2">
        <f t="shared" si="8"/>
        <v>887.04500000000007</v>
      </c>
      <c r="J83" s="2">
        <f t="shared" si="10"/>
        <v>891.78499999999997</v>
      </c>
      <c r="K83" s="2">
        <f t="shared" si="9"/>
        <v>22.92999999999995</v>
      </c>
      <c r="L83" s="22">
        <f t="shared" si="11"/>
        <v>-1.7450365784476565</v>
      </c>
      <c r="M83" s="22">
        <f ca="1">IFERROR(SUM(OFFSET(L83,0,0,-计算结果!B$18,1)),SUM(OFFSET(L83,0,0,-ROW(),1)))</f>
        <v>-19.312120995128215</v>
      </c>
      <c r="N83" s="22">
        <f ca="1">IFERROR(AVERAGE(OFFSET(M83,0,0,-计算结果!B$19,1)),AVERAGE(OFFSET(M83,0,0,-ROW(),1)))</f>
        <v>-14.55875159194237</v>
      </c>
      <c r="O83" s="18" t="str">
        <f ca="1">IFERROR(IF(计算结果!B$21=1,IF(AND(M83&gt;0,N83&gt;0,M83&gt;OFFSET(M83,-计算结果!B$20,0,1,1),N83&gt;OFFSET(N83,-计算结果!B$20,0,1,1)),"买",IF(AND(M83&lt;0,N83&lt;0,M83&lt;OFFSET(M83,-计算结果!B$20,0,1,1),N83&lt;OFFSET(N83,-计算结果!B$20,0,1,1)),"卖",O82)),IF(计算结果!B$21=2,IF(AND(M83&gt;N83,OFFSET(M83,-计算结果!B$20,0,1,1)&lt;OFFSET(N83,-计算结果!B$20,0,1,1)),"买",IF(AND(M83&lt;N83,OFFSET(M83,-计算结果!B$20,0,1,1)&gt;OFFSET(N83,-计算结果!B$20,0,1,1)),"卖",O82)),"")),"买")</f>
        <v>卖</v>
      </c>
      <c r="P83" s="4" t="str">
        <f t="shared" ca="1" si="13"/>
        <v/>
      </c>
      <c r="Q83" s="3">
        <f ca="1">IF(O82="买",E83/E82-1,0)-IF(P83=1,计算结果!B$17,0)</f>
        <v>0</v>
      </c>
      <c r="R83" s="2">
        <f t="shared" ca="1" si="12"/>
        <v>0.90263156324839111</v>
      </c>
      <c r="S83" s="3">
        <f ca="1">1-R83/MAX(R$2:R83)</f>
        <v>0.10743127969967281</v>
      </c>
    </row>
    <row r="84" spans="1:19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20">
        <v>4630088704</v>
      </c>
      <c r="G84" s="3">
        <f t="shared" si="7"/>
        <v>-1.3824729026297389E-2</v>
      </c>
      <c r="H84" s="3">
        <f>1-E84/MAX(E$2:E84)</f>
        <v>0.16559896280196007</v>
      </c>
      <c r="I84" s="2">
        <f t="shared" si="8"/>
        <v>877.36</v>
      </c>
      <c r="J84" s="2">
        <f t="shared" si="10"/>
        <v>887.04500000000007</v>
      </c>
      <c r="K84" s="2">
        <f t="shared" si="9"/>
        <v>16.059999999999945</v>
      </c>
      <c r="L84" s="22">
        <f t="shared" si="11"/>
        <v>-3.3593546461782959</v>
      </c>
      <c r="M84" s="22">
        <f ca="1">IFERROR(SUM(OFFSET(L84,0,0,-计算结果!B$18,1)),SUM(OFFSET(L84,0,0,-ROW(),1)))</f>
        <v>-24.38340080651707</v>
      </c>
      <c r="N84" s="22">
        <f ca="1">IFERROR(AVERAGE(OFFSET(M84,0,0,-计算结果!B$19,1)),AVERAGE(OFFSET(M84,0,0,-ROW(),1)))</f>
        <v>-15.623216380159985</v>
      </c>
      <c r="O84" s="18" t="str">
        <f ca="1">IFERROR(IF(计算结果!B$21=1,IF(AND(M84&gt;0,N84&gt;0,M84&gt;OFFSET(M84,-计算结果!B$20,0,1,1),N84&gt;OFFSET(N84,-计算结果!B$20,0,1,1)),"买",IF(AND(M84&lt;0,N84&lt;0,M84&lt;OFFSET(M84,-计算结果!B$20,0,1,1),N84&lt;OFFSET(N84,-计算结果!B$20,0,1,1)),"卖",O83)),IF(计算结果!B$21=2,IF(AND(M84&gt;N84,OFFSET(M84,-计算结果!B$20,0,1,1)&lt;OFFSET(N84,-计算结果!B$20,0,1,1)),"买",IF(AND(M84&lt;N84,OFFSET(M84,-计算结果!B$20,0,1,1)&gt;OFFSET(N84,-计算结果!B$20,0,1,1)),"卖",O83)),"")),"买")</f>
        <v>卖</v>
      </c>
      <c r="P84" s="4" t="str">
        <f t="shared" ca="1" si="13"/>
        <v/>
      </c>
      <c r="Q84" s="3">
        <f ca="1">IF(O83="买",E84/E83-1,0)-IF(P84=1,计算结果!B$17,0)</f>
        <v>0</v>
      </c>
      <c r="R84" s="2">
        <f t="shared" ca="1" si="12"/>
        <v>0.90263156324839111</v>
      </c>
      <c r="S84" s="3">
        <f ca="1">1-R84/MAX(R$2:R84)</f>
        <v>0.10743127969967281</v>
      </c>
    </row>
    <row r="85" spans="1:19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20">
        <v>4635198464</v>
      </c>
      <c r="G85" s="3">
        <f t="shared" si="7"/>
        <v>7.0721034652165837E-3</v>
      </c>
      <c r="H85" s="3">
        <f>1-E85/MAX(E$2:E85)</f>
        <v>0.15969799233541149</v>
      </c>
      <c r="I85" s="2">
        <f t="shared" si="8"/>
        <v>878.245</v>
      </c>
      <c r="J85" s="2">
        <f t="shared" si="10"/>
        <v>877.36</v>
      </c>
      <c r="K85" s="2">
        <f t="shared" si="9"/>
        <v>20.069999999999936</v>
      </c>
      <c r="L85" s="22">
        <f t="shared" si="11"/>
        <v>0.38319718428349392</v>
      </c>
      <c r="M85" s="22">
        <f ca="1">IFERROR(SUM(OFFSET(L85,0,0,-计算结果!B$18,1)),SUM(OFFSET(L85,0,0,-ROW(),1)))</f>
        <v>-18.946498507282584</v>
      </c>
      <c r="N85" s="22">
        <f ca="1">IFERROR(AVERAGE(OFFSET(M85,0,0,-计算结果!B$19,1)),AVERAGE(OFFSET(M85,0,0,-ROW(),1)))</f>
        <v>-16.209665355753902</v>
      </c>
      <c r="O85" s="18" t="str">
        <f ca="1">IFERROR(IF(计算结果!B$21=1,IF(AND(M85&gt;0,N85&gt;0,M85&gt;OFFSET(M85,-计算结果!B$20,0,1,1),N85&gt;OFFSET(N85,-计算结果!B$20,0,1,1)),"买",IF(AND(M85&lt;0,N85&lt;0,M85&lt;OFFSET(M85,-计算结果!B$20,0,1,1),N85&lt;OFFSET(N85,-计算结果!B$20,0,1,1)),"卖",O84)),IF(计算结果!B$21=2,IF(AND(M85&gt;N85,OFFSET(M85,-计算结果!B$20,0,1,1)&lt;OFFSET(N85,-计算结果!B$20,0,1,1)),"买",IF(AND(M85&lt;N85,OFFSET(M85,-计算结果!B$20,0,1,1)&gt;OFFSET(N85,-计算结果!B$20,0,1,1)),"卖",O84)),"")),"买")</f>
        <v>卖</v>
      </c>
      <c r="P85" s="4" t="str">
        <f t="shared" ca="1" si="13"/>
        <v/>
      </c>
      <c r="Q85" s="3">
        <f ca="1">IF(O84="买",E85/E84-1,0)-IF(P85=1,计算结果!B$17,0)</f>
        <v>0</v>
      </c>
      <c r="R85" s="2">
        <f t="shared" ca="1" si="12"/>
        <v>0.90263156324839111</v>
      </c>
      <c r="S85" s="3">
        <f ca="1">1-R85/MAX(R$2:R85)</f>
        <v>0.10743127969967281</v>
      </c>
    </row>
    <row r="86" spans="1:19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20">
        <v>4615409152</v>
      </c>
      <c r="G86" s="3">
        <f t="shared" si="7"/>
        <v>1.9739976856578689E-3</v>
      </c>
      <c r="H86" s="3">
        <f>1-E86/MAX(E$2:E86)</f>
        <v>0.15803923811702791</v>
      </c>
      <c r="I86" s="2">
        <f t="shared" si="8"/>
        <v>881.11</v>
      </c>
      <c r="J86" s="2">
        <f t="shared" si="10"/>
        <v>878.245</v>
      </c>
      <c r="K86" s="2">
        <f t="shared" si="9"/>
        <v>18.579999999999927</v>
      </c>
      <c r="L86" s="22">
        <f t="shared" si="11"/>
        <v>1.153347368497829</v>
      </c>
      <c r="M86" s="22">
        <f ca="1">IFERROR(SUM(OFFSET(L86,0,0,-计算结果!B$18,1)),SUM(OFFSET(L86,0,0,-ROW(),1)))</f>
        <v>-14.961170763334426</v>
      </c>
      <c r="N86" s="22">
        <f ca="1">IFERROR(AVERAGE(OFFSET(M86,0,0,-计算结果!B$19,1)),AVERAGE(OFFSET(M86,0,0,-ROW(),1)))</f>
        <v>-16.713821761142729</v>
      </c>
      <c r="O86" s="18" t="str">
        <f ca="1">IFERROR(IF(计算结果!B$21=1,IF(AND(M86&gt;0,N86&gt;0,M86&gt;OFFSET(M86,-计算结果!B$20,0,1,1),N86&gt;OFFSET(N86,-计算结果!B$20,0,1,1)),"买",IF(AND(M86&lt;0,N86&lt;0,M86&lt;OFFSET(M86,-计算结果!B$20,0,1,1),N86&lt;OFFSET(N86,-计算结果!B$20,0,1,1)),"卖",O85)),IF(计算结果!B$21=2,IF(AND(M86&gt;N86,OFFSET(M86,-计算结果!B$20,0,1,1)&lt;OFFSET(N86,-计算结果!B$20,0,1,1)),"买",IF(AND(M86&lt;N86,OFFSET(M86,-计算结果!B$20,0,1,1)&gt;OFFSET(N86,-计算结果!B$20,0,1,1)),"卖",O85)),"")),"买")</f>
        <v>卖</v>
      </c>
      <c r="P86" s="4" t="str">
        <f t="shared" ca="1" si="13"/>
        <v/>
      </c>
      <c r="Q86" s="3">
        <f ca="1">IF(O85="买",E86/E85-1,0)-IF(P86=1,计算结果!B$17,0)</f>
        <v>0</v>
      </c>
      <c r="R86" s="2">
        <f t="shared" ca="1" si="12"/>
        <v>0.90263156324839111</v>
      </c>
      <c r="S86" s="3">
        <f ca="1">1-R86/MAX(R$2:R86)</f>
        <v>0.10743127969967281</v>
      </c>
    </row>
    <row r="87" spans="1:19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20">
        <v>4263472640</v>
      </c>
      <c r="G87" s="3">
        <f t="shared" si="7"/>
        <v>1.0982789855071839E-3</v>
      </c>
      <c r="H87" s="3">
        <f>1-E87/MAX(E$2:E87)</f>
        <v>0.15711453030563027</v>
      </c>
      <c r="I87" s="2">
        <f t="shared" si="8"/>
        <v>879.65499999999997</v>
      </c>
      <c r="J87" s="2">
        <f t="shared" si="10"/>
        <v>881.11</v>
      </c>
      <c r="K87" s="2">
        <f t="shared" si="9"/>
        <v>16.730000000000018</v>
      </c>
      <c r="L87" s="22">
        <f t="shared" si="11"/>
        <v>-0.57094655121325488</v>
      </c>
      <c r="M87" s="22">
        <f ca="1">IFERROR(SUM(OFFSET(L87,0,0,-计算结果!B$18,1)),SUM(OFFSET(L87,0,0,-ROW(),1)))</f>
        <v>-30.228266830134618</v>
      </c>
      <c r="N87" s="22">
        <f ca="1">IFERROR(AVERAGE(OFFSET(M87,0,0,-计算结果!B$19,1)),AVERAGE(OFFSET(M87,0,0,-ROW(),1)))</f>
        <v>-19.232336991767319</v>
      </c>
      <c r="O87" s="18" t="str">
        <f ca="1">IFERROR(IF(计算结果!B$21=1,IF(AND(M87&gt;0,N87&gt;0,M87&gt;OFFSET(M87,-计算结果!B$20,0,1,1),N87&gt;OFFSET(N87,-计算结果!B$20,0,1,1)),"买",IF(AND(M87&lt;0,N87&lt;0,M87&lt;OFFSET(M87,-计算结果!B$20,0,1,1),N87&lt;OFFSET(N87,-计算结果!B$20,0,1,1)),"卖",O86)),IF(计算结果!B$21=2,IF(AND(M87&gt;N87,OFFSET(M87,-计算结果!B$20,0,1,1)&lt;OFFSET(N87,-计算结果!B$20,0,1,1)),"买",IF(AND(M87&lt;N87,OFFSET(M87,-计算结果!B$20,0,1,1)&gt;OFFSET(N87,-计算结果!B$20,0,1,1)),"卖",O86)),"")),"买")</f>
        <v>卖</v>
      </c>
      <c r="P87" s="4" t="str">
        <f t="shared" ca="1" si="13"/>
        <v/>
      </c>
      <c r="Q87" s="3">
        <f ca="1">IF(O86="买",E87/E86-1,0)-IF(P87=1,计算结果!B$17,0)</f>
        <v>0</v>
      </c>
      <c r="R87" s="2">
        <f t="shared" ca="1" si="12"/>
        <v>0.90263156324839111</v>
      </c>
      <c r="S87" s="3">
        <f ca="1">1-R87/MAX(R$2:R87)</f>
        <v>0.10743127969967281</v>
      </c>
    </row>
    <row r="88" spans="1:19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20">
        <v>3835476224</v>
      </c>
      <c r="G88" s="3">
        <f t="shared" si="7"/>
        <v>-1.594715948290415E-3</v>
      </c>
      <c r="H88" s="3">
        <f>1-E88/MAX(E$2:E88)</f>
        <v>0.15845869320673422</v>
      </c>
      <c r="I88" s="2">
        <f t="shared" si="8"/>
        <v>885.09999999999991</v>
      </c>
      <c r="J88" s="2">
        <f t="shared" si="10"/>
        <v>879.65499999999997</v>
      </c>
      <c r="K88" s="2">
        <f t="shared" si="9"/>
        <v>11.840000000000032</v>
      </c>
      <c r="L88" s="22">
        <f t="shared" si="11"/>
        <v>1.6808551594348098</v>
      </c>
      <c r="M88" s="22">
        <f ca="1">IFERROR(SUM(OFFSET(L88,0,0,-计算结果!B$18,1)),SUM(OFFSET(L88,0,0,-ROW(),1)))</f>
        <v>-28.883025996036942</v>
      </c>
      <c r="N88" s="22">
        <f ca="1">IFERROR(AVERAGE(OFFSET(M88,0,0,-计算结果!B$19,1)),AVERAGE(OFFSET(M88,0,0,-ROW(),1)))</f>
        <v>-21.03840736223729</v>
      </c>
      <c r="O88" s="18" t="str">
        <f ca="1">IFERROR(IF(计算结果!B$21=1,IF(AND(M88&gt;0,N88&gt;0,M88&gt;OFFSET(M88,-计算结果!B$20,0,1,1),N88&gt;OFFSET(N88,-计算结果!B$20,0,1,1)),"买",IF(AND(M88&lt;0,N88&lt;0,M88&lt;OFFSET(M88,-计算结果!B$20,0,1,1),N88&lt;OFFSET(N88,-计算结果!B$20,0,1,1)),"卖",O87)),IF(计算结果!B$21=2,IF(AND(M88&gt;N88,OFFSET(M88,-计算结果!B$20,0,1,1)&lt;OFFSET(N88,-计算结果!B$20,0,1,1)),"买",IF(AND(M88&lt;N88,OFFSET(M88,-计算结果!B$20,0,1,1)&gt;OFFSET(N88,-计算结果!B$20,0,1,1)),"卖",O87)),"")),"买")</f>
        <v>卖</v>
      </c>
      <c r="P88" s="4" t="str">
        <f t="shared" ca="1" si="13"/>
        <v/>
      </c>
      <c r="Q88" s="3">
        <f ca="1">IF(O87="买",E88/E87-1,0)-IF(P88=1,计算结果!B$17,0)</f>
        <v>0</v>
      </c>
      <c r="R88" s="2">
        <f t="shared" ca="1" si="12"/>
        <v>0.90263156324839111</v>
      </c>
      <c r="S88" s="3">
        <f ca="1">1-R88/MAX(R$2:R88)</f>
        <v>0.10743127969967281</v>
      </c>
    </row>
    <row r="89" spans="1:19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20">
        <v>3725790976</v>
      </c>
      <c r="G89" s="3">
        <f t="shared" si="7"/>
        <v>-2.199918437627435E-2</v>
      </c>
      <c r="H89" s="3">
        <f>1-E89/MAX(E$2:E89)</f>
        <v>0.17697191557513015</v>
      </c>
      <c r="I89" s="2">
        <f t="shared" si="8"/>
        <v>871.19</v>
      </c>
      <c r="J89" s="2">
        <f t="shared" si="10"/>
        <v>885.09999999999991</v>
      </c>
      <c r="K89" s="2">
        <f t="shared" si="9"/>
        <v>18.17999999999995</v>
      </c>
      <c r="L89" s="22">
        <f t="shared" si="11"/>
        <v>-6.7873855948701687</v>
      </c>
      <c r="M89" s="22">
        <f ca="1">IFERROR(SUM(OFFSET(L89,0,0,-计算结果!B$18,1)),SUM(OFFSET(L89,0,0,-ROW(),1)))</f>
        <v>-34.636905489436991</v>
      </c>
      <c r="N89" s="22">
        <f ca="1">IFERROR(AVERAGE(OFFSET(M89,0,0,-计算结果!B$19,1)),AVERAGE(OFFSET(M89,0,0,-ROW(),1)))</f>
        <v>-22.837934871968116</v>
      </c>
      <c r="O89" s="18" t="str">
        <f ca="1">IFERROR(IF(计算结果!B$21=1,IF(AND(M89&gt;0,N89&gt;0,M89&gt;OFFSET(M89,-计算结果!B$20,0,1,1),N89&gt;OFFSET(N89,-计算结果!B$20,0,1,1)),"买",IF(AND(M89&lt;0,N89&lt;0,M89&lt;OFFSET(M89,-计算结果!B$20,0,1,1),N89&lt;OFFSET(N89,-计算结果!B$20,0,1,1)),"卖",O88)),IF(计算结果!B$21=2,IF(AND(M89&gt;N89,OFFSET(M89,-计算结果!B$20,0,1,1)&lt;OFFSET(N89,-计算结果!B$20,0,1,1)),"买",IF(AND(M89&lt;N89,OFFSET(M89,-计算结果!B$20,0,1,1)&gt;OFFSET(N89,-计算结果!B$20,0,1,1)),"卖",O88)),"")),"买")</f>
        <v>卖</v>
      </c>
      <c r="P89" s="4" t="str">
        <f t="shared" ca="1" si="13"/>
        <v/>
      </c>
      <c r="Q89" s="3">
        <f ca="1">IF(O88="买",E89/E88-1,0)-IF(P89=1,计算结果!B$17,0)</f>
        <v>0</v>
      </c>
      <c r="R89" s="2">
        <f t="shared" ca="1" si="12"/>
        <v>0.90263156324839111</v>
      </c>
      <c r="S89" s="3">
        <f ca="1">1-R89/MAX(R$2:R89)</f>
        <v>0.10743127969967281</v>
      </c>
    </row>
    <row r="90" spans="1:19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20">
        <v>4777971712</v>
      </c>
      <c r="G90" s="3">
        <f t="shared" si="7"/>
        <v>5.9304561354738272E-3</v>
      </c>
      <c r="H90" s="3">
        <f>1-E90/MAX(E$2:E90)</f>
        <v>0.17209098362218533</v>
      </c>
      <c r="I90" s="2">
        <f t="shared" si="8"/>
        <v>863.68000000000006</v>
      </c>
      <c r="J90" s="2">
        <f t="shared" si="10"/>
        <v>871.19</v>
      </c>
      <c r="K90" s="2">
        <f t="shared" si="9"/>
        <v>16.17999999999995</v>
      </c>
      <c r="L90" s="22">
        <f t="shared" si="11"/>
        <v>-2.5431670031620204</v>
      </c>
      <c r="M90" s="22">
        <f ca="1">IFERROR(SUM(OFFSET(L90,0,0,-计算结果!B$18,1)),SUM(OFFSET(L90,0,0,-ROW(),1)))</f>
        <v>-37.992897807558805</v>
      </c>
      <c r="N90" s="22">
        <f ca="1">IFERROR(AVERAGE(OFFSET(M90,0,0,-计算结果!B$19,1)),AVERAGE(OFFSET(M90,0,0,-ROW(),1)))</f>
        <v>-25.480751551569401</v>
      </c>
      <c r="O90" s="18" t="str">
        <f ca="1">IFERROR(IF(计算结果!B$21=1,IF(AND(M90&gt;0,N90&gt;0,M90&gt;OFFSET(M90,-计算结果!B$20,0,1,1),N90&gt;OFFSET(N90,-计算结果!B$20,0,1,1)),"买",IF(AND(M90&lt;0,N90&lt;0,M90&lt;OFFSET(M90,-计算结果!B$20,0,1,1),N90&lt;OFFSET(N90,-计算结果!B$20,0,1,1)),"卖",O89)),IF(计算结果!B$21=2,IF(AND(M90&gt;N90,OFFSET(M90,-计算结果!B$20,0,1,1)&lt;OFFSET(N90,-计算结果!B$20,0,1,1)),"买",IF(AND(M90&lt;N90,OFFSET(M90,-计算结果!B$20,0,1,1)&gt;OFFSET(N90,-计算结果!B$20,0,1,1)),"卖",O89)),"")),"买")</f>
        <v>卖</v>
      </c>
      <c r="P90" s="4" t="str">
        <f t="shared" ca="1" si="13"/>
        <v/>
      </c>
      <c r="Q90" s="3">
        <f ca="1">IF(O89="买",E90/E89-1,0)-IF(P90=1,计算结果!B$17,0)</f>
        <v>0</v>
      </c>
      <c r="R90" s="2">
        <f t="shared" ca="1" si="12"/>
        <v>0.90263156324839111</v>
      </c>
      <c r="S90" s="3">
        <f ca="1">1-R90/MAX(R$2:R90)</f>
        <v>0.10743127969967281</v>
      </c>
    </row>
    <row r="91" spans="1:19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20">
        <v>3742173184</v>
      </c>
      <c r="G91" s="3">
        <f t="shared" si="7"/>
        <v>-1.1514635101184112E-5</v>
      </c>
      <c r="H91" s="3">
        <f>1-E91/MAX(E$2:E91)</f>
        <v>0.17210051669240589</v>
      </c>
      <c r="I91" s="2">
        <f t="shared" si="8"/>
        <v>868.98</v>
      </c>
      <c r="J91" s="2">
        <f t="shared" si="10"/>
        <v>863.68000000000006</v>
      </c>
      <c r="K91" s="2">
        <f t="shared" si="9"/>
        <v>14.639999999999986</v>
      </c>
      <c r="L91" s="22">
        <f t="shared" si="11"/>
        <v>2.0734475980895506</v>
      </c>
      <c r="M91" s="22">
        <f ca="1">IFERROR(SUM(OFFSET(L91,0,0,-计算结果!B$18,1)),SUM(OFFSET(L91,0,0,-ROW(),1)))</f>
        <v>-40.595380803987325</v>
      </c>
      <c r="N91" s="22">
        <f ca="1">IFERROR(AVERAGE(OFFSET(M91,0,0,-计算结果!B$19,1)),AVERAGE(OFFSET(M91,0,0,-ROW(),1)))</f>
        <v>-27.771074222157445</v>
      </c>
      <c r="O91" s="18" t="str">
        <f ca="1">IFERROR(IF(计算结果!B$21=1,IF(AND(M91&gt;0,N91&gt;0,M91&gt;OFFSET(M91,-计算结果!B$20,0,1,1),N91&gt;OFFSET(N91,-计算结果!B$20,0,1,1)),"买",IF(AND(M91&lt;0,N91&lt;0,M91&lt;OFFSET(M91,-计算结果!B$20,0,1,1),N91&lt;OFFSET(N91,-计算结果!B$20,0,1,1)),"卖",O90)),IF(计算结果!B$21=2,IF(AND(M91&gt;N91,OFFSET(M91,-计算结果!B$20,0,1,1)&lt;OFFSET(N91,-计算结果!B$20,0,1,1)),"买",IF(AND(M91&lt;N91,OFFSET(M91,-计算结果!B$20,0,1,1)&gt;OFFSET(N91,-计算结果!B$20,0,1,1)),"卖",O90)),"")),"买")</f>
        <v>卖</v>
      </c>
      <c r="P91" s="4" t="str">
        <f t="shared" ca="1" si="13"/>
        <v/>
      </c>
      <c r="Q91" s="3">
        <f ca="1">IF(O90="买",E91/E90-1,0)-IF(P91=1,计算结果!B$17,0)</f>
        <v>0</v>
      </c>
      <c r="R91" s="2">
        <f t="shared" ca="1" si="12"/>
        <v>0.90263156324839111</v>
      </c>
      <c r="S91" s="3">
        <f ca="1">1-R91/MAX(R$2:R91)</f>
        <v>0.10743127969967281</v>
      </c>
    </row>
    <row r="92" spans="1:19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20">
        <v>3470051072</v>
      </c>
      <c r="G92" s="3">
        <f t="shared" si="7"/>
        <v>-1.2804421670792765E-2</v>
      </c>
      <c r="H92" s="3">
        <f>1-E92/MAX(E$2:E92)</f>
        <v>0.1827012907777078</v>
      </c>
      <c r="I92" s="2">
        <f t="shared" si="8"/>
        <v>863.90000000000009</v>
      </c>
      <c r="J92" s="2">
        <f t="shared" si="10"/>
        <v>868.98</v>
      </c>
      <c r="K92" s="2">
        <f t="shared" si="9"/>
        <v>17.879999999999995</v>
      </c>
      <c r="L92" s="22">
        <f t="shared" si="11"/>
        <v>-2.6175522525565489</v>
      </c>
      <c r="M92" s="22">
        <f ca="1">IFERROR(SUM(OFFSET(L92,0,0,-计算结果!B$18,1)),SUM(OFFSET(L92,0,0,-ROW(),1)))</f>
        <v>-44.357867440518305</v>
      </c>
      <c r="N92" s="22">
        <f ca="1">IFERROR(AVERAGE(OFFSET(M92,0,0,-计算结果!B$19,1)),AVERAGE(OFFSET(M92,0,0,-ROW(),1)))</f>
        <v>-30.553934938311897</v>
      </c>
      <c r="O92" s="18" t="str">
        <f ca="1">IFERROR(IF(计算结果!B$21=1,IF(AND(M92&gt;0,N92&gt;0,M92&gt;OFFSET(M92,-计算结果!B$20,0,1,1),N92&gt;OFFSET(N92,-计算结果!B$20,0,1,1)),"买",IF(AND(M92&lt;0,N92&lt;0,M92&lt;OFFSET(M92,-计算结果!B$20,0,1,1),N92&lt;OFFSET(N92,-计算结果!B$20,0,1,1)),"卖",O91)),IF(计算结果!B$21=2,IF(AND(M92&gt;N92,OFFSET(M92,-计算结果!B$20,0,1,1)&lt;OFFSET(N92,-计算结果!B$20,0,1,1)),"买",IF(AND(M92&lt;N92,OFFSET(M92,-计算结果!B$20,0,1,1)&gt;OFFSET(N92,-计算结果!B$20,0,1,1)),"卖",O91)),"")),"买")</f>
        <v>卖</v>
      </c>
      <c r="P92" s="4" t="str">
        <f t="shared" ca="1" si="13"/>
        <v/>
      </c>
      <c r="Q92" s="3">
        <f ca="1">IF(O91="买",E92/E91-1,0)-IF(P92=1,计算结果!B$17,0)</f>
        <v>0</v>
      </c>
      <c r="R92" s="2">
        <f t="shared" ca="1" si="12"/>
        <v>0.90263156324839111</v>
      </c>
      <c r="S92" s="3">
        <f ca="1">1-R92/MAX(R$2:R92)</f>
        <v>0.10743127969967281</v>
      </c>
    </row>
    <row r="93" spans="1:19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20">
        <v>4240678656</v>
      </c>
      <c r="G93" s="3">
        <f t="shared" si="7"/>
        <v>-9.1213418403649493E-3</v>
      </c>
      <c r="H93" s="3">
        <f>1-E93/MAX(E$2:E93)</f>
        <v>0.19015615169021338</v>
      </c>
      <c r="I93" s="2">
        <f t="shared" si="8"/>
        <v>856.68000000000006</v>
      </c>
      <c r="J93" s="2">
        <f t="shared" si="10"/>
        <v>863.90000000000009</v>
      </c>
      <c r="K93" s="2">
        <f t="shared" si="9"/>
        <v>16.560000000000059</v>
      </c>
      <c r="L93" s="22">
        <f t="shared" si="11"/>
        <v>-2.8194355125407755</v>
      </c>
      <c r="M93" s="22">
        <f ca="1">IFERROR(SUM(OFFSET(L93,0,0,-计算结果!B$18,1)),SUM(OFFSET(L93,0,0,-ROW(),1)))</f>
        <v>-48.574307133473546</v>
      </c>
      <c r="N93" s="22">
        <f ca="1">IFERROR(AVERAGE(OFFSET(M93,0,0,-计算结果!B$19,1)),AVERAGE(OFFSET(M93,0,0,-ROW(),1)))</f>
        <v>-33.241813419084835</v>
      </c>
      <c r="O93" s="18" t="str">
        <f ca="1">IFERROR(IF(计算结果!B$21=1,IF(AND(M93&gt;0,N93&gt;0,M93&gt;OFFSET(M93,-计算结果!B$20,0,1,1),N93&gt;OFFSET(N93,-计算结果!B$20,0,1,1)),"买",IF(AND(M93&lt;0,N93&lt;0,M93&lt;OFFSET(M93,-计算结果!B$20,0,1,1),N93&lt;OFFSET(N93,-计算结果!B$20,0,1,1)),"卖",O92)),IF(计算结果!B$21=2,IF(AND(M93&gt;N93,OFFSET(M93,-计算结果!B$20,0,1,1)&lt;OFFSET(N93,-计算结果!B$20,0,1,1)),"买",IF(AND(M93&lt;N93,OFFSET(M93,-计算结果!B$20,0,1,1)&gt;OFFSET(N93,-计算结果!B$20,0,1,1)),"卖",O92)),"")),"买")</f>
        <v>卖</v>
      </c>
      <c r="P93" s="4" t="str">
        <f t="shared" ca="1" si="13"/>
        <v/>
      </c>
      <c r="Q93" s="3">
        <f ca="1">IF(O92="买",E93/E92-1,0)-IF(P93=1,计算结果!B$17,0)</f>
        <v>0</v>
      </c>
      <c r="R93" s="2">
        <f t="shared" ca="1" si="12"/>
        <v>0.90263156324839111</v>
      </c>
      <c r="S93" s="3">
        <f ca="1">1-R93/MAX(R$2:R93)</f>
        <v>0.10743127969967281</v>
      </c>
    </row>
    <row r="94" spans="1:19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20">
        <v>3712116224</v>
      </c>
      <c r="G94" s="3">
        <f t="shared" si="7"/>
        <v>7.1806099987050676E-3</v>
      </c>
      <c r="H94" s="3">
        <f>1-E94/MAX(E$2:E94)</f>
        <v>0.18434097885565026</v>
      </c>
      <c r="I94" s="2">
        <f t="shared" si="8"/>
        <v>850.28</v>
      </c>
      <c r="J94" s="2">
        <f t="shared" si="10"/>
        <v>856.68000000000006</v>
      </c>
      <c r="K94" s="2">
        <f t="shared" si="9"/>
        <v>16.360000000000014</v>
      </c>
      <c r="L94" s="22">
        <f t="shared" si="11"/>
        <v>-2.8206013411718427</v>
      </c>
      <c r="M94" s="22">
        <f ca="1">IFERROR(SUM(OFFSET(L94,0,0,-计算结果!B$18,1)),SUM(OFFSET(L94,0,0,-ROW(),1)))</f>
        <v>-47.853459141556527</v>
      </c>
      <c r="N94" s="22">
        <f ca="1">IFERROR(AVERAGE(OFFSET(M94,0,0,-计算结果!B$19,1)),AVERAGE(OFFSET(M94,0,0,-ROW(),1)))</f>
        <v>-36.453697934004168</v>
      </c>
      <c r="O94" s="18" t="str">
        <f ca="1">IFERROR(IF(计算结果!B$21=1,IF(AND(M94&gt;0,N94&gt;0,M94&gt;OFFSET(M94,-计算结果!B$20,0,1,1),N94&gt;OFFSET(N94,-计算结果!B$20,0,1,1)),"买",IF(AND(M94&lt;0,N94&lt;0,M94&lt;OFFSET(M94,-计算结果!B$20,0,1,1),N94&lt;OFFSET(N94,-计算结果!B$20,0,1,1)),"卖",O93)),IF(计算结果!B$21=2,IF(AND(M94&gt;N94,OFFSET(M94,-计算结果!B$20,0,1,1)&lt;OFFSET(N94,-计算结果!B$20,0,1,1)),"买",IF(AND(M94&lt;N94,OFFSET(M94,-计算结果!B$20,0,1,1)&gt;OFFSET(N94,-计算结果!B$20,0,1,1)),"卖",O93)),"")),"买")</f>
        <v>卖</v>
      </c>
      <c r="P94" s="4" t="str">
        <f t="shared" ca="1" si="13"/>
        <v/>
      </c>
      <c r="Q94" s="3">
        <f ca="1">IF(O93="买",E94/E93-1,0)-IF(P94=1,计算结果!B$17,0)</f>
        <v>0</v>
      </c>
      <c r="R94" s="2">
        <f t="shared" ca="1" si="12"/>
        <v>0.90263156324839111</v>
      </c>
      <c r="S94" s="3">
        <f ca="1">1-R94/MAX(R$2:R94)</f>
        <v>0.10743127969967281</v>
      </c>
    </row>
    <row r="95" spans="1:19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20">
        <v>3601006592</v>
      </c>
      <c r="G95" s="3">
        <f t="shared" si="7"/>
        <v>3.9737730975564212E-4</v>
      </c>
      <c r="H95" s="3">
        <f>1-E95/MAX(E$2:E95)</f>
        <v>0.18401685446814997</v>
      </c>
      <c r="I95" s="2">
        <f t="shared" si="8"/>
        <v>858.245</v>
      </c>
      <c r="J95" s="2">
        <f t="shared" si="10"/>
        <v>850.28</v>
      </c>
      <c r="K95" s="2">
        <f t="shared" si="9"/>
        <v>9.9100000000000819</v>
      </c>
      <c r="L95" s="22">
        <f t="shared" si="11"/>
        <v>2.191974604416413</v>
      </c>
      <c r="M95" s="22">
        <f ca="1">IFERROR(SUM(OFFSET(L95,0,0,-计算结果!B$18,1)),SUM(OFFSET(L95,0,0,-ROW(),1)))</f>
        <v>-47.745899295926968</v>
      </c>
      <c r="N95" s="22">
        <f ca="1">IFERROR(AVERAGE(OFFSET(M95,0,0,-计算结果!B$19,1)),AVERAGE(OFFSET(M95,0,0,-ROW(),1)))</f>
        <v>-40.096445548736675</v>
      </c>
      <c r="O95" s="18" t="str">
        <f ca="1">IFERROR(IF(计算结果!B$21=1,IF(AND(M95&gt;0,N95&gt;0,M95&gt;OFFSET(M95,-计算结果!B$20,0,1,1),N95&gt;OFFSET(N95,-计算结果!B$20,0,1,1)),"买",IF(AND(M95&lt;0,N95&lt;0,M95&lt;OFFSET(M95,-计算结果!B$20,0,1,1),N95&lt;OFFSET(N95,-计算结果!B$20,0,1,1)),"卖",O94)),IF(计算结果!B$21=2,IF(AND(M95&gt;N95,OFFSET(M95,-计算结果!B$20,0,1,1)&lt;OFFSET(N95,-计算结果!B$20,0,1,1)),"买",IF(AND(M95&lt;N95,OFFSET(M95,-计算结果!B$20,0,1,1)&gt;OFFSET(N95,-计算结果!B$20,0,1,1)),"卖",O94)),"")),"买")</f>
        <v>卖</v>
      </c>
      <c r="P95" s="4" t="str">
        <f t="shared" ca="1" si="13"/>
        <v/>
      </c>
      <c r="Q95" s="3">
        <f ca="1">IF(O94="买",E95/E94-1,0)-IF(P95=1,计算结果!B$17,0)</f>
        <v>0</v>
      </c>
      <c r="R95" s="2">
        <f t="shared" ca="1" si="12"/>
        <v>0.90263156324839111</v>
      </c>
      <c r="S95" s="3">
        <f ca="1">1-R95/MAX(R$2:R95)</f>
        <v>0.10743127969967281</v>
      </c>
    </row>
    <row r="96" spans="1:19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20">
        <v>4274074880</v>
      </c>
      <c r="G96" s="3">
        <f t="shared" si="7"/>
        <v>-2.1519948595128291E-2</v>
      </c>
      <c r="H96" s="3">
        <f>1-E96/MAX(E$2:E96)</f>
        <v>0.20157676981448647</v>
      </c>
      <c r="I96" s="2">
        <f t="shared" si="8"/>
        <v>846.84999999999991</v>
      </c>
      <c r="J96" s="2">
        <f t="shared" si="10"/>
        <v>858.245</v>
      </c>
      <c r="K96" s="2">
        <f t="shared" si="9"/>
        <v>21.620000000000005</v>
      </c>
      <c r="L96" s="22">
        <f t="shared" si="11"/>
        <v>-5.7640520327056626</v>
      </c>
      <c r="M96" s="22">
        <f ca="1">IFERROR(SUM(OFFSET(L96,0,0,-计算结果!B$18,1)),SUM(OFFSET(L96,0,0,-ROW(),1)))</f>
        <v>-53.183218798708332</v>
      </c>
      <c r="N96" s="22">
        <f ca="1">IFERROR(AVERAGE(OFFSET(M96,0,0,-计算结果!B$19,1)),AVERAGE(OFFSET(M96,0,0,-ROW(),1)))</f>
        <v>-42.646995767467075</v>
      </c>
      <c r="O96" s="18" t="str">
        <f ca="1">IFERROR(IF(计算结果!B$21=1,IF(AND(M96&gt;0,N96&gt;0,M96&gt;OFFSET(M96,-计算结果!B$20,0,1,1),N96&gt;OFFSET(N96,-计算结果!B$20,0,1,1)),"买",IF(AND(M96&lt;0,N96&lt;0,M96&lt;OFFSET(M96,-计算结果!B$20,0,1,1),N96&lt;OFFSET(N96,-计算结果!B$20,0,1,1)),"卖",O95)),IF(计算结果!B$21=2,IF(AND(M96&gt;N96,OFFSET(M96,-计算结果!B$20,0,1,1)&lt;OFFSET(N96,-计算结果!B$20,0,1,1)),"买",IF(AND(M96&lt;N96,OFFSET(M96,-计算结果!B$20,0,1,1)&gt;OFFSET(N96,-计算结果!B$20,0,1,1)),"卖",O95)),"")),"买")</f>
        <v>卖</v>
      </c>
      <c r="P96" s="4" t="str">
        <f t="shared" ca="1" si="13"/>
        <v/>
      </c>
      <c r="Q96" s="3">
        <f ca="1">IF(O95="买",E96/E95-1,0)-IF(P96=1,计算结果!B$17,0)</f>
        <v>0</v>
      </c>
      <c r="R96" s="2">
        <f t="shared" ca="1" si="12"/>
        <v>0.90263156324839111</v>
      </c>
      <c r="S96" s="3">
        <f ca="1">1-R96/MAX(R$2:R96)</f>
        <v>0.10743127969967281</v>
      </c>
    </row>
    <row r="97" spans="1:19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20">
        <v>5220786176</v>
      </c>
      <c r="G97" s="3">
        <f t="shared" si="7"/>
        <v>-2.2864852602294872E-2</v>
      </c>
      <c r="H97" s="3">
        <f>1-E97/MAX(E$2:E97)</f>
        <v>0.21983259928692633</v>
      </c>
      <c r="I97" s="2">
        <f t="shared" si="8"/>
        <v>824.24</v>
      </c>
      <c r="J97" s="2">
        <f t="shared" si="10"/>
        <v>846.84999999999991</v>
      </c>
      <c r="K97" s="2">
        <f t="shared" si="9"/>
        <v>22.5</v>
      </c>
      <c r="L97" s="22">
        <f t="shared" si="11"/>
        <v>-9.744222093189931</v>
      </c>
      <c r="M97" s="22">
        <f ca="1">IFERROR(SUM(OFFSET(L97,0,0,-计算结果!B$18,1)),SUM(OFFSET(L97,0,0,-ROW(),1)))</f>
        <v>-59.869563756469809</v>
      </c>
      <c r="N97" s="22">
        <f ca="1">IFERROR(AVERAGE(OFFSET(M97,0,0,-计算结果!B$19,1)),AVERAGE(OFFSET(M97,0,0,-ROW(),1)))</f>
        <v>-46.089944407515176</v>
      </c>
      <c r="O97" s="18" t="str">
        <f ca="1">IFERROR(IF(计算结果!B$21=1,IF(AND(M97&gt;0,N97&gt;0,M97&gt;OFFSET(M97,-计算结果!B$20,0,1,1),N97&gt;OFFSET(N97,-计算结果!B$20,0,1,1)),"买",IF(AND(M97&lt;0,N97&lt;0,M97&lt;OFFSET(M97,-计算结果!B$20,0,1,1),N97&lt;OFFSET(N97,-计算结果!B$20,0,1,1)),"卖",O96)),IF(计算结果!B$21=2,IF(AND(M97&gt;N97,OFFSET(M97,-计算结果!B$20,0,1,1)&lt;OFFSET(N97,-计算结果!B$20,0,1,1)),"买",IF(AND(M97&lt;N97,OFFSET(M97,-计算结果!B$20,0,1,1)&gt;OFFSET(N97,-计算结果!B$20,0,1,1)),"卖",O96)),"")),"买")</f>
        <v>卖</v>
      </c>
      <c r="P97" s="4" t="str">
        <f t="shared" ca="1" si="13"/>
        <v/>
      </c>
      <c r="Q97" s="3">
        <f ca="1">IF(O96="买",E97/E96-1,0)-IF(P97=1,计算结果!B$17,0)</f>
        <v>0</v>
      </c>
      <c r="R97" s="2">
        <f t="shared" ca="1" si="12"/>
        <v>0.90263156324839111</v>
      </c>
      <c r="S97" s="3">
        <f ca="1">1-R97/MAX(R$2:R97)</f>
        <v>0.10743127969967281</v>
      </c>
    </row>
    <row r="98" spans="1:19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20">
        <v>4164754432</v>
      </c>
      <c r="G98" s="3">
        <f t="shared" si="7"/>
        <v>-4.2767418558620207E-4</v>
      </c>
      <c r="H98" s="3">
        <f>1-E98/MAX(E$2:E98)</f>
        <v>0.22016625674464718</v>
      </c>
      <c r="I98" s="2">
        <f t="shared" si="8"/>
        <v>815.91499999999996</v>
      </c>
      <c r="J98" s="2">
        <f t="shared" si="10"/>
        <v>824.24</v>
      </c>
      <c r="K98" s="2">
        <f t="shared" si="9"/>
        <v>15.889999999999986</v>
      </c>
      <c r="L98" s="22">
        <f t="shared" si="11"/>
        <v>-3.1762797101214684</v>
      </c>
      <c r="M98" s="22">
        <f ca="1">IFERROR(SUM(OFFSET(L98,0,0,-计算结果!B$18,1)),SUM(OFFSET(L98,0,0,-ROW(),1)))</f>
        <v>-60.172444800033624</v>
      </c>
      <c r="N98" s="22">
        <f ca="1">IFERROR(AVERAGE(OFFSET(M98,0,0,-计算结果!B$19,1)),AVERAGE(OFFSET(M98,0,0,-ROW(),1)))</f>
        <v>-48.927226553137025</v>
      </c>
      <c r="O98" s="18" t="str">
        <f ca="1">IFERROR(IF(计算结果!B$21=1,IF(AND(M98&gt;0,N98&gt;0,M98&gt;OFFSET(M98,-计算结果!B$20,0,1,1),N98&gt;OFFSET(N98,-计算结果!B$20,0,1,1)),"买",IF(AND(M98&lt;0,N98&lt;0,M98&lt;OFFSET(M98,-计算结果!B$20,0,1,1),N98&lt;OFFSET(N98,-计算结果!B$20,0,1,1)),"卖",O97)),IF(计算结果!B$21=2,IF(AND(M98&gt;N98,OFFSET(M98,-计算结果!B$20,0,1,1)&lt;OFFSET(N98,-计算结果!B$20,0,1,1)),"买",IF(AND(M98&lt;N98,OFFSET(M98,-计算结果!B$20,0,1,1)&gt;OFFSET(N98,-计算结果!B$20,0,1,1)),"卖",O97)),"")),"买")</f>
        <v>卖</v>
      </c>
      <c r="P98" s="4" t="str">
        <f t="shared" ca="1" si="13"/>
        <v/>
      </c>
      <c r="Q98" s="3">
        <f ca="1">IF(O97="买",E98/E97-1,0)-IF(P98=1,计算结果!B$17,0)</f>
        <v>0</v>
      </c>
      <c r="R98" s="2">
        <f t="shared" ca="1" si="12"/>
        <v>0.90263156324839111</v>
      </c>
      <c r="S98" s="3">
        <f ca="1">1-R98/MAX(R$2:R98)</f>
        <v>0.10743127969967281</v>
      </c>
    </row>
    <row r="99" spans="1:19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20">
        <v>4685006336</v>
      </c>
      <c r="G99" s="3">
        <f t="shared" si="7"/>
        <v>2.5634756671515824E-2</v>
      </c>
      <c r="H99" s="3">
        <f>1-E99/MAX(E$2:E99)</f>
        <v>0.20017540849205895</v>
      </c>
      <c r="I99" s="2">
        <f t="shared" si="8"/>
        <v>823.46499999999992</v>
      </c>
      <c r="J99" s="2">
        <f t="shared" si="10"/>
        <v>815.91499999999996</v>
      </c>
      <c r="K99" s="2">
        <f t="shared" si="9"/>
        <v>31.370000000000005</v>
      </c>
      <c r="L99" s="22">
        <f t="shared" si="11"/>
        <v>5.0553506871500336</v>
      </c>
      <c r="M99" s="22">
        <f ca="1">IFERROR(SUM(OFFSET(L99,0,0,-计算结果!B$18,1)),SUM(OFFSET(L99,0,0,-ROW(),1)))</f>
        <v>-54.853016395028945</v>
      </c>
      <c r="N99" s="22">
        <f ca="1">IFERROR(AVERAGE(OFFSET(M99,0,0,-计算结果!B$19,1)),AVERAGE(OFFSET(M99,0,0,-ROW(),1)))</f>
        <v>-50.800573062855932</v>
      </c>
      <c r="O99" s="18" t="str">
        <f ca="1">IFERROR(IF(计算结果!B$21=1,IF(AND(M99&gt;0,N99&gt;0,M99&gt;OFFSET(M99,-计算结果!B$20,0,1,1),N99&gt;OFFSET(N99,-计算结果!B$20,0,1,1)),"买",IF(AND(M99&lt;0,N99&lt;0,M99&lt;OFFSET(M99,-计算结果!B$20,0,1,1),N99&lt;OFFSET(N99,-计算结果!B$20,0,1,1)),"卖",O98)),IF(计算结果!B$21=2,IF(AND(M99&gt;N99,OFFSET(M99,-计算结果!B$20,0,1,1)&lt;OFFSET(N99,-计算结果!B$20,0,1,1)),"买",IF(AND(M99&lt;N99,OFFSET(M99,-计算结果!B$20,0,1,1)&gt;OFFSET(N99,-计算结果!B$20,0,1,1)),"卖",O98)),"")),"买")</f>
        <v>卖</v>
      </c>
      <c r="P99" s="4" t="str">
        <f t="shared" ca="1" si="13"/>
        <v/>
      </c>
      <c r="Q99" s="3">
        <f ca="1">IF(O98="买",E99/E98-1,0)-IF(P99=1,计算结果!B$17,0)</f>
        <v>0</v>
      </c>
      <c r="R99" s="2">
        <f t="shared" ca="1" si="12"/>
        <v>0.90263156324839111</v>
      </c>
      <c r="S99" s="3">
        <f ca="1">1-R99/MAX(R$2:R99)</f>
        <v>0.10743127969967281</v>
      </c>
    </row>
    <row r="100" spans="1:19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20">
        <v>7248577536</v>
      </c>
      <c r="G100" s="3">
        <f t="shared" si="7"/>
        <v>-2.0500595947556821E-3</v>
      </c>
      <c r="H100" s="3">
        <f>1-E100/MAX(E$2:E100)</f>
        <v>0.20181509657000141</v>
      </c>
      <c r="I100" s="2">
        <f t="shared" si="8"/>
        <v>846.63499999999999</v>
      </c>
      <c r="J100" s="2">
        <f t="shared" si="10"/>
        <v>823.46499999999992</v>
      </c>
      <c r="K100" s="2">
        <f t="shared" si="9"/>
        <v>22.910000000000082</v>
      </c>
      <c r="L100" s="22">
        <f t="shared" si="11"/>
        <v>7.3231568175089121</v>
      </c>
      <c r="M100" s="22">
        <f ca="1">IFERROR(SUM(OFFSET(L100,0,0,-计算结果!B$18,1)),SUM(OFFSET(L100,0,0,-ROW(),1)))</f>
        <v>-44.747611593337453</v>
      </c>
      <c r="N100" s="22">
        <f ca="1">IFERROR(AVERAGE(OFFSET(M100,0,0,-计算结果!B$19,1)),AVERAGE(OFFSET(M100,0,0,-ROW(),1)))</f>
        <v>-51.261932039450393</v>
      </c>
      <c r="O100" s="18" t="str">
        <f ca="1">IFERROR(IF(计算结果!B$21=1,IF(AND(M100&gt;0,N100&gt;0,M100&gt;OFFSET(M100,-计算结果!B$20,0,1,1),N100&gt;OFFSET(N100,-计算结果!B$20,0,1,1)),"买",IF(AND(M100&lt;0,N100&lt;0,M100&lt;OFFSET(M100,-计算结果!B$20,0,1,1),N100&lt;OFFSET(N100,-计算结果!B$20,0,1,1)),"卖",O99)),IF(计算结果!B$21=2,IF(AND(M100&gt;N100,OFFSET(M100,-计算结果!B$20,0,1,1)&lt;OFFSET(N100,-计算结果!B$20,0,1,1)),"买",IF(AND(M100&lt;N100,OFFSET(M100,-计算结果!B$20,0,1,1)&gt;OFFSET(N100,-计算结果!B$20,0,1,1)),"卖",O99)),"")),"买")</f>
        <v>卖</v>
      </c>
      <c r="P100" s="4" t="str">
        <f t="shared" ca="1" si="13"/>
        <v/>
      </c>
      <c r="Q100" s="3">
        <f ca="1">IF(O99="买",E100/E99-1,0)-IF(P100=1,计算结果!B$17,0)</f>
        <v>0</v>
      </c>
      <c r="R100" s="2">
        <f t="shared" ca="1" si="12"/>
        <v>0.90263156324839111</v>
      </c>
      <c r="S100" s="3">
        <f ca="1">1-R100/MAX(R$2:R100)</f>
        <v>0.10743127969967281</v>
      </c>
    </row>
    <row r="101" spans="1:19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20">
        <v>17414543360</v>
      </c>
      <c r="G101" s="3">
        <f t="shared" si="7"/>
        <v>8.1800592394420057E-2</v>
      </c>
      <c r="H101" s="3">
        <f>1-E101/MAX(E$2:E101)</f>
        <v>0.13652309862914458</v>
      </c>
      <c r="I101" s="2">
        <f t="shared" si="8"/>
        <v>876.65000000000009</v>
      </c>
      <c r="J101" s="2">
        <f t="shared" si="10"/>
        <v>846.63499999999999</v>
      </c>
      <c r="K101" s="2">
        <f t="shared" si="9"/>
        <v>64.360000000000014</v>
      </c>
      <c r="L101" s="22">
        <f t="shared" si="11"/>
        <v>11.092828333570537</v>
      </c>
      <c r="M101" s="22">
        <f ca="1">IFERROR(SUM(OFFSET(L101,0,0,-计算结果!B$18,1)),SUM(OFFSET(L101,0,0,-ROW(),1)))</f>
        <v>-31.416243495267153</v>
      </c>
      <c r="N101" s="22">
        <f ca="1">IFERROR(AVERAGE(OFFSET(M101,0,0,-计算结果!B$19,1)),AVERAGE(OFFSET(M101,0,0,-ROW(),1)))</f>
        <v>-49.823973823311377</v>
      </c>
      <c r="O101" s="18" t="str">
        <f ca="1">IFERROR(IF(计算结果!B$21=1,IF(AND(M101&gt;0,N101&gt;0,M101&gt;OFFSET(M101,-计算结果!B$20,0,1,1),N101&gt;OFFSET(N101,-计算结果!B$20,0,1,1)),"买",IF(AND(M101&lt;0,N101&lt;0,M101&lt;OFFSET(M101,-计算结果!B$20,0,1,1),N101&lt;OFFSET(N101,-计算结果!B$20,0,1,1)),"卖",O100)),IF(计算结果!B$21=2,IF(AND(M101&gt;N101,OFFSET(M101,-计算结果!B$20,0,1,1)&lt;OFFSET(N101,-计算结果!B$20,0,1,1)),"买",IF(AND(M101&lt;N101,OFFSET(M101,-计算结果!B$20,0,1,1)&gt;OFFSET(N101,-计算结果!B$20,0,1,1)),"卖",O100)),"")),"买")</f>
        <v>卖</v>
      </c>
      <c r="P101" s="4" t="str">
        <f t="shared" ca="1" si="13"/>
        <v/>
      </c>
      <c r="Q101" s="3">
        <f ca="1">IF(O100="买",E101/E100-1,0)-IF(P101=1,计算结果!B$17,0)</f>
        <v>0</v>
      </c>
      <c r="R101" s="2">
        <f t="shared" ca="1" si="12"/>
        <v>0.90263156324839111</v>
      </c>
      <c r="S101" s="3">
        <f ca="1">1-R101/MAX(R$2:R101)</f>
        <v>0.10743127969967281</v>
      </c>
    </row>
    <row r="102" spans="1:19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20">
        <v>17782386688</v>
      </c>
      <c r="G102" s="3">
        <f t="shared" si="7"/>
        <v>7.5405456131247828E-3</v>
      </c>
      <c r="H102" s="3">
        <f>1-E102/MAX(E$2:E102)</f>
        <v>0.13001201166847798</v>
      </c>
      <c r="I102" s="2">
        <f t="shared" si="8"/>
        <v>910.2</v>
      </c>
      <c r="J102" s="2">
        <f t="shared" si="10"/>
        <v>876.65000000000009</v>
      </c>
      <c r="K102" s="2">
        <f t="shared" si="9"/>
        <v>30.32000000000005</v>
      </c>
      <c r="L102" s="22">
        <f t="shared" si="11"/>
        <v>5.7204694614275633</v>
      </c>
      <c r="M102" s="22">
        <f ca="1">IFERROR(SUM(OFFSET(L102,0,0,-计算结果!B$18,1)),SUM(OFFSET(L102,0,0,-ROW(),1)))</f>
        <v>-24.550835291349735</v>
      </c>
      <c r="N102" s="22">
        <f ca="1">IFERROR(AVERAGE(OFFSET(M102,0,0,-计算结果!B$19,1)),AVERAGE(OFFSET(M102,0,0,-ROW(),1)))</f>
        <v>-47.154699174186504</v>
      </c>
      <c r="O102" s="18" t="str">
        <f ca="1">IFERROR(IF(计算结果!B$21=1,IF(AND(M102&gt;0,N102&gt;0,M102&gt;OFFSET(M102,-计算结果!B$20,0,1,1),N102&gt;OFFSET(N102,-计算结果!B$20,0,1,1)),"买",IF(AND(M102&lt;0,N102&lt;0,M102&lt;OFFSET(M102,-计算结果!B$20,0,1,1),N102&lt;OFFSET(N102,-计算结果!B$20,0,1,1)),"卖",O101)),IF(计算结果!B$21=2,IF(AND(M102&gt;N102,OFFSET(M102,-计算结果!B$20,0,1,1)&lt;OFFSET(N102,-计算结果!B$20,0,1,1)),"买",IF(AND(M102&lt;N102,OFFSET(M102,-计算结果!B$20,0,1,1)&gt;OFFSET(N102,-计算结果!B$20,0,1,1)),"卖",O101)),"")),"买")</f>
        <v>卖</v>
      </c>
      <c r="P102" s="4" t="str">
        <f t="shared" ca="1" si="13"/>
        <v/>
      </c>
      <c r="Q102" s="3">
        <f ca="1">IF(O101="买",E102/E101-1,0)-IF(P102=1,计算结果!B$17,0)</f>
        <v>0</v>
      </c>
      <c r="R102" s="2">
        <f t="shared" ca="1" si="12"/>
        <v>0.90263156324839111</v>
      </c>
      <c r="S102" s="3">
        <f ca="1">1-R102/MAX(R$2:R102)</f>
        <v>0.10743127969967281</v>
      </c>
    </row>
    <row r="103" spans="1:19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20">
        <v>12006754304</v>
      </c>
      <c r="G103" s="3">
        <f t="shared" si="7"/>
        <v>-1.9767696690773717E-2</v>
      </c>
      <c r="H103" s="3">
        <f>1-E103/MAX(E$2:E103)</f>
        <v>0.14720967034643184</v>
      </c>
      <c r="I103" s="2">
        <f t="shared" si="8"/>
        <v>900.52</v>
      </c>
      <c r="J103" s="2">
        <f t="shared" si="10"/>
        <v>910.2</v>
      </c>
      <c r="K103" s="2">
        <f t="shared" si="9"/>
        <v>22.840000000000032</v>
      </c>
      <c r="L103" s="22">
        <f t="shared" si="11"/>
        <v>-1.8413902242202635</v>
      </c>
      <c r="M103" s="22">
        <f ca="1">IFERROR(SUM(OFFSET(L103,0,0,-计算结果!B$18,1)),SUM(OFFSET(L103,0,0,-ROW(),1)))</f>
        <v>-23.220196243893199</v>
      </c>
      <c r="N103" s="22">
        <f ca="1">IFERROR(AVERAGE(OFFSET(M103,0,0,-计算结果!B$19,1)),AVERAGE(OFFSET(M103,0,0,-ROW(),1)))</f>
        <v>-44.41766996333503</v>
      </c>
      <c r="O103" s="18" t="str">
        <f ca="1">IFERROR(IF(计算结果!B$21=1,IF(AND(M103&gt;0,N103&gt;0,M103&gt;OFFSET(M103,-计算结果!B$20,0,1,1),N103&gt;OFFSET(N103,-计算结果!B$20,0,1,1)),"买",IF(AND(M103&lt;0,N103&lt;0,M103&lt;OFFSET(M103,-计算结果!B$20,0,1,1),N103&lt;OFFSET(N103,-计算结果!B$20,0,1,1)),"卖",O102)),IF(计算结果!B$21=2,IF(AND(M103&gt;N103,OFFSET(M103,-计算结果!B$20,0,1,1)&lt;OFFSET(N103,-计算结果!B$20,0,1,1)),"买",IF(AND(M103&lt;N103,OFFSET(M103,-计算结果!B$20,0,1,1)&gt;OFFSET(N103,-计算结果!B$20,0,1,1)),"卖",O102)),"")),"买")</f>
        <v>卖</v>
      </c>
      <c r="P103" s="4" t="str">
        <f t="shared" ca="1" si="13"/>
        <v/>
      </c>
      <c r="Q103" s="3">
        <f ca="1">IF(O102="买",E103/E102-1,0)-IF(P103=1,计算结果!B$17,0)</f>
        <v>0</v>
      </c>
      <c r="R103" s="2">
        <f t="shared" ca="1" si="12"/>
        <v>0.90263156324839111</v>
      </c>
      <c r="S103" s="3">
        <f ca="1">1-R103/MAX(R$2:R103)</f>
        <v>0.10743127969967281</v>
      </c>
    </row>
    <row r="104" spans="1:19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20">
        <v>7944060416</v>
      </c>
      <c r="G104" s="3">
        <f t="shared" si="7"/>
        <v>-1.7885888034340214E-3</v>
      </c>
      <c r="H104" s="3">
        <f>1-E104/MAX(E$2:E104)</f>
        <v>0.14873496158172694</v>
      </c>
      <c r="I104" s="2">
        <f t="shared" si="8"/>
        <v>888.93499999999995</v>
      </c>
      <c r="J104" s="2">
        <f t="shared" si="10"/>
        <v>900.52</v>
      </c>
      <c r="K104" s="2">
        <f t="shared" si="9"/>
        <v>22.489999999999895</v>
      </c>
      <c r="L104" s="22">
        <f t="shared" si="11"/>
        <v>-3.2797667232645531</v>
      </c>
      <c r="M104" s="22">
        <f ca="1">IFERROR(SUM(OFFSET(L104,0,0,-计算结果!B$18,1)),SUM(OFFSET(L104,0,0,-ROW(),1)))</f>
        <v>-27.378266062360975</v>
      </c>
      <c r="N104" s="22">
        <f ca="1">IFERROR(AVERAGE(OFFSET(M104,0,0,-计算结果!B$19,1)),AVERAGE(OFFSET(M104,0,0,-ROW(),1)))</f>
        <v>-42.15459960404992</v>
      </c>
      <c r="O104" s="18" t="str">
        <f ca="1">IFERROR(IF(计算结果!B$21=1,IF(AND(M104&gt;0,N104&gt;0,M104&gt;OFFSET(M104,-计算结果!B$20,0,1,1),N104&gt;OFFSET(N104,-计算结果!B$20,0,1,1)),"买",IF(AND(M104&lt;0,N104&lt;0,M104&lt;OFFSET(M104,-计算结果!B$20,0,1,1),N104&lt;OFFSET(N104,-计算结果!B$20,0,1,1)),"卖",O103)),IF(计算结果!B$21=2,IF(AND(M104&gt;N104,OFFSET(M104,-计算结果!B$20,0,1,1)&lt;OFFSET(N104,-计算结果!B$20,0,1,1)),"买",IF(AND(M104&lt;N104,OFFSET(M104,-计算结果!B$20,0,1,1)&gt;OFFSET(N104,-计算结果!B$20,0,1,1)),"卖",O103)),"")),"买")</f>
        <v>卖</v>
      </c>
      <c r="P104" s="4" t="str">
        <f t="shared" ca="1" si="13"/>
        <v/>
      </c>
      <c r="Q104" s="3">
        <f ca="1">IF(O103="买",E104/E103-1,0)-IF(P104=1,计算结果!B$17,0)</f>
        <v>0</v>
      </c>
      <c r="R104" s="2">
        <f t="shared" ca="1" si="12"/>
        <v>0.90263156324839111</v>
      </c>
      <c r="S104" s="3">
        <f ca="1">1-R104/MAX(R$2:R104)</f>
        <v>0.10743127969967281</v>
      </c>
    </row>
    <row r="105" spans="1:19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20">
        <v>7692070400</v>
      </c>
      <c r="G105" s="3">
        <f t="shared" si="7"/>
        <v>-1.0549184733918748E-2</v>
      </c>
      <c r="H105" s="3">
        <f>1-E105/MAX(E$2:E105)</f>
        <v>0.15771511372952773</v>
      </c>
      <c r="I105" s="2">
        <f t="shared" si="8"/>
        <v>894.13499999999999</v>
      </c>
      <c r="J105" s="2">
        <f t="shared" si="10"/>
        <v>888.93499999999995</v>
      </c>
      <c r="K105" s="2">
        <f t="shared" si="9"/>
        <v>22.549999999999955</v>
      </c>
      <c r="L105" s="22">
        <f t="shared" si="11"/>
        <v>1.5244270255248935</v>
      </c>
      <c r="M105" s="22">
        <f ca="1">IFERROR(SUM(OFFSET(L105,0,0,-计算结果!B$18,1)),SUM(OFFSET(L105,0,0,-ROW(),1)))</f>
        <v>-25.89934378046102</v>
      </c>
      <c r="N105" s="22">
        <f ca="1">IFERROR(AVERAGE(OFFSET(M105,0,0,-计算结果!B$19,1)),AVERAGE(OFFSET(M105,0,0,-ROW(),1)))</f>
        <v>-39.123057935355774</v>
      </c>
      <c r="O105" s="18" t="str">
        <f ca="1">IFERROR(IF(计算结果!B$21=1,IF(AND(M105&gt;0,N105&gt;0,M105&gt;OFFSET(M105,-计算结果!B$20,0,1,1),N105&gt;OFFSET(N105,-计算结果!B$20,0,1,1)),"买",IF(AND(M105&lt;0,N105&lt;0,M105&lt;OFFSET(M105,-计算结果!B$20,0,1,1),N105&lt;OFFSET(N105,-计算结果!B$20,0,1,1)),"卖",O104)),IF(计算结果!B$21=2,IF(AND(M105&gt;N105,OFFSET(M105,-计算结果!B$20,0,1,1)&lt;OFFSET(N105,-计算结果!B$20,0,1,1)),"买",IF(AND(M105&lt;N105,OFFSET(M105,-计算结果!B$20,0,1,1)&gt;OFFSET(N105,-计算结果!B$20,0,1,1)),"卖",O104)),"")),"买")</f>
        <v>卖</v>
      </c>
      <c r="P105" s="4" t="str">
        <f t="shared" ca="1" si="13"/>
        <v/>
      </c>
      <c r="Q105" s="3">
        <f ca="1">IF(O104="买",E105/E104-1,0)-IF(P105=1,计算结果!B$17,0)</f>
        <v>0</v>
      </c>
      <c r="R105" s="2">
        <f t="shared" ca="1" si="12"/>
        <v>0.90263156324839111</v>
      </c>
      <c r="S105" s="3">
        <f ca="1">1-R105/MAX(R$2:R105)</f>
        <v>0.10743127969967281</v>
      </c>
    </row>
    <row r="106" spans="1:19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20">
        <v>6272310272</v>
      </c>
      <c r="G106" s="3">
        <f t="shared" si="7"/>
        <v>-1.8912556307580819E-2</v>
      </c>
      <c r="H106" s="3">
        <f>1-E106/MAX(E$2:E106)</f>
        <v>0.17364487406814233</v>
      </c>
      <c r="I106" s="2">
        <f t="shared" si="8"/>
        <v>873.19499999999994</v>
      </c>
      <c r="J106" s="2">
        <f t="shared" si="10"/>
        <v>894.13499999999999</v>
      </c>
      <c r="K106" s="2">
        <f t="shared" si="9"/>
        <v>16.110000000000014</v>
      </c>
      <c r="L106" s="22">
        <f t="shared" si="11"/>
        <v>-5.3782958012444633</v>
      </c>
      <c r="M106" s="22">
        <f ca="1">IFERROR(SUM(OFFSET(L106,0,0,-计算结果!B$18,1)),SUM(OFFSET(L106,0,0,-ROW(),1)))</f>
        <v>-30.451493146428252</v>
      </c>
      <c r="N106" s="22">
        <f ca="1">IFERROR(AVERAGE(OFFSET(M106,0,0,-计算结果!B$19,1)),AVERAGE(OFFSET(M106,0,0,-ROW(),1)))</f>
        <v>-35.854383423128937</v>
      </c>
      <c r="O106" s="18" t="str">
        <f ca="1">IFERROR(IF(计算结果!B$21=1,IF(AND(M106&gt;0,N106&gt;0,M106&gt;OFFSET(M106,-计算结果!B$20,0,1,1),N106&gt;OFFSET(N106,-计算结果!B$20,0,1,1)),"买",IF(AND(M106&lt;0,N106&lt;0,M106&lt;OFFSET(M106,-计算结果!B$20,0,1,1),N106&lt;OFFSET(N106,-计算结果!B$20,0,1,1)),"卖",O105)),IF(计算结果!B$21=2,IF(AND(M106&gt;N106,OFFSET(M106,-计算结果!B$20,0,1,1)&lt;OFFSET(N106,-计算结果!B$20,0,1,1)),"买",IF(AND(M106&lt;N106,OFFSET(M106,-计算结果!B$20,0,1,1)&gt;OFFSET(N106,-计算结果!B$20,0,1,1)),"卖",O105)),"")),"买")</f>
        <v>卖</v>
      </c>
      <c r="P106" s="4" t="str">
        <f t="shared" ca="1" si="13"/>
        <v/>
      </c>
      <c r="Q106" s="3">
        <f ca="1">IF(O105="买",E106/E105-1,0)-IF(P106=1,计算结果!B$17,0)</f>
        <v>0</v>
      </c>
      <c r="R106" s="2">
        <f t="shared" ca="1" si="12"/>
        <v>0.90263156324839111</v>
      </c>
      <c r="S106" s="3">
        <f ca="1">1-R106/MAX(R$2:R106)</f>
        <v>0.10743127969967281</v>
      </c>
    </row>
    <row r="107" spans="1:19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20">
        <v>6115269120</v>
      </c>
      <c r="G107" s="3">
        <f t="shared" si="7"/>
        <v>1.4316532653461334E-2</v>
      </c>
      <c r="H107" s="3">
        <f>1-E107/MAX(E$2:E107)</f>
        <v>0.16181433392438371</v>
      </c>
      <c r="I107" s="2">
        <f t="shared" si="8"/>
        <v>870.66000000000008</v>
      </c>
      <c r="J107" s="2">
        <f t="shared" si="10"/>
        <v>873.19499999999994</v>
      </c>
      <c r="K107" s="2">
        <f t="shared" si="9"/>
        <v>17.659999999999968</v>
      </c>
      <c r="L107" s="22">
        <f t="shared" si="11"/>
        <v>-0.73207080704891925</v>
      </c>
      <c r="M107" s="22">
        <f ca="1">IFERROR(SUM(OFFSET(L107,0,0,-计算结果!B$18,1)),SUM(OFFSET(L107,0,0,-ROW(),1)))</f>
        <v>-32.283746144311039</v>
      </c>
      <c r="N107" s="22">
        <f ca="1">IFERROR(AVERAGE(OFFSET(M107,0,0,-计算结果!B$19,1)),AVERAGE(OFFSET(M107,0,0,-ROW(),1)))</f>
        <v>-32.755639128048642</v>
      </c>
      <c r="O107" s="18" t="str">
        <f ca="1">IFERROR(IF(计算结果!B$21=1,IF(AND(M107&gt;0,N107&gt;0,M107&gt;OFFSET(M107,-计算结果!B$20,0,1,1),N107&gt;OFFSET(N107,-计算结果!B$20,0,1,1)),"买",IF(AND(M107&lt;0,N107&lt;0,M107&lt;OFFSET(M107,-计算结果!B$20,0,1,1),N107&lt;OFFSET(N107,-计算结果!B$20,0,1,1)),"卖",O106)),IF(计算结果!B$21=2,IF(AND(M107&gt;N107,OFFSET(M107,-计算结果!B$20,0,1,1)&lt;OFFSET(N107,-计算结果!B$20,0,1,1)),"买",IF(AND(M107&lt;N107,OFFSET(M107,-计算结果!B$20,0,1,1)&gt;OFFSET(N107,-计算结果!B$20,0,1,1)),"卖",O106)),"")),"买")</f>
        <v>卖</v>
      </c>
      <c r="P107" s="4" t="str">
        <f t="shared" ca="1" si="13"/>
        <v/>
      </c>
      <c r="Q107" s="3">
        <f ca="1">IF(O106="买",E107/E106-1,0)-IF(P107=1,计算结果!B$17,0)</f>
        <v>0</v>
      </c>
      <c r="R107" s="2">
        <f t="shared" ca="1" si="12"/>
        <v>0.90263156324839111</v>
      </c>
      <c r="S107" s="3">
        <f ca="1">1-R107/MAX(R$2:R107)</f>
        <v>0.10743127969967281</v>
      </c>
    </row>
    <row r="108" spans="1:19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20">
        <v>8285455872</v>
      </c>
      <c r="G108" s="3">
        <f t="shared" si="7"/>
        <v>1.2510804785952345E-3</v>
      </c>
      <c r="H108" s="3">
        <f>1-E108/MAX(E$2:E108)</f>
        <v>0.16076569620011816</v>
      </c>
      <c r="I108" s="2">
        <f t="shared" si="8"/>
        <v>882.06</v>
      </c>
      <c r="J108" s="2">
        <f t="shared" si="10"/>
        <v>870.66000000000008</v>
      </c>
      <c r="K108" s="2">
        <f t="shared" si="9"/>
        <v>12.040000000000077</v>
      </c>
      <c r="L108" s="22">
        <f t="shared" si="11"/>
        <v>1.6565895965223147</v>
      </c>
      <c r="M108" s="22">
        <f ca="1">IFERROR(SUM(OFFSET(L108,0,0,-计算结果!B$18,1)),SUM(OFFSET(L108,0,0,-ROW(),1)))</f>
        <v>-23.211010819819784</v>
      </c>
      <c r="N108" s="22">
        <f ca="1">IFERROR(AVERAGE(OFFSET(M108,0,0,-计算结果!B$19,1)),AVERAGE(OFFSET(M108,0,0,-ROW(),1)))</f>
        <v>-29.239860730803173</v>
      </c>
      <c r="O108" s="18" t="str">
        <f ca="1">IFERROR(IF(计算结果!B$21=1,IF(AND(M108&gt;0,N108&gt;0,M108&gt;OFFSET(M108,-计算结果!B$20,0,1,1),N108&gt;OFFSET(N108,-计算结果!B$20,0,1,1)),"买",IF(AND(M108&lt;0,N108&lt;0,M108&lt;OFFSET(M108,-计算结果!B$20,0,1,1),N108&lt;OFFSET(N108,-计算结果!B$20,0,1,1)),"卖",O107)),IF(计算结果!B$21=2,IF(AND(M108&gt;N108,OFFSET(M108,-计算结果!B$20,0,1,1)&lt;OFFSET(N108,-计算结果!B$20,0,1,1)),"买",IF(AND(M108&lt;N108,OFFSET(M108,-计算结果!B$20,0,1,1)&gt;OFFSET(N108,-计算结果!B$20,0,1,1)),"卖",O107)),"")),"买")</f>
        <v>卖</v>
      </c>
      <c r="P108" s="4" t="str">
        <f t="shared" ca="1" si="13"/>
        <v/>
      </c>
      <c r="Q108" s="3">
        <f ca="1">IF(O107="买",E108/E107-1,0)-IF(P108=1,计算结果!B$17,0)</f>
        <v>0</v>
      </c>
      <c r="R108" s="2">
        <f t="shared" ca="1" si="12"/>
        <v>0.90263156324839111</v>
      </c>
      <c r="S108" s="3">
        <f ca="1">1-R108/MAX(R$2:R108)</f>
        <v>0.10743127969967281</v>
      </c>
    </row>
    <row r="109" spans="1:19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20">
        <v>10290889728</v>
      </c>
      <c r="G109" s="3">
        <f t="shared" si="7"/>
        <v>2.9443169684440162E-2</v>
      </c>
      <c r="H109" s="3">
        <f>1-E109/MAX(E$2:E109)</f>
        <v>0.13605597818833537</v>
      </c>
      <c r="I109" s="2">
        <f t="shared" si="8"/>
        <v>889.52</v>
      </c>
      <c r="J109" s="2">
        <f t="shared" si="10"/>
        <v>882.06</v>
      </c>
      <c r="K109" s="2">
        <f t="shared" si="9"/>
        <v>33.920000000000073</v>
      </c>
      <c r="L109" s="22">
        <f t="shared" si="11"/>
        <v>2.4589049799213027</v>
      </c>
      <c r="M109" s="22">
        <f ca="1">IFERROR(SUM(OFFSET(L109,0,0,-计算结果!B$18,1)),SUM(OFFSET(L109,0,0,-ROW(),1)))</f>
        <v>-13.52729723293033</v>
      </c>
      <c r="N109" s="22">
        <f ca="1">IFERROR(AVERAGE(OFFSET(M109,0,0,-计算结果!B$19,1)),AVERAGE(OFFSET(M109,0,0,-ROW(),1)))</f>
        <v>-25.770936912980162</v>
      </c>
      <c r="O109" s="18" t="str">
        <f ca="1">IFERROR(IF(计算结果!B$21=1,IF(AND(M109&gt;0,N109&gt;0,M109&gt;OFFSET(M109,-计算结果!B$20,0,1,1),N109&gt;OFFSET(N109,-计算结果!B$20,0,1,1)),"买",IF(AND(M109&lt;0,N109&lt;0,M109&lt;OFFSET(M109,-计算结果!B$20,0,1,1),N109&lt;OFFSET(N109,-计算结果!B$20,0,1,1)),"卖",O108)),IF(计算结果!B$21=2,IF(AND(M109&gt;N109,OFFSET(M109,-计算结果!B$20,0,1,1)&lt;OFFSET(N109,-计算结果!B$20,0,1,1)),"买",IF(AND(M109&lt;N109,OFFSET(M109,-计算结果!B$20,0,1,1)&gt;OFFSET(N109,-计算结果!B$20,0,1,1)),"卖",O108)),"")),"买")</f>
        <v>卖</v>
      </c>
      <c r="P109" s="4" t="str">
        <f t="shared" ca="1" si="13"/>
        <v/>
      </c>
      <c r="Q109" s="3">
        <f ca="1">IF(O108="买",E109/E108-1,0)-IF(P109=1,计算结果!B$17,0)</f>
        <v>0</v>
      </c>
      <c r="R109" s="2">
        <f t="shared" ca="1" si="12"/>
        <v>0.90263156324839111</v>
      </c>
      <c r="S109" s="3">
        <f ca="1">1-R109/MAX(R$2:R109)</f>
        <v>0.10743127969967281</v>
      </c>
    </row>
    <row r="110" spans="1:19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20">
        <v>6890936832</v>
      </c>
      <c r="G110" s="3">
        <f t="shared" si="7"/>
        <v>-1.1133670249155903E-2</v>
      </c>
      <c r="H110" s="3">
        <f>1-E110/MAX(E$2:E110)</f>
        <v>0.14567484604091596</v>
      </c>
      <c r="I110" s="2">
        <f t="shared" si="8"/>
        <v>900.34999999999991</v>
      </c>
      <c r="J110" s="2">
        <f t="shared" si="10"/>
        <v>889.52</v>
      </c>
      <c r="K110" s="2">
        <f t="shared" si="9"/>
        <v>11.919999999999959</v>
      </c>
      <c r="L110" s="22">
        <f t="shared" si="11"/>
        <v>1.8733824318417245</v>
      </c>
      <c r="M110" s="22">
        <f ca="1">IFERROR(SUM(OFFSET(L110,0,0,-计算结果!B$18,1)),SUM(OFFSET(L110,0,0,-ROW(),1)))</f>
        <v>-13.610581692556087</v>
      </c>
      <c r="N110" s="22">
        <f ca="1">IFERROR(AVERAGE(OFFSET(M110,0,0,-计算结果!B$19,1)),AVERAGE(OFFSET(M110,0,0,-ROW(),1)))</f>
        <v>-23.792530046012267</v>
      </c>
      <c r="O110" s="18" t="str">
        <f ca="1">IFERROR(IF(计算结果!B$21=1,IF(AND(M110&gt;0,N110&gt;0,M110&gt;OFFSET(M110,-计算结果!B$20,0,1,1),N110&gt;OFFSET(N110,-计算结果!B$20,0,1,1)),"买",IF(AND(M110&lt;0,N110&lt;0,M110&lt;OFFSET(M110,-计算结果!B$20,0,1,1),N110&lt;OFFSET(N110,-计算结果!B$20,0,1,1)),"卖",O109)),IF(计算结果!B$21=2,IF(AND(M110&gt;N110,OFFSET(M110,-计算结果!B$20,0,1,1)&lt;OFFSET(N110,-计算结果!B$20,0,1,1)),"买",IF(AND(M110&lt;N110,OFFSET(M110,-计算结果!B$20,0,1,1)&gt;OFFSET(N110,-计算结果!B$20,0,1,1)),"卖",O109)),"")),"买")</f>
        <v>卖</v>
      </c>
      <c r="P110" s="4" t="str">
        <f t="shared" ca="1" si="13"/>
        <v/>
      </c>
      <c r="Q110" s="3">
        <f ca="1">IF(O109="买",E110/E109-1,0)-IF(P110=1,计算结果!B$17,0)</f>
        <v>0</v>
      </c>
      <c r="R110" s="2">
        <f t="shared" ca="1" si="12"/>
        <v>0.90263156324839111</v>
      </c>
      <c r="S110" s="3">
        <f ca="1">1-R110/MAX(R$2:R110)</f>
        <v>0.10743127969967281</v>
      </c>
    </row>
    <row r="111" spans="1:19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20">
        <v>5882401280</v>
      </c>
      <c r="G111" s="3">
        <f t="shared" si="7"/>
        <v>4.9990515192430696E-3</v>
      </c>
      <c r="H111" s="3">
        <f>1-E111/MAX(E$2:E111)</f>
        <v>0.14140403058208928</v>
      </c>
      <c r="I111" s="2">
        <f t="shared" si="8"/>
        <v>896.58500000000004</v>
      </c>
      <c r="J111" s="2">
        <f t="shared" si="10"/>
        <v>900.34999999999991</v>
      </c>
      <c r="K111" s="2">
        <f t="shared" si="9"/>
        <v>9.3100000000000591</v>
      </c>
      <c r="L111" s="22">
        <f t="shared" si="11"/>
        <v>-0.59588165328290965</v>
      </c>
      <c r="M111" s="22">
        <f ca="1">IFERROR(SUM(OFFSET(L111,0,0,-计算结果!B$18,1)),SUM(OFFSET(L111,0,0,-ROW(),1)))</f>
        <v>-9.5875072770293581</v>
      </c>
      <c r="N111" s="22">
        <f ca="1">IFERROR(AVERAGE(OFFSET(M111,0,0,-计算结果!B$19,1)),AVERAGE(OFFSET(M111,0,0,-ROW(),1)))</f>
        <v>-22.129938044421113</v>
      </c>
      <c r="O111" s="18" t="str">
        <f ca="1">IFERROR(IF(计算结果!B$21=1,IF(AND(M111&gt;0,N111&gt;0,M111&gt;OFFSET(M111,-计算结果!B$20,0,1,1),N111&gt;OFFSET(N111,-计算结果!B$20,0,1,1)),"买",IF(AND(M111&lt;0,N111&lt;0,M111&lt;OFFSET(M111,-计算结果!B$20,0,1,1),N111&lt;OFFSET(N111,-计算结果!B$20,0,1,1)),"卖",O110)),IF(计算结果!B$21=2,IF(AND(M111&gt;N111,OFFSET(M111,-计算结果!B$20,0,1,1)&lt;OFFSET(N111,-计算结果!B$20,0,1,1)),"买",IF(AND(M111&lt;N111,OFFSET(M111,-计算结果!B$20,0,1,1)&gt;OFFSET(N111,-计算结果!B$20,0,1,1)),"卖",O110)),"")),"买")</f>
        <v>卖</v>
      </c>
      <c r="P111" s="4" t="str">
        <f t="shared" ca="1" si="13"/>
        <v/>
      </c>
      <c r="Q111" s="3">
        <f ca="1">IF(O110="买",E111/E110-1,0)-IF(P111=1,计算结果!B$17,0)</f>
        <v>0</v>
      </c>
      <c r="R111" s="2">
        <f t="shared" ca="1" si="12"/>
        <v>0.90263156324839111</v>
      </c>
      <c r="S111" s="3">
        <f ca="1">1-R111/MAX(R$2:R111)</f>
        <v>0.10743127969967281</v>
      </c>
    </row>
    <row r="112" spans="1:19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20">
        <v>5465028608</v>
      </c>
      <c r="G112" s="3">
        <f t="shared" si="7"/>
        <v>-7.8609892855159291E-3</v>
      </c>
      <c r="H112" s="3">
        <f>1-E112/MAX(E$2:E112)</f>
        <v>0.14815344429827071</v>
      </c>
      <c r="I112" s="2">
        <f t="shared" si="8"/>
        <v>898.86500000000001</v>
      </c>
      <c r="J112" s="2">
        <f t="shared" si="10"/>
        <v>896.58500000000004</v>
      </c>
      <c r="K112" s="2">
        <f t="shared" si="9"/>
        <v>12.069999999999936</v>
      </c>
      <c r="L112" s="22">
        <f t="shared" si="11"/>
        <v>0.50355820571030263</v>
      </c>
      <c r="M112" s="22">
        <f ca="1">IFERROR(SUM(OFFSET(L112,0,0,-计算结果!B$18,1)),SUM(OFFSET(L112,0,0,-ROW(),1)))</f>
        <v>-7.3389124928713958</v>
      </c>
      <c r="N112" s="22">
        <f ca="1">IFERROR(AVERAGE(OFFSET(M112,0,0,-计算结果!B$19,1)),AVERAGE(OFFSET(M112,0,0,-ROW(),1)))</f>
        <v>-20.365350960974247</v>
      </c>
      <c r="O112" s="18" t="str">
        <f ca="1">IFERROR(IF(计算结果!B$21=1,IF(AND(M112&gt;0,N112&gt;0,M112&gt;OFFSET(M112,-计算结果!B$20,0,1,1),N112&gt;OFFSET(N112,-计算结果!B$20,0,1,1)),"买",IF(AND(M112&lt;0,N112&lt;0,M112&lt;OFFSET(M112,-计算结果!B$20,0,1,1),N112&lt;OFFSET(N112,-计算结果!B$20,0,1,1)),"卖",O111)),IF(计算结果!B$21=2,IF(AND(M112&gt;N112,OFFSET(M112,-计算结果!B$20,0,1,1)&lt;OFFSET(N112,-计算结果!B$20,0,1,1)),"买",IF(AND(M112&lt;N112,OFFSET(M112,-计算结果!B$20,0,1,1)&gt;OFFSET(N112,-计算结果!B$20,0,1,1)),"卖",O111)),"")),"买")</f>
        <v>卖</v>
      </c>
      <c r="P112" s="4" t="str">
        <f t="shared" ca="1" si="13"/>
        <v/>
      </c>
      <c r="Q112" s="3">
        <f ca="1">IF(O111="买",E112/E111-1,0)-IF(P112=1,计算结果!B$17,0)</f>
        <v>0</v>
      </c>
      <c r="R112" s="2">
        <f t="shared" ca="1" si="12"/>
        <v>0.90263156324839111</v>
      </c>
      <c r="S112" s="3">
        <f ca="1">1-R112/MAX(R$2:R112)</f>
        <v>0.10743127969967281</v>
      </c>
    </row>
    <row r="113" spans="1:19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20">
        <v>4732186112</v>
      </c>
      <c r="G113" s="3">
        <f t="shared" si="7"/>
        <v>5.2933737703815265E-3</v>
      </c>
      <c r="H113" s="3">
        <f>1-E113/MAX(E$2:E113)</f>
        <v>0.1436443020839292</v>
      </c>
      <c r="I113" s="2">
        <f t="shared" si="8"/>
        <v>893.53499999999997</v>
      </c>
      <c r="J113" s="2">
        <f t="shared" si="10"/>
        <v>898.86500000000001</v>
      </c>
      <c r="K113" s="2">
        <f t="shared" si="9"/>
        <v>10.269999999999982</v>
      </c>
      <c r="L113" s="22">
        <f t="shared" si="11"/>
        <v>-1.1567402190964446</v>
      </c>
      <c r="M113" s="22">
        <f ca="1">IFERROR(SUM(OFFSET(L113,0,0,-计算结果!B$18,1)),SUM(OFFSET(L113,0,0,-ROW(),1)))</f>
        <v>-5.1362980657895525</v>
      </c>
      <c r="N113" s="22">
        <f ca="1">IFERROR(AVERAGE(OFFSET(M113,0,0,-计算结果!B$19,1)),AVERAGE(OFFSET(M113,0,0,-ROW(),1)))</f>
        <v>-17.894021183577422</v>
      </c>
      <c r="O113" s="18" t="str">
        <f ca="1">IFERROR(IF(计算结果!B$21=1,IF(AND(M113&gt;0,N113&gt;0,M113&gt;OFFSET(M113,-计算结果!B$20,0,1,1),N113&gt;OFFSET(N113,-计算结果!B$20,0,1,1)),"买",IF(AND(M113&lt;0,N113&lt;0,M113&lt;OFFSET(M113,-计算结果!B$20,0,1,1),N113&lt;OFFSET(N113,-计算结果!B$20,0,1,1)),"卖",O112)),IF(计算结果!B$21=2,IF(AND(M113&gt;N113,OFFSET(M113,-计算结果!B$20,0,1,1)&lt;OFFSET(N113,-计算结果!B$20,0,1,1)),"买",IF(AND(M113&lt;N113,OFFSET(M113,-计算结果!B$20,0,1,1)&gt;OFFSET(N113,-计算结果!B$20,0,1,1)),"卖",O112)),"")),"买")</f>
        <v>卖</v>
      </c>
      <c r="P113" s="4" t="str">
        <f t="shared" ca="1" si="13"/>
        <v/>
      </c>
      <c r="Q113" s="3">
        <f ca="1">IF(O112="买",E113/E112-1,0)-IF(P113=1,计算结果!B$17,0)</f>
        <v>0</v>
      </c>
      <c r="R113" s="2">
        <f t="shared" ca="1" si="12"/>
        <v>0.90263156324839111</v>
      </c>
      <c r="S113" s="3">
        <f ca="1">1-R113/MAX(R$2:R113)</f>
        <v>0.10743127969967281</v>
      </c>
    </row>
    <row r="114" spans="1:19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20">
        <v>8903493632</v>
      </c>
      <c r="G114" s="3">
        <f t="shared" si="7"/>
        <v>1.9748413670266141E-2</v>
      </c>
      <c r="H114" s="3">
        <f>1-E114/MAX(E$2:E114)</f>
        <v>0.12673263551259328</v>
      </c>
      <c r="I114" s="2">
        <f t="shared" si="8"/>
        <v>912.43000000000006</v>
      </c>
      <c r="J114" s="2">
        <f t="shared" si="10"/>
        <v>893.53499999999997</v>
      </c>
      <c r="K114" s="2">
        <f t="shared" si="9"/>
        <v>16.439999999999941</v>
      </c>
      <c r="L114" s="22">
        <f t="shared" si="11"/>
        <v>3.4888978735667666</v>
      </c>
      <c r="M114" s="22">
        <f ca="1">IFERROR(SUM(OFFSET(L114,0,0,-计算结果!B$18,1)),SUM(OFFSET(L114,0,0,-ROW(),1)))</f>
        <v>-2.0305973765062739</v>
      </c>
      <c r="N114" s="22">
        <f ca="1">IFERROR(AVERAGE(OFFSET(M114,0,0,-计算结果!B$19,1)),AVERAGE(OFFSET(M114,0,0,-ROW(),1)))</f>
        <v>-15.241938249804674</v>
      </c>
      <c r="O114" s="18" t="str">
        <f ca="1">IFERROR(IF(计算结果!B$21=1,IF(AND(M114&gt;0,N114&gt;0,M114&gt;OFFSET(M114,-计算结果!B$20,0,1,1),N114&gt;OFFSET(N114,-计算结果!B$20,0,1,1)),"买",IF(AND(M114&lt;0,N114&lt;0,M114&lt;OFFSET(M114,-计算结果!B$20,0,1,1),N114&lt;OFFSET(N114,-计算结果!B$20,0,1,1)),"卖",O113)),IF(计算结果!B$21=2,IF(AND(M114&gt;N114,OFFSET(M114,-计算结果!B$20,0,1,1)&lt;OFFSET(N114,-计算结果!B$20,0,1,1)),"买",IF(AND(M114&lt;N114,OFFSET(M114,-计算结果!B$20,0,1,1)&gt;OFFSET(N114,-计算结果!B$20,0,1,1)),"卖",O113)),"")),"买")</f>
        <v>卖</v>
      </c>
      <c r="P114" s="4" t="str">
        <f t="shared" ca="1" si="13"/>
        <v/>
      </c>
      <c r="Q114" s="3">
        <f ca="1">IF(O113="买",E114/E113-1,0)-IF(P114=1,计算结果!B$17,0)</f>
        <v>0</v>
      </c>
      <c r="R114" s="2">
        <f t="shared" ca="1" si="12"/>
        <v>0.90263156324839111</v>
      </c>
      <c r="S114" s="3">
        <f ca="1">1-R114/MAX(R$2:R114)</f>
        <v>0.10743127969967281</v>
      </c>
    </row>
    <row r="115" spans="1:19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20">
        <v>5536098304</v>
      </c>
      <c r="G115" s="3">
        <f t="shared" si="7"/>
        <v>-1.3449194358324923E-2</v>
      </c>
      <c r="H115" s="3">
        <f>1-E115/MAX(E$2:E115)</f>
        <v>0.13847737802436655</v>
      </c>
      <c r="I115" s="2">
        <f t="shared" si="8"/>
        <v>907.34500000000003</v>
      </c>
      <c r="J115" s="2">
        <f t="shared" si="10"/>
        <v>912.43000000000006</v>
      </c>
      <c r="K115" s="2">
        <f t="shared" si="9"/>
        <v>12.269999999999982</v>
      </c>
      <c r="L115" s="22">
        <f t="shared" si="11"/>
        <v>-1.1270202690389284</v>
      </c>
      <c r="M115" s="22">
        <f ca="1">IFERROR(SUM(OFFSET(L115,0,0,-计算结果!B$18,1)),SUM(OFFSET(L115,0,0,-ROW(),1)))</f>
        <v>-4.3109650140430285</v>
      </c>
      <c r="N115" s="22">
        <f ca="1">IFERROR(AVERAGE(OFFSET(M115,0,0,-计算结果!B$19,1)),AVERAGE(OFFSET(M115,0,0,-ROW(),1)))</f>
        <v>-12.337435123984095</v>
      </c>
      <c r="O115" s="18" t="str">
        <f ca="1">IFERROR(IF(计算结果!B$21=1,IF(AND(M115&gt;0,N115&gt;0,M115&gt;OFFSET(M115,-计算结果!B$20,0,1,1),N115&gt;OFFSET(N115,-计算结果!B$20,0,1,1)),"买",IF(AND(M115&lt;0,N115&lt;0,M115&lt;OFFSET(M115,-计算结果!B$20,0,1,1),N115&lt;OFFSET(N115,-计算结果!B$20,0,1,1)),"卖",O114)),IF(计算结果!B$21=2,IF(AND(M115&gt;N115,OFFSET(M115,-计算结果!B$20,0,1,1)&lt;OFFSET(N115,-计算结果!B$20,0,1,1)),"买",IF(AND(M115&lt;N115,OFFSET(M115,-计算结果!B$20,0,1,1)&gt;OFFSET(N115,-计算结果!B$20,0,1,1)),"卖",O114)),"")),"买")</f>
        <v>卖</v>
      </c>
      <c r="P115" s="4" t="str">
        <f t="shared" ca="1" si="13"/>
        <v/>
      </c>
      <c r="Q115" s="3">
        <f ca="1">IF(O114="买",E115/E114-1,0)-IF(P115=1,计算结果!B$17,0)</f>
        <v>0</v>
      </c>
      <c r="R115" s="2">
        <f t="shared" ca="1" si="12"/>
        <v>0.90263156324839111</v>
      </c>
      <c r="S115" s="3">
        <f ca="1">1-R115/MAX(R$2:R115)</f>
        <v>0.10743127969967281</v>
      </c>
    </row>
    <row r="116" spans="1:19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20">
        <v>5751997952</v>
      </c>
      <c r="G116" s="3">
        <f t="shared" si="7"/>
        <v>-5.3335103793210603E-3</v>
      </c>
      <c r="H116" s="3">
        <f>1-E116/MAX(E$2:E116)</f>
        <v>0.14307231787069352</v>
      </c>
      <c r="I116" s="2">
        <f t="shared" si="8"/>
        <v>902.82500000000005</v>
      </c>
      <c r="J116" s="2">
        <f t="shared" si="10"/>
        <v>907.34500000000003</v>
      </c>
      <c r="K116" s="2">
        <f t="shared" si="9"/>
        <v>9.4900000000000091</v>
      </c>
      <c r="L116" s="22">
        <f t="shared" si="11"/>
        <v>-0.74573740042944769</v>
      </c>
      <c r="M116" s="22">
        <f ca="1">IFERROR(SUM(OFFSET(L116,0,0,-计算结果!B$18,1)),SUM(OFFSET(L116,0,0,-ROW(),1)))</f>
        <v>-4.4857558632592225</v>
      </c>
      <c r="N116" s="22">
        <f ca="1">IFERROR(AVERAGE(OFFSET(M116,0,0,-计算结果!B$19,1)),AVERAGE(OFFSET(M116,0,0,-ROW(),1)))</f>
        <v>-9.2487695372005607</v>
      </c>
      <c r="O116" s="18" t="str">
        <f ca="1">IFERROR(IF(计算结果!B$21=1,IF(AND(M116&gt;0,N116&gt;0,M116&gt;OFFSET(M116,-计算结果!B$20,0,1,1),N116&gt;OFFSET(N116,-计算结果!B$20,0,1,1)),"买",IF(AND(M116&lt;0,N116&lt;0,M116&lt;OFFSET(M116,-计算结果!B$20,0,1,1),N116&lt;OFFSET(N116,-计算结果!B$20,0,1,1)),"卖",O115)),IF(计算结果!B$21=2,IF(AND(M116&gt;N116,OFFSET(M116,-计算结果!B$20,0,1,1)&lt;OFFSET(N116,-计算结果!B$20,0,1,1)),"买",IF(AND(M116&lt;N116,OFFSET(M116,-计算结果!B$20,0,1,1)&gt;OFFSET(N116,-计算结果!B$20,0,1,1)),"卖",O115)),"")),"买")</f>
        <v>卖</v>
      </c>
      <c r="P116" s="4" t="str">
        <f t="shared" ca="1" si="13"/>
        <v/>
      </c>
      <c r="Q116" s="3">
        <f ca="1">IF(O115="买",E116/E115-1,0)-IF(P116=1,计算结果!B$17,0)</f>
        <v>0</v>
      </c>
      <c r="R116" s="2">
        <f t="shared" ca="1" si="12"/>
        <v>0.90263156324839111</v>
      </c>
      <c r="S116" s="3">
        <f ca="1">1-R116/MAX(R$2:R116)</f>
        <v>0.10743127969967281</v>
      </c>
    </row>
    <row r="117" spans="1:19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20">
        <v>5597946368</v>
      </c>
      <c r="G117" s="3">
        <f t="shared" si="7"/>
        <v>-2.2483034820335868E-2</v>
      </c>
      <c r="H117" s="3">
        <f>1-E117/MAX(E$2:E117)</f>
        <v>0.16233865278651638</v>
      </c>
      <c r="I117" s="2">
        <f t="shared" si="8"/>
        <v>886.99</v>
      </c>
      <c r="J117" s="2">
        <f t="shared" si="10"/>
        <v>902.82500000000005</v>
      </c>
      <c r="K117" s="2">
        <f t="shared" si="9"/>
        <v>20.220000000000027</v>
      </c>
      <c r="L117" s="22">
        <f t="shared" si="11"/>
        <v>-5.7196635864590188</v>
      </c>
      <c r="M117" s="22">
        <f ca="1">IFERROR(SUM(OFFSET(L117,0,0,-计算结果!B$18,1)),SUM(OFFSET(L117,0,0,-ROW(),1)))</f>
        <v>-11.886274609153054</v>
      </c>
      <c r="N117" s="22">
        <f ca="1">IFERROR(AVERAGE(OFFSET(M117,0,0,-计算结果!B$19,1)),AVERAGE(OFFSET(M117,0,0,-ROW(),1)))</f>
        <v>-7.9904655137931444</v>
      </c>
      <c r="O117" s="18" t="str">
        <f ca="1">IFERROR(IF(计算结果!B$21=1,IF(AND(M117&gt;0,N117&gt;0,M117&gt;OFFSET(M117,-计算结果!B$20,0,1,1),N117&gt;OFFSET(N117,-计算结果!B$20,0,1,1)),"买",IF(AND(M117&lt;0,N117&lt;0,M117&lt;OFFSET(M117,-计算结果!B$20,0,1,1),N117&lt;OFFSET(N117,-计算结果!B$20,0,1,1)),"卖",O116)),IF(计算结果!B$21=2,IF(AND(M117&gt;N117,OFFSET(M117,-计算结果!B$20,0,1,1)&lt;OFFSET(N117,-计算结果!B$20,0,1,1)),"买",IF(AND(M117&lt;N117,OFFSET(M117,-计算结果!B$20,0,1,1)&gt;OFFSET(N117,-计算结果!B$20,0,1,1)),"卖",O116)),"")),"买")</f>
        <v>卖</v>
      </c>
      <c r="P117" s="4" t="str">
        <f t="shared" ca="1" si="13"/>
        <v/>
      </c>
      <c r="Q117" s="3">
        <f ca="1">IF(O116="买",E117/E116-1,0)-IF(P117=1,计算结果!B$17,0)</f>
        <v>0</v>
      </c>
      <c r="R117" s="2">
        <f t="shared" ca="1" si="12"/>
        <v>0.90263156324839111</v>
      </c>
      <c r="S117" s="3">
        <f ca="1">1-R117/MAX(R$2:R117)</f>
        <v>0.10743127969967281</v>
      </c>
    </row>
    <row r="118" spans="1:19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20">
        <v>5086726656</v>
      </c>
      <c r="G118" s="3">
        <f t="shared" si="7"/>
        <v>-2.1850709579032457E-2</v>
      </c>
      <c r="H118" s="3">
        <f>1-E118/MAX(E$2:E118)</f>
        <v>0.18064214761005926</v>
      </c>
      <c r="I118" s="2">
        <f t="shared" si="8"/>
        <v>867.15</v>
      </c>
      <c r="J118" s="2">
        <f t="shared" si="10"/>
        <v>886.99</v>
      </c>
      <c r="K118" s="2">
        <f t="shared" si="9"/>
        <v>17.559999999999945</v>
      </c>
      <c r="L118" s="22">
        <f t="shared" si="11"/>
        <v>-6.849009659071398</v>
      </c>
      <c r="M118" s="22">
        <f ca="1">IFERROR(SUM(OFFSET(L118,0,0,-计算结果!B$18,1)),SUM(OFFSET(L118,0,0,-ROW(),1)))</f>
        <v>-11.947898673354281</v>
      </c>
      <c r="N118" s="22">
        <f ca="1">IFERROR(AVERAGE(OFFSET(M118,0,0,-计算结果!B$19,1)),AVERAGE(OFFSET(M118,0,0,-ROW(),1)))</f>
        <v>-7.8149767849513614</v>
      </c>
      <c r="O118" s="18" t="str">
        <f ca="1">IFERROR(IF(计算结果!B$21=1,IF(AND(M118&gt;0,N118&gt;0,M118&gt;OFFSET(M118,-计算结果!B$20,0,1,1),N118&gt;OFFSET(N118,-计算结果!B$20,0,1,1)),"买",IF(AND(M118&lt;0,N118&lt;0,M118&lt;OFFSET(M118,-计算结果!B$20,0,1,1),N118&lt;OFFSET(N118,-计算结果!B$20,0,1,1)),"卖",O117)),IF(计算结果!B$21=2,IF(AND(M118&gt;N118,OFFSET(M118,-计算结果!B$20,0,1,1)&lt;OFFSET(N118,-计算结果!B$20,0,1,1)),"买",IF(AND(M118&lt;N118,OFFSET(M118,-计算结果!B$20,0,1,1)&gt;OFFSET(N118,-计算结果!B$20,0,1,1)),"卖",O117)),"")),"买")</f>
        <v>卖</v>
      </c>
      <c r="P118" s="4" t="str">
        <f t="shared" ca="1" si="13"/>
        <v/>
      </c>
      <c r="Q118" s="3">
        <f ca="1">IF(O117="买",E118/E117-1,0)-IF(P118=1,计算结果!B$17,0)</f>
        <v>0</v>
      </c>
      <c r="R118" s="2">
        <f t="shared" ca="1" si="12"/>
        <v>0.90263156324839111</v>
      </c>
      <c r="S118" s="3">
        <f ca="1">1-R118/MAX(R$2:R118)</f>
        <v>0.10743127969967281</v>
      </c>
    </row>
    <row r="119" spans="1:19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20">
        <v>4026099456</v>
      </c>
      <c r="G119" s="3">
        <f t="shared" si="7"/>
        <v>-4.1419911808165955E-3</v>
      </c>
      <c r="H119" s="3">
        <f>1-E119/MAX(E$2:E119)</f>
        <v>0.18403592060859131</v>
      </c>
      <c r="I119" s="2">
        <f t="shared" si="8"/>
        <v>849.45499999999993</v>
      </c>
      <c r="J119" s="2">
        <f t="shared" si="10"/>
        <v>867.15</v>
      </c>
      <c r="K119" s="2">
        <f t="shared" si="9"/>
        <v>13.290000000000077</v>
      </c>
      <c r="L119" s="22">
        <f t="shared" si="11"/>
        <v>-5.8410516821570049</v>
      </c>
      <c r="M119" s="22">
        <f ca="1">IFERROR(SUM(OFFSET(L119,0,0,-计算结果!B$18,1)),SUM(OFFSET(L119,0,0,-ROW(),1)))</f>
        <v>-15.245783352349267</v>
      </c>
      <c r="N119" s="22">
        <f ca="1">IFERROR(AVERAGE(OFFSET(M119,0,0,-计算结果!B$19,1)),AVERAGE(OFFSET(M119,0,0,-ROW(),1)))</f>
        <v>-7.9966658582617152</v>
      </c>
      <c r="O119" s="18" t="str">
        <f ca="1">IFERROR(IF(计算结果!B$21=1,IF(AND(M119&gt;0,N119&gt;0,M119&gt;OFFSET(M119,-计算结果!B$20,0,1,1),N119&gt;OFFSET(N119,-计算结果!B$20,0,1,1)),"买",IF(AND(M119&lt;0,N119&lt;0,M119&lt;OFFSET(M119,-计算结果!B$20,0,1,1),N119&lt;OFFSET(N119,-计算结果!B$20,0,1,1)),"卖",O118)),IF(计算结果!B$21=2,IF(AND(M119&gt;N119,OFFSET(M119,-计算结果!B$20,0,1,1)&lt;OFFSET(N119,-计算结果!B$20,0,1,1)),"买",IF(AND(M119&lt;N119,OFFSET(M119,-计算结果!B$20,0,1,1)&gt;OFFSET(N119,-计算结果!B$20,0,1,1)),"卖",O118)),"")),"买")</f>
        <v>卖</v>
      </c>
      <c r="P119" s="4" t="str">
        <f t="shared" ca="1" si="13"/>
        <v/>
      </c>
      <c r="Q119" s="3">
        <f ca="1">IF(O118="买",E119/E118-1,0)-IF(P119=1,计算结果!B$17,0)</f>
        <v>0</v>
      </c>
      <c r="R119" s="2">
        <f t="shared" ca="1" si="12"/>
        <v>0.90263156324839111</v>
      </c>
      <c r="S119" s="3">
        <f ca="1">1-R119/MAX(R$2:R119)</f>
        <v>0.10743127969967281</v>
      </c>
    </row>
    <row r="120" spans="1:19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20">
        <v>4529674240</v>
      </c>
      <c r="G120" s="3">
        <f t="shared" si="7"/>
        <v>-7.3019989952449738E-3</v>
      </c>
      <c r="H120" s="3">
        <f>1-E120/MAX(E$2:E120)</f>
        <v>0.18999408949646335</v>
      </c>
      <c r="I120" s="2">
        <f t="shared" si="8"/>
        <v>851.05</v>
      </c>
      <c r="J120" s="2">
        <f t="shared" si="10"/>
        <v>849.45499999999993</v>
      </c>
      <c r="K120" s="2">
        <f t="shared" si="9"/>
        <v>11.379999999999995</v>
      </c>
      <c r="L120" s="22">
        <f t="shared" si="11"/>
        <v>0.40071535033831268</v>
      </c>
      <c r="M120" s="22">
        <f ca="1">IFERROR(SUM(OFFSET(L120,0,0,-计算结果!B$18,1)),SUM(OFFSET(L120,0,0,-ROW(),1)))</f>
        <v>-16.918515600100505</v>
      </c>
      <c r="N120" s="22">
        <f ca="1">IFERROR(AVERAGE(OFFSET(M120,0,0,-计算结果!B$19,1)),AVERAGE(OFFSET(M120,0,0,-ROW(),1)))</f>
        <v>-8.8112223386029527</v>
      </c>
      <c r="O120" s="18" t="str">
        <f ca="1">IFERROR(IF(计算结果!B$21=1,IF(AND(M120&gt;0,N120&gt;0,M120&gt;OFFSET(M120,-计算结果!B$20,0,1,1),N120&gt;OFFSET(N120,-计算结果!B$20,0,1,1)),"买",IF(AND(M120&lt;0,N120&lt;0,M120&lt;OFFSET(M120,-计算结果!B$20,0,1,1),N120&lt;OFFSET(N120,-计算结果!B$20,0,1,1)),"卖",O119)),IF(计算结果!B$21=2,IF(AND(M120&gt;N120,OFFSET(M120,-计算结果!B$20,0,1,1)&lt;OFFSET(N120,-计算结果!B$20,0,1,1)),"买",IF(AND(M120&lt;N120,OFFSET(M120,-计算结果!B$20,0,1,1)&gt;OFFSET(N120,-计算结果!B$20,0,1,1)),"卖",O119)),"")),"买")</f>
        <v>卖</v>
      </c>
      <c r="P120" s="4" t="str">
        <f t="shared" ca="1" si="13"/>
        <v/>
      </c>
      <c r="Q120" s="3">
        <f ca="1">IF(O119="买",E120/E119-1,0)-IF(P120=1,计算结果!B$17,0)</f>
        <v>0</v>
      </c>
      <c r="R120" s="2">
        <f t="shared" ca="1" si="12"/>
        <v>0.90263156324839111</v>
      </c>
      <c r="S120" s="3">
        <f ca="1">1-R120/MAX(R$2:R120)</f>
        <v>0.10743127969967281</v>
      </c>
    </row>
    <row r="121" spans="1:19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20">
        <v>3627265536</v>
      </c>
      <c r="G121" s="3">
        <f t="shared" si="7"/>
        <v>-8.3796252706901386E-3</v>
      </c>
      <c r="H121" s="3">
        <f>1-E121/MAX(E$2:E121)</f>
        <v>0.19678163549352712</v>
      </c>
      <c r="I121" s="2">
        <f t="shared" si="8"/>
        <v>846.53</v>
      </c>
      <c r="J121" s="2">
        <f t="shared" si="10"/>
        <v>851.05</v>
      </c>
      <c r="K121" s="2">
        <f t="shared" si="9"/>
        <v>15.840000000000032</v>
      </c>
      <c r="L121" s="22">
        <f t="shared" si="11"/>
        <v>-1.9738505298113322</v>
      </c>
      <c r="M121" s="22">
        <f ca="1">IFERROR(SUM(OFFSET(L121,0,0,-计算结果!B$18,1)),SUM(OFFSET(L121,0,0,-ROW(),1)))</f>
        <v>-16.274813877355289</v>
      </c>
      <c r="N121" s="22">
        <f ca="1">IFERROR(AVERAGE(OFFSET(M121,0,0,-计算结果!B$19,1)),AVERAGE(OFFSET(M121,0,0,-ROW(),1)))</f>
        <v>-9.8041002702122739</v>
      </c>
      <c r="O121" s="18" t="str">
        <f ca="1">IFERROR(IF(计算结果!B$21=1,IF(AND(M121&gt;0,N121&gt;0,M121&gt;OFFSET(M121,-计算结果!B$20,0,1,1),N121&gt;OFFSET(N121,-计算结果!B$20,0,1,1)),"买",IF(AND(M121&lt;0,N121&lt;0,M121&lt;OFFSET(M121,-计算结果!B$20,0,1,1),N121&lt;OFFSET(N121,-计算结果!B$20,0,1,1)),"卖",O120)),IF(计算结果!B$21=2,IF(AND(M121&gt;N121,OFFSET(M121,-计算结果!B$20,0,1,1)&lt;OFFSET(N121,-计算结果!B$20,0,1,1)),"买",IF(AND(M121&lt;N121,OFFSET(M121,-计算结果!B$20,0,1,1)&gt;OFFSET(N121,-计算结果!B$20,0,1,1)),"卖",O120)),"")),"买")</f>
        <v>卖</v>
      </c>
      <c r="P121" s="4" t="str">
        <f t="shared" ca="1" si="13"/>
        <v/>
      </c>
      <c r="Q121" s="3">
        <f ca="1">IF(O120="买",E121/E120-1,0)-IF(P121=1,计算结果!B$17,0)</f>
        <v>0</v>
      </c>
      <c r="R121" s="2">
        <f t="shared" ca="1" si="12"/>
        <v>0.90263156324839111</v>
      </c>
      <c r="S121" s="3">
        <f ca="1">1-R121/MAX(R$2:R121)</f>
        <v>0.10743127969967281</v>
      </c>
    </row>
    <row r="122" spans="1:19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20">
        <v>2901826560</v>
      </c>
      <c r="G122" s="3">
        <f t="shared" si="7"/>
        <v>2.5754842385112831E-3</v>
      </c>
      <c r="H122" s="3">
        <f>1-E122/MAX(E$2:E122)</f>
        <v>0.1947129592556579</v>
      </c>
      <c r="I122" s="2">
        <f t="shared" si="8"/>
        <v>843.65</v>
      </c>
      <c r="J122" s="2">
        <f t="shared" si="10"/>
        <v>846.53</v>
      </c>
      <c r="K122" s="2">
        <f t="shared" si="9"/>
        <v>8.7400000000000091</v>
      </c>
      <c r="L122" s="22">
        <f t="shared" si="11"/>
        <v>-0.86742606698037761</v>
      </c>
      <c r="M122" s="22">
        <f ca="1">IFERROR(SUM(OFFSET(L122,0,0,-计算结果!B$18,1)),SUM(OFFSET(L122,0,0,-ROW(),1)))</f>
        <v>-14.322804431794891</v>
      </c>
      <c r="N122" s="22">
        <f ca="1">IFERROR(AVERAGE(OFFSET(M122,0,0,-计算结果!B$19,1)),AVERAGE(OFFSET(M122,0,0,-ROW(),1)))</f>
        <v>-10.824823199768424</v>
      </c>
      <c r="O122" s="18" t="str">
        <f ca="1">IFERROR(IF(计算结果!B$21=1,IF(AND(M122&gt;0,N122&gt;0,M122&gt;OFFSET(M122,-计算结果!B$20,0,1,1),N122&gt;OFFSET(N122,-计算结果!B$20,0,1,1)),"买",IF(AND(M122&lt;0,N122&lt;0,M122&lt;OFFSET(M122,-计算结果!B$20,0,1,1),N122&lt;OFFSET(N122,-计算结果!B$20,0,1,1)),"卖",O121)),IF(计算结果!B$21=2,IF(AND(M122&gt;N122,OFFSET(M122,-计算结果!B$20,0,1,1)&lt;OFFSET(N122,-计算结果!B$20,0,1,1)),"买",IF(AND(M122&lt;N122,OFFSET(M122,-计算结果!B$20,0,1,1)&gt;OFFSET(N122,-计算结果!B$20,0,1,1)),"卖",O121)),"")),"买")</f>
        <v>卖</v>
      </c>
      <c r="P122" s="4" t="str">
        <f t="shared" ca="1" si="13"/>
        <v/>
      </c>
      <c r="Q122" s="3">
        <f ca="1">IF(O121="买",E122/E121-1,0)-IF(P122=1,计算结果!B$17,0)</f>
        <v>0</v>
      </c>
      <c r="R122" s="2">
        <f t="shared" ca="1" si="12"/>
        <v>0.90263156324839111</v>
      </c>
      <c r="S122" s="3">
        <f ca="1">1-R122/MAX(R$2:R122)</f>
        <v>0.10743127969967281</v>
      </c>
    </row>
    <row r="123" spans="1:19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20">
        <v>3447787008</v>
      </c>
      <c r="G123" s="3">
        <f t="shared" si="7"/>
        <v>-1.8041267623974511E-2</v>
      </c>
      <c r="H123" s="3">
        <f>1-E123/MAX(E$2:E123)</f>
        <v>0.20924135827184509</v>
      </c>
      <c r="I123" s="2">
        <f t="shared" si="8"/>
        <v>834.92499999999995</v>
      </c>
      <c r="J123" s="2">
        <f t="shared" si="10"/>
        <v>843.65</v>
      </c>
      <c r="K123" s="2">
        <f t="shared" si="9"/>
        <v>15.389999999999986</v>
      </c>
      <c r="L123" s="22">
        <f t="shared" si="11"/>
        <v>-3.8946068793818087</v>
      </c>
      <c r="M123" s="22">
        <f ca="1">IFERROR(SUM(OFFSET(L123,0,0,-计算结果!B$18,1)),SUM(OFFSET(L123,0,0,-ROW(),1)))</f>
        <v>-15.39680997000486</v>
      </c>
      <c r="N123" s="22">
        <f ca="1">IFERROR(AVERAGE(OFFSET(M123,0,0,-计算结果!B$19,1)),AVERAGE(OFFSET(M123,0,0,-ROW(),1)))</f>
        <v>-12.309957932379376</v>
      </c>
      <c r="O123" s="18" t="str">
        <f ca="1">IFERROR(IF(计算结果!B$21=1,IF(AND(M123&gt;0,N123&gt;0,M123&gt;OFFSET(M123,-计算结果!B$20,0,1,1),N123&gt;OFFSET(N123,-计算结果!B$20,0,1,1)),"买",IF(AND(M123&lt;0,N123&lt;0,M123&lt;OFFSET(M123,-计算结果!B$20,0,1,1),N123&lt;OFFSET(N123,-计算结果!B$20,0,1,1)),"卖",O122)),IF(计算结果!B$21=2,IF(AND(M123&gt;N123,OFFSET(M123,-计算结果!B$20,0,1,1)&lt;OFFSET(N123,-计算结果!B$20,0,1,1)),"买",IF(AND(M123&lt;N123,OFFSET(M123,-计算结果!B$20,0,1,1)&gt;OFFSET(N123,-计算结果!B$20,0,1,1)),"卖",O122)),"")),"买")</f>
        <v>卖</v>
      </c>
      <c r="P123" s="4" t="str">
        <f t="shared" ca="1" si="13"/>
        <v/>
      </c>
      <c r="Q123" s="3">
        <f ca="1">IF(O122="买",E123/E122-1,0)-IF(P123=1,计算结果!B$17,0)</f>
        <v>0</v>
      </c>
      <c r="R123" s="2">
        <f t="shared" ca="1" si="12"/>
        <v>0.90263156324839111</v>
      </c>
      <c r="S123" s="3">
        <f ca="1">1-R123/MAX(R$2:R123)</f>
        <v>0.10743127969967281</v>
      </c>
    </row>
    <row r="124" spans="1:19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20">
        <v>4092653568</v>
      </c>
      <c r="G124" s="3">
        <f t="shared" si="7"/>
        <v>-6.4979686313276774E-3</v>
      </c>
      <c r="H124" s="3">
        <f>1-E124/MAX(E$2:E124)</f>
        <v>0.21437968312074585</v>
      </c>
      <c r="I124" s="2">
        <f t="shared" si="8"/>
        <v>836.58999999999992</v>
      </c>
      <c r="J124" s="2">
        <f t="shared" si="10"/>
        <v>834.92499999999995</v>
      </c>
      <c r="K124" s="2">
        <f t="shared" si="9"/>
        <v>28.139999999999986</v>
      </c>
      <c r="L124" s="22">
        <f t="shared" si="11"/>
        <v>1.1448098213427615</v>
      </c>
      <c r="M124" s="22">
        <f ca="1">IFERROR(SUM(OFFSET(L124,0,0,-计算结果!B$18,1)),SUM(OFFSET(L124,0,0,-ROW(),1)))</f>
        <v>-16.443974753078503</v>
      </c>
      <c r="N124" s="22">
        <f ca="1">IFERROR(AVERAGE(OFFSET(M124,0,0,-计算结果!B$19,1)),AVERAGE(OFFSET(M124,0,0,-ROW(),1)))</f>
        <v>-13.658070125605542</v>
      </c>
      <c r="O124" s="18" t="str">
        <f ca="1">IFERROR(IF(计算结果!B$21=1,IF(AND(M124&gt;0,N124&gt;0,M124&gt;OFFSET(M124,-计算结果!B$20,0,1,1),N124&gt;OFFSET(N124,-计算结果!B$20,0,1,1)),"买",IF(AND(M124&lt;0,N124&lt;0,M124&lt;OFFSET(M124,-计算结果!B$20,0,1,1),N124&lt;OFFSET(N124,-计算结果!B$20,0,1,1)),"卖",O123)),IF(计算结果!B$21=2,IF(AND(M124&gt;N124,OFFSET(M124,-计算结果!B$20,0,1,1)&lt;OFFSET(N124,-计算结果!B$20,0,1,1)),"买",IF(AND(M124&lt;N124,OFFSET(M124,-计算结果!B$20,0,1,1)&gt;OFFSET(N124,-计算结果!B$20,0,1,1)),"卖",O123)),"")),"买")</f>
        <v>卖</v>
      </c>
      <c r="P124" s="4" t="str">
        <f t="shared" ca="1" si="13"/>
        <v/>
      </c>
      <c r="Q124" s="3">
        <f ca="1">IF(O123="买",E124/E123-1,0)-IF(P124=1,计算结果!B$17,0)</f>
        <v>0</v>
      </c>
      <c r="R124" s="2">
        <f t="shared" ca="1" si="12"/>
        <v>0.90263156324839111</v>
      </c>
      <c r="S124" s="3">
        <f ca="1">1-R124/MAX(R$2:R124)</f>
        <v>0.10743127969967281</v>
      </c>
    </row>
    <row r="125" spans="1:19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20">
        <v>7519245312</v>
      </c>
      <c r="G125" s="3">
        <f t="shared" si="7"/>
        <v>3.3636694575901016E-2</v>
      </c>
      <c r="H125" s="3">
        <f>1-E125/MAX(E$2:E125)</f>
        <v>0.1879540124692558</v>
      </c>
      <c r="I125" s="2">
        <f t="shared" si="8"/>
        <v>836.57500000000005</v>
      </c>
      <c r="J125" s="2">
        <f t="shared" si="10"/>
        <v>836.58999999999992</v>
      </c>
      <c r="K125" s="2">
        <f t="shared" si="9"/>
        <v>35.42999999999995</v>
      </c>
      <c r="L125" s="22">
        <f t="shared" si="11"/>
        <v>-7.0678635680012231E-3</v>
      </c>
      <c r="M125" s="22">
        <f ca="1">IFERROR(SUM(OFFSET(L125,0,0,-计算结果!B$18,1)),SUM(OFFSET(L125,0,0,-ROW(),1)))</f>
        <v>-10.686990583940847</v>
      </c>
      <c r="N125" s="22">
        <f ca="1">IFERROR(AVERAGE(OFFSET(M125,0,0,-计算结果!B$19,1)),AVERAGE(OFFSET(M125,0,0,-ROW(),1)))</f>
        <v>-14.347096205681275</v>
      </c>
      <c r="O125" s="18" t="str">
        <f ca="1">IFERROR(IF(计算结果!B$21=1,IF(AND(M125&gt;0,N125&gt;0,M125&gt;OFFSET(M125,-计算结果!B$20,0,1,1),N125&gt;OFFSET(N125,-计算结果!B$20,0,1,1)),"买",IF(AND(M125&lt;0,N125&lt;0,M125&lt;OFFSET(M125,-计算结果!B$20,0,1,1),N125&lt;OFFSET(N125,-计算结果!B$20,0,1,1)),"卖",O124)),IF(计算结果!B$21=2,IF(AND(M125&gt;N125,OFFSET(M125,-计算结果!B$20,0,1,1)&lt;OFFSET(N125,-计算结果!B$20,0,1,1)),"买",IF(AND(M125&lt;N125,OFFSET(M125,-计算结果!B$20,0,1,1)&gt;OFFSET(N125,-计算结果!B$20,0,1,1)),"卖",O124)),"")),"买")</f>
        <v>卖</v>
      </c>
      <c r="P125" s="4" t="str">
        <f t="shared" ca="1" si="13"/>
        <v/>
      </c>
      <c r="Q125" s="3">
        <f ca="1">IF(O124="买",E125/E124-1,0)-IF(P125=1,计算结果!B$17,0)</f>
        <v>0</v>
      </c>
      <c r="R125" s="2">
        <f t="shared" ca="1" si="12"/>
        <v>0.90263156324839111</v>
      </c>
      <c r="S125" s="3">
        <f ca="1">1-R125/MAX(R$2:R125)</f>
        <v>0.10743127969967281</v>
      </c>
    </row>
    <row r="126" spans="1:19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20">
        <v>4674024448</v>
      </c>
      <c r="G126" s="3">
        <f t="shared" si="7"/>
        <v>-6.5624192904604195E-3</v>
      </c>
      <c r="H126" s="3">
        <f>1-E126/MAX(E$2:E126)</f>
        <v>0.1932829987225686</v>
      </c>
      <c r="I126" s="2">
        <f t="shared" si="8"/>
        <v>846.90499999999997</v>
      </c>
      <c r="J126" s="2">
        <f t="shared" si="10"/>
        <v>836.57500000000005</v>
      </c>
      <c r="K126" s="2">
        <f t="shared" si="9"/>
        <v>10.090000000000032</v>
      </c>
      <c r="L126" s="22">
        <f t="shared" si="11"/>
        <v>2.2299776383197814</v>
      </c>
      <c r="M126" s="22">
        <f ca="1">IFERROR(SUM(OFFSET(L126,0,0,-计算结果!B$18,1)),SUM(OFFSET(L126,0,0,-ROW(),1)))</f>
        <v>1.2872091475688705</v>
      </c>
      <c r="N126" s="22">
        <f ca="1">IFERROR(AVERAGE(OFFSET(M126,0,0,-计算结果!B$19,1)),AVERAGE(OFFSET(M126,0,0,-ROW(),1)))</f>
        <v>-12.883375788267729</v>
      </c>
      <c r="O126" s="18" t="str">
        <f ca="1">IFERROR(IF(计算结果!B$21=1,IF(AND(M126&gt;0,N126&gt;0,M126&gt;OFFSET(M126,-计算结果!B$20,0,1,1),N126&gt;OFFSET(N126,-计算结果!B$20,0,1,1)),"买",IF(AND(M126&lt;0,N126&lt;0,M126&lt;OFFSET(M126,-计算结果!B$20,0,1,1),N126&lt;OFFSET(N126,-计算结果!B$20,0,1,1)),"卖",O125)),IF(计算结果!B$21=2,IF(AND(M126&gt;N126,OFFSET(M126,-计算结果!B$20,0,1,1)&lt;OFFSET(N126,-计算结果!B$20,0,1,1)),"买",IF(AND(M126&lt;N126,OFFSET(M126,-计算结果!B$20,0,1,1)&gt;OFFSET(N126,-计算结果!B$20,0,1,1)),"卖",O125)),"")),"买")</f>
        <v>卖</v>
      </c>
      <c r="P126" s="4" t="str">
        <f t="shared" ca="1" si="13"/>
        <v/>
      </c>
      <c r="Q126" s="3">
        <f ca="1">IF(O125="买",E126/E125-1,0)-IF(P126=1,计算结果!B$17,0)</f>
        <v>0</v>
      </c>
      <c r="R126" s="2">
        <f t="shared" ca="1" si="12"/>
        <v>0.90263156324839111</v>
      </c>
      <c r="S126" s="3">
        <f ca="1">1-R126/MAX(R$2:R126)</f>
        <v>0.10743127969967281</v>
      </c>
    </row>
    <row r="127" spans="1:19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20">
        <v>4742557184</v>
      </c>
      <c r="G127" s="3">
        <f t="shared" si="7"/>
        <v>3.9705517412524927E-3</v>
      </c>
      <c r="H127" s="3">
        <f>1-E127/MAX(E$2:E127)</f>
        <v>0.19007988712844859</v>
      </c>
      <c r="I127" s="2">
        <f t="shared" si="8"/>
        <v>849.63499999999999</v>
      </c>
      <c r="J127" s="2">
        <f t="shared" si="10"/>
        <v>846.90499999999997</v>
      </c>
      <c r="K127" s="2">
        <f t="shared" si="9"/>
        <v>12.910000000000082</v>
      </c>
      <c r="L127" s="22">
        <f t="shared" si="11"/>
        <v>0.74314971085439752</v>
      </c>
      <c r="M127" s="22">
        <f ca="1">IFERROR(SUM(OFFSET(L127,0,0,-计算结果!B$18,1)),SUM(OFFSET(L127,0,0,-ROW(),1)))</f>
        <v>5.2066385685447303</v>
      </c>
      <c r="N127" s="22">
        <f ca="1">IFERROR(AVERAGE(OFFSET(M127,0,0,-计算结果!B$19,1)),AVERAGE(OFFSET(M127,0,0,-ROW(),1)))</f>
        <v>-10.977316094723395</v>
      </c>
      <c r="O127" s="18" t="str">
        <f ca="1">IFERROR(IF(计算结果!B$21=1,IF(AND(M127&gt;0,N127&gt;0,M127&gt;OFFSET(M127,-计算结果!B$20,0,1,1),N127&gt;OFFSET(N127,-计算结果!B$20,0,1,1)),"买",IF(AND(M127&lt;0,N127&lt;0,M127&lt;OFFSET(M127,-计算结果!B$20,0,1,1),N127&lt;OFFSET(N127,-计算结果!B$20,0,1,1)),"卖",O126)),IF(计算结果!B$21=2,IF(AND(M127&gt;N127,OFFSET(M127,-计算结果!B$20,0,1,1)&lt;OFFSET(N127,-计算结果!B$20,0,1,1)),"买",IF(AND(M127&lt;N127,OFFSET(M127,-计算结果!B$20,0,1,1)&gt;OFFSET(N127,-计算结果!B$20,0,1,1)),"卖",O126)),"")),"买")</f>
        <v>卖</v>
      </c>
      <c r="P127" s="4" t="str">
        <f t="shared" ca="1" si="13"/>
        <v/>
      </c>
      <c r="Q127" s="3">
        <f ca="1">IF(O126="买",E127/E126-1,0)-IF(P127=1,计算结果!B$17,0)</f>
        <v>0</v>
      </c>
      <c r="R127" s="2">
        <f t="shared" ca="1" si="12"/>
        <v>0.90263156324839111</v>
      </c>
      <c r="S127" s="3">
        <f ca="1">1-R127/MAX(R$2:R127)</f>
        <v>0.10743127969967281</v>
      </c>
    </row>
    <row r="128" spans="1:19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20">
        <v>4203939584</v>
      </c>
      <c r="G128" s="3">
        <f t="shared" si="7"/>
        <v>-1.0110759307430661E-2</v>
      </c>
      <c r="H128" s="3">
        <f>1-E128/MAX(E$2:E128)</f>
        <v>0.19826879444793988</v>
      </c>
      <c r="I128" s="2">
        <f t="shared" si="8"/>
        <v>846.19</v>
      </c>
      <c r="J128" s="2">
        <f t="shared" si="10"/>
        <v>849.63499999999999</v>
      </c>
      <c r="K128" s="2">
        <f t="shared" si="9"/>
        <v>16.82000000000005</v>
      </c>
      <c r="L128" s="22">
        <f t="shared" si="11"/>
        <v>-1.3783475914005692</v>
      </c>
      <c r="M128" s="22">
        <f ca="1">IFERROR(SUM(OFFSET(L128,0,0,-计算结果!B$18,1)),SUM(OFFSET(L128,0,0,-ROW(),1)))</f>
        <v>-1.2270597100058702</v>
      </c>
      <c r="N128" s="22">
        <f ca="1">IFERROR(AVERAGE(OFFSET(M128,0,0,-计算结果!B$19,1)),AVERAGE(OFFSET(M128,0,0,-ROW(),1)))</f>
        <v>-9.4196801344630181</v>
      </c>
      <c r="O128" s="18" t="str">
        <f ca="1">IFERROR(IF(计算结果!B$21=1,IF(AND(M128&gt;0,N128&gt;0,M128&gt;OFFSET(M128,-计算结果!B$20,0,1,1),N128&gt;OFFSET(N128,-计算结果!B$20,0,1,1)),"买",IF(AND(M128&lt;0,N128&lt;0,M128&lt;OFFSET(M128,-计算结果!B$20,0,1,1),N128&lt;OFFSET(N128,-计算结果!B$20,0,1,1)),"卖",O127)),IF(计算结果!B$21=2,IF(AND(M128&gt;N128,OFFSET(M128,-计算结果!B$20,0,1,1)&lt;OFFSET(N128,-计算结果!B$20,0,1,1)),"买",IF(AND(M128&lt;N128,OFFSET(M128,-计算结果!B$20,0,1,1)&gt;OFFSET(N128,-计算结果!B$20,0,1,1)),"卖",O127)),"")),"买")</f>
        <v>卖</v>
      </c>
      <c r="P128" s="4" t="str">
        <f t="shared" ca="1" si="13"/>
        <v/>
      </c>
      <c r="Q128" s="3">
        <f ca="1">IF(O127="买",E128/E127-1,0)-IF(P128=1,计算结果!B$17,0)</f>
        <v>0</v>
      </c>
      <c r="R128" s="2">
        <f t="shared" ca="1" si="12"/>
        <v>0.90263156324839111</v>
      </c>
      <c r="S128" s="3">
        <f ca="1">1-R128/MAX(R$2:R128)</f>
        <v>0.10743127969967281</v>
      </c>
    </row>
    <row r="129" spans="1:19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20">
        <v>3767754752</v>
      </c>
      <c r="G129" s="3">
        <f t="shared" si="7"/>
        <v>-9.5243757431628939E-3</v>
      </c>
      <c r="H129" s="3">
        <f>1-E129/MAX(E$2:E129)</f>
        <v>0.20590478369463672</v>
      </c>
      <c r="I129" s="2">
        <f t="shared" si="8"/>
        <v>834.84500000000003</v>
      </c>
      <c r="J129" s="2">
        <f t="shared" si="10"/>
        <v>846.19</v>
      </c>
      <c r="K129" s="2">
        <f t="shared" si="9"/>
        <v>10.330000000000041</v>
      </c>
      <c r="L129" s="22">
        <f t="shared" si="11"/>
        <v>-3.11044262999846</v>
      </c>
      <c r="M129" s="22">
        <f ca="1">IFERROR(SUM(OFFSET(L129,0,0,-计算结果!B$18,1)),SUM(OFFSET(L129,0,0,-ROW(),1)))</f>
        <v>-11.660659157513244</v>
      </c>
      <c r="N129" s="22">
        <f ca="1">IFERROR(AVERAGE(OFFSET(M129,0,0,-计算结果!B$19,1)),AVERAGE(OFFSET(M129,0,0,-ROW(),1)))</f>
        <v>-8.8354738630644327</v>
      </c>
      <c r="O129" s="18" t="str">
        <f ca="1">IFERROR(IF(计算结果!B$21=1,IF(AND(M129&gt;0,N129&gt;0,M129&gt;OFFSET(M129,-计算结果!B$20,0,1,1),N129&gt;OFFSET(N129,-计算结果!B$20,0,1,1)),"买",IF(AND(M129&lt;0,N129&lt;0,M129&lt;OFFSET(M129,-计算结果!B$20,0,1,1),N129&lt;OFFSET(N129,-计算结果!B$20,0,1,1)),"卖",O128)),IF(计算结果!B$21=2,IF(AND(M129&gt;N129,OFFSET(M129,-计算结果!B$20,0,1,1)&lt;OFFSET(N129,-计算结果!B$20,0,1,1)),"买",IF(AND(M129&lt;N129,OFFSET(M129,-计算结果!B$20,0,1,1)&gt;OFFSET(N129,-计算结果!B$20,0,1,1)),"卖",O128)),"")),"买")</f>
        <v>卖</v>
      </c>
      <c r="P129" s="4" t="str">
        <f t="shared" ca="1" si="13"/>
        <v/>
      </c>
      <c r="Q129" s="3">
        <f ca="1">IF(O128="买",E129/E128-1,0)-IF(P129=1,计算结果!B$17,0)</f>
        <v>0</v>
      </c>
      <c r="R129" s="2">
        <f t="shared" ca="1" si="12"/>
        <v>0.90263156324839111</v>
      </c>
      <c r="S129" s="3">
        <f ca="1">1-R129/MAX(R$2:R129)</f>
        <v>0.10743127969967281</v>
      </c>
    </row>
    <row r="130" spans="1:19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20">
        <v>3622924800</v>
      </c>
      <c r="G130" s="3">
        <f t="shared" si="7"/>
        <v>3.1452958618951588E-3</v>
      </c>
      <c r="H130" s="3">
        <f>1-E130/MAX(E$2:E130)</f>
        <v>0.20340711929684074</v>
      </c>
      <c r="I130" s="2">
        <f t="shared" si="8"/>
        <v>834.71</v>
      </c>
      <c r="J130" s="2">
        <f t="shared" si="10"/>
        <v>834.84500000000003</v>
      </c>
      <c r="K130" s="2">
        <f t="shared" si="9"/>
        <v>10.860000000000014</v>
      </c>
      <c r="L130" s="22">
        <f t="shared" si="11"/>
        <v>-4.0467304206808351E-2</v>
      </c>
      <c r="M130" s="22">
        <f ca="1">IFERROR(SUM(OFFSET(L130,0,0,-计算结果!B$18,1)),SUM(OFFSET(L130,0,0,-ROW(),1)))</f>
        <v>-22.793954795290588</v>
      </c>
      <c r="N130" s="22">
        <f ca="1">IFERROR(AVERAGE(OFFSET(M130,0,0,-计算结果!B$19,1)),AVERAGE(OFFSET(M130,0,0,-ROW(),1)))</f>
        <v>-9.5598228539461321</v>
      </c>
      <c r="O130" s="18" t="str">
        <f ca="1">IFERROR(IF(计算结果!B$21=1,IF(AND(M130&gt;0,N130&gt;0,M130&gt;OFFSET(M130,-计算结果!B$20,0,1,1),N130&gt;OFFSET(N130,-计算结果!B$20,0,1,1)),"买",IF(AND(M130&lt;0,N130&lt;0,M130&lt;OFFSET(M130,-计算结果!B$20,0,1,1),N130&lt;OFFSET(N130,-计算结果!B$20,0,1,1)),"卖",O129)),IF(计算结果!B$21=2,IF(AND(M130&gt;N130,OFFSET(M130,-计算结果!B$20,0,1,1)&lt;OFFSET(N130,-计算结果!B$20,0,1,1)),"买",IF(AND(M130&lt;N130,OFFSET(M130,-计算结果!B$20,0,1,1)&gt;OFFSET(N130,-计算结果!B$20,0,1,1)),"卖",O129)),"")),"买")</f>
        <v>卖</v>
      </c>
      <c r="P130" s="4" t="str">
        <f t="shared" ca="1" si="13"/>
        <v/>
      </c>
      <c r="Q130" s="3">
        <f ca="1">IF(O129="买",E130/E129-1,0)-IF(P130=1,计算结果!B$17,0)</f>
        <v>0</v>
      </c>
      <c r="R130" s="2">
        <f t="shared" ca="1" si="12"/>
        <v>0.90263156324839111</v>
      </c>
      <c r="S130" s="3">
        <f ca="1">1-R130/MAX(R$2:R130)</f>
        <v>0.10743127969967281</v>
      </c>
    </row>
    <row r="131" spans="1:19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20">
        <v>3953440000</v>
      </c>
      <c r="G131" s="3">
        <f t="shared" ref="G131:G194" si="14">E131/E130-1</f>
        <v>8.4130156412680623E-3</v>
      </c>
      <c r="H131" s="3">
        <f>1-E131/MAX(E$2:E131)</f>
        <v>0.19670537093176232</v>
      </c>
      <c r="I131" s="2">
        <f t="shared" ref="I131:I194" si="15">(C131+D131)/2</f>
        <v>838.42499999999995</v>
      </c>
      <c r="J131" s="2">
        <f t="shared" si="10"/>
        <v>834.71</v>
      </c>
      <c r="K131" s="2">
        <f t="shared" ref="K131:K194" si="16">C131-D131</f>
        <v>12.57000000000005</v>
      </c>
      <c r="L131" s="22">
        <f t="shared" si="11"/>
        <v>1.1811877757092342</v>
      </c>
      <c r="M131" s="22">
        <f ca="1">IFERROR(SUM(OFFSET(L131,0,0,-计算结果!B$18,1)),SUM(OFFSET(L131,0,0,-ROW(),1)))</f>
        <v>-27.333236481008917</v>
      </c>
      <c r="N131" s="22">
        <f ca="1">IFERROR(AVERAGE(OFFSET(M131,0,0,-计算结果!B$19,1)),AVERAGE(OFFSET(M131,0,0,-ROW(),1)))</f>
        <v>-11.005426414969914</v>
      </c>
      <c r="O131" s="18" t="str">
        <f ca="1">IFERROR(IF(计算结果!B$21=1,IF(AND(M131&gt;0,N131&gt;0,M131&gt;OFFSET(M131,-计算结果!B$20,0,1,1),N131&gt;OFFSET(N131,-计算结果!B$20,0,1,1)),"买",IF(AND(M131&lt;0,N131&lt;0,M131&lt;OFFSET(M131,-计算结果!B$20,0,1,1),N131&lt;OFFSET(N131,-计算结果!B$20,0,1,1)),"卖",O130)),IF(计算结果!B$21=2,IF(AND(M131&gt;N131,OFFSET(M131,-计算结果!B$20,0,1,1)&lt;OFFSET(N131,-计算结果!B$20,0,1,1)),"买",IF(AND(M131&lt;N131,OFFSET(M131,-计算结果!B$20,0,1,1)&gt;OFFSET(N131,-计算结果!B$20,0,1,1)),"卖",O130)),"")),"买")</f>
        <v>卖</v>
      </c>
      <c r="P131" s="4" t="str">
        <f t="shared" ca="1" si="13"/>
        <v/>
      </c>
      <c r="Q131" s="3">
        <f ca="1">IF(O130="买",E131/E130-1,0)-IF(P131=1,计算结果!B$17,0)</f>
        <v>0</v>
      </c>
      <c r="R131" s="2">
        <f t="shared" ca="1" si="12"/>
        <v>0.90263156324839111</v>
      </c>
      <c r="S131" s="3">
        <f ca="1">1-R131/MAX(R$2:R131)</f>
        <v>0.10743127969967281</v>
      </c>
    </row>
    <row r="132" spans="1:19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20">
        <v>4118496768</v>
      </c>
      <c r="G132" s="3">
        <f t="shared" si="14"/>
        <v>1.6021076616348218E-3</v>
      </c>
      <c r="H132" s="3">
        <f>1-E132/MAX(E$2:E132)</f>
        <v>0.19541840645198194</v>
      </c>
      <c r="I132" s="2">
        <f t="shared" si="15"/>
        <v>839.875</v>
      </c>
      <c r="J132" s="2">
        <f t="shared" ref="J132:J195" si="17">(C131+D131)/2</f>
        <v>838.42499999999995</v>
      </c>
      <c r="K132" s="2">
        <f t="shared" si="16"/>
        <v>8.2300000000000182</v>
      </c>
      <c r="L132" s="22">
        <f t="shared" ref="L132:L195" si="18">(I132-J132)*K132/F132*100000000</f>
        <v>0.28975377843492822</v>
      </c>
      <c r="M132" s="22">
        <f ca="1">IFERROR(SUM(OFFSET(L132,0,0,-计算结果!B$18,1)),SUM(OFFSET(L132,0,0,-ROW(),1)))</f>
        <v>-25.202092478353727</v>
      </c>
      <c r="N132" s="22">
        <f ca="1">IFERROR(AVERAGE(OFFSET(M132,0,0,-计算结果!B$19,1)),AVERAGE(OFFSET(M132,0,0,-ROW(),1)))</f>
        <v>-12.094902249230902</v>
      </c>
      <c r="O132" s="18" t="str">
        <f ca="1">IFERROR(IF(计算结果!B$21=1,IF(AND(M132&gt;0,N132&gt;0,M132&gt;OFFSET(M132,-计算结果!B$20,0,1,1),N132&gt;OFFSET(N132,-计算结果!B$20,0,1,1)),"买",IF(AND(M132&lt;0,N132&lt;0,M132&lt;OFFSET(M132,-计算结果!B$20,0,1,1),N132&lt;OFFSET(N132,-计算结果!B$20,0,1,1)),"卖",O131)),IF(计算结果!B$21=2,IF(AND(M132&gt;N132,OFFSET(M132,-计算结果!B$20,0,1,1)&lt;OFFSET(N132,-计算结果!B$20,0,1,1)),"买",IF(AND(M132&lt;N132,OFFSET(M132,-计算结果!B$20,0,1,1)&gt;OFFSET(N132,-计算结果!B$20,0,1,1)),"卖",O131)),"")),"买")</f>
        <v>卖</v>
      </c>
      <c r="P132" s="4" t="str">
        <f t="shared" ca="1" si="13"/>
        <v/>
      </c>
      <c r="Q132" s="3">
        <f ca="1">IF(O131="买",E132/E131-1,0)-IF(P132=1,计算结果!B$17,0)</f>
        <v>0</v>
      </c>
      <c r="R132" s="2">
        <f t="shared" ref="R132:R195" ca="1" si="19">IFERROR(R131*(1+Q132),R131)</f>
        <v>0.90263156324839111</v>
      </c>
      <c r="S132" s="3">
        <f ca="1">1-R132/MAX(R$2:R132)</f>
        <v>0.10743127969967281</v>
      </c>
    </row>
    <row r="133" spans="1:19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20">
        <v>10210013184</v>
      </c>
      <c r="G133" s="3">
        <f t="shared" si="14"/>
        <v>1.8602116138816793E-2</v>
      </c>
      <c r="H133" s="3">
        <f>1-E133/MAX(E$2:E133)</f>
        <v>0.18045148620564733</v>
      </c>
      <c r="I133" s="2">
        <f t="shared" si="15"/>
        <v>855.07500000000005</v>
      </c>
      <c r="J133" s="2">
        <f t="shared" si="17"/>
        <v>839.875</v>
      </c>
      <c r="K133" s="2">
        <f t="shared" si="16"/>
        <v>24.169999999999959</v>
      </c>
      <c r="L133" s="22">
        <f t="shared" si="18"/>
        <v>3.5982715534170309</v>
      </c>
      <c r="M133" s="22">
        <f ca="1">IFERROR(SUM(OFFSET(L133,0,0,-计算结果!B$18,1)),SUM(OFFSET(L133,0,0,-ROW(),1)))</f>
        <v>-18.324054201672141</v>
      </c>
      <c r="N133" s="22">
        <f ca="1">IFERROR(AVERAGE(OFFSET(M133,0,0,-计算结果!B$19,1)),AVERAGE(OFFSET(M133,0,0,-ROW(),1)))</f>
        <v>-12.303799965741304</v>
      </c>
      <c r="O133" s="18" t="str">
        <f ca="1">IFERROR(IF(计算结果!B$21=1,IF(AND(M133&gt;0,N133&gt;0,M133&gt;OFFSET(M133,-计算结果!B$20,0,1,1),N133&gt;OFFSET(N133,-计算结果!B$20,0,1,1)),"买",IF(AND(M133&lt;0,N133&lt;0,M133&lt;OFFSET(M133,-计算结果!B$20,0,1,1),N133&lt;OFFSET(N133,-计算结果!B$20,0,1,1)),"卖",O132)),IF(计算结果!B$21=2,IF(AND(M133&gt;N133,OFFSET(M133,-计算结果!B$20,0,1,1)&lt;OFFSET(N133,-计算结果!B$20,0,1,1)),"买",IF(AND(M133&lt;N133,OFFSET(M133,-计算结果!B$20,0,1,1)&gt;OFFSET(N133,-计算结果!B$20,0,1,1)),"卖",O132)),"")),"买")</f>
        <v>卖</v>
      </c>
      <c r="P133" s="4" t="str">
        <f t="shared" ref="P133:P196" ca="1" si="20">IF(O132&lt;&gt;O133,1,"")</f>
        <v/>
      </c>
      <c r="Q133" s="3">
        <f ca="1">IF(O132="买",E133/E132-1,0)-IF(P133=1,计算结果!B$17,0)</f>
        <v>0</v>
      </c>
      <c r="R133" s="2">
        <f t="shared" ca="1" si="19"/>
        <v>0.90263156324839111</v>
      </c>
      <c r="S133" s="3">
        <f ca="1">1-R133/MAX(R$2:R133)</f>
        <v>0.10743127969967281</v>
      </c>
    </row>
    <row r="134" spans="1:19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20">
        <v>5762384896</v>
      </c>
      <c r="G134" s="3">
        <f t="shared" si="14"/>
        <v>-3.2918842838698392E-3</v>
      </c>
      <c r="H134" s="3">
        <f>1-E134/MAX(E$2:E134)</f>
        <v>0.1831493450780759</v>
      </c>
      <c r="I134" s="2">
        <f t="shared" si="15"/>
        <v>857.61500000000001</v>
      </c>
      <c r="J134" s="2">
        <f t="shared" si="17"/>
        <v>855.07500000000005</v>
      </c>
      <c r="K134" s="2">
        <f t="shared" si="16"/>
        <v>6.6700000000000728</v>
      </c>
      <c r="L134" s="22">
        <f t="shared" si="18"/>
        <v>0.294006740364744</v>
      </c>
      <c r="M134" s="22">
        <f ca="1">IFERROR(SUM(OFFSET(L134,0,0,-计算结果!B$18,1)),SUM(OFFSET(L134,0,0,-ROW(),1)))</f>
        <v>-19.554474486832291</v>
      </c>
      <c r="N134" s="22">
        <f ca="1">IFERROR(AVERAGE(OFFSET(M134,0,0,-计算结果!B$19,1)),AVERAGE(OFFSET(M134,0,0,-ROW(),1)))</f>
        <v>-13.289075954951464</v>
      </c>
      <c r="O134" s="18" t="str">
        <f ca="1">IFERROR(IF(计算结果!B$21=1,IF(AND(M134&gt;0,N134&gt;0,M134&gt;OFFSET(M134,-计算结果!B$20,0,1,1),N134&gt;OFFSET(N134,-计算结果!B$20,0,1,1)),"买",IF(AND(M134&lt;0,N134&lt;0,M134&lt;OFFSET(M134,-计算结果!B$20,0,1,1),N134&lt;OFFSET(N134,-计算结果!B$20,0,1,1)),"卖",O133)),IF(计算结果!B$21=2,IF(AND(M134&gt;N134,OFFSET(M134,-计算结果!B$20,0,1,1)&lt;OFFSET(N134,-计算结果!B$20,0,1,1)),"买",IF(AND(M134&lt;N134,OFFSET(M134,-计算结果!B$20,0,1,1)&gt;OFFSET(N134,-计算结果!B$20,0,1,1)),"卖",O133)),"")),"买")</f>
        <v>卖</v>
      </c>
      <c r="P134" s="4" t="str">
        <f t="shared" ca="1" si="20"/>
        <v/>
      </c>
      <c r="Q134" s="3">
        <f ca="1">IF(O133="买",E134/E133-1,0)-IF(P134=1,计算结果!B$17,0)</f>
        <v>0</v>
      </c>
      <c r="R134" s="2">
        <f t="shared" ca="1" si="19"/>
        <v>0.90263156324839111</v>
      </c>
      <c r="S134" s="3">
        <f ca="1">1-R134/MAX(R$2:R134)</f>
        <v>0.10743127969967281</v>
      </c>
    </row>
    <row r="135" spans="1:19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20">
        <v>10513581056</v>
      </c>
      <c r="G135" s="3">
        <f t="shared" si="14"/>
        <v>2.2897556193543833E-2</v>
      </c>
      <c r="H135" s="3">
        <f>1-E135/MAX(E$2:E135)</f>
        <v>0.16444546130526794</v>
      </c>
      <c r="I135" s="2">
        <f t="shared" si="15"/>
        <v>868.11</v>
      </c>
      <c r="J135" s="2">
        <f t="shared" si="17"/>
        <v>857.61500000000001</v>
      </c>
      <c r="K135" s="2">
        <f t="shared" si="16"/>
        <v>23.839999999999918</v>
      </c>
      <c r="L135" s="22">
        <f t="shared" si="18"/>
        <v>2.3797866651459549</v>
      </c>
      <c r="M135" s="22">
        <f ca="1">IFERROR(SUM(OFFSET(L135,0,0,-计算结果!B$18,1)),SUM(OFFSET(L135,0,0,-ROW(),1)))</f>
        <v>-11.79639202044187</v>
      </c>
      <c r="N135" s="22">
        <f ca="1">IFERROR(AVERAGE(OFFSET(M135,0,0,-计算结果!B$19,1)),AVERAGE(OFFSET(M135,0,0,-ROW(),1)))</f>
        <v>-14.74280941806377</v>
      </c>
      <c r="O135" s="18" t="str">
        <f ca="1">IFERROR(IF(计算结果!B$21=1,IF(AND(M135&gt;0,N135&gt;0,M135&gt;OFFSET(M135,-计算结果!B$20,0,1,1),N135&gt;OFFSET(N135,-计算结果!B$20,0,1,1)),"买",IF(AND(M135&lt;0,N135&lt;0,M135&lt;OFFSET(M135,-计算结果!B$20,0,1,1),N135&lt;OFFSET(N135,-计算结果!B$20,0,1,1)),"卖",O134)),IF(计算结果!B$21=2,IF(AND(M135&gt;N135,OFFSET(M135,-计算结果!B$20,0,1,1)&lt;OFFSET(N135,-计算结果!B$20,0,1,1)),"买",IF(AND(M135&lt;N135,OFFSET(M135,-计算结果!B$20,0,1,1)&gt;OFFSET(N135,-计算结果!B$20,0,1,1)),"卖",O134)),"")),"买")</f>
        <v>卖</v>
      </c>
      <c r="P135" s="4" t="str">
        <f t="shared" ca="1" si="20"/>
        <v/>
      </c>
      <c r="Q135" s="3">
        <f ca="1">IF(O134="买",E135/E134-1,0)-IF(P135=1,计算结果!B$17,0)</f>
        <v>0</v>
      </c>
      <c r="R135" s="2">
        <f t="shared" ca="1" si="19"/>
        <v>0.90263156324839111</v>
      </c>
      <c r="S135" s="3">
        <f ca="1">1-R135/MAX(R$2:R135)</f>
        <v>0.10743127969967281</v>
      </c>
    </row>
    <row r="136" spans="1:19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20">
        <v>9688109056</v>
      </c>
      <c r="G136" s="3">
        <f t="shared" si="14"/>
        <v>2.0000456370938169E-2</v>
      </c>
      <c r="H136" s="3">
        <f>1-E136/MAX(E$2:E136)</f>
        <v>0.14773398920856451</v>
      </c>
      <c r="I136" s="2">
        <f t="shared" si="15"/>
        <v>885.03499999999997</v>
      </c>
      <c r="J136" s="2">
        <f t="shared" si="17"/>
        <v>868.11</v>
      </c>
      <c r="K136" s="2">
        <f t="shared" si="16"/>
        <v>17.990000000000009</v>
      </c>
      <c r="L136" s="22">
        <f t="shared" si="18"/>
        <v>3.1428295061504241</v>
      </c>
      <c r="M136" s="22">
        <f ca="1">IFERROR(SUM(OFFSET(L136,0,0,-计算结果!B$18,1)),SUM(OFFSET(L136,0,0,-ROW(),1)))</f>
        <v>-7.921491707242529</v>
      </c>
      <c r="N136" s="22">
        <f ca="1">IFERROR(AVERAGE(OFFSET(M136,0,0,-计算结果!B$19,1)),AVERAGE(OFFSET(M136,0,0,-ROW(),1)))</f>
        <v>-16.201490559817909</v>
      </c>
      <c r="O136" s="18" t="str">
        <f ca="1">IFERROR(IF(计算结果!B$21=1,IF(AND(M136&gt;0,N136&gt;0,M136&gt;OFFSET(M136,-计算结果!B$20,0,1,1),N136&gt;OFFSET(N136,-计算结果!B$20,0,1,1)),"买",IF(AND(M136&lt;0,N136&lt;0,M136&lt;OFFSET(M136,-计算结果!B$20,0,1,1),N136&lt;OFFSET(N136,-计算结果!B$20,0,1,1)),"卖",O135)),IF(计算结果!B$21=2,IF(AND(M136&gt;N136,OFFSET(M136,-计算结果!B$20,0,1,1)&lt;OFFSET(N136,-计算结果!B$20,0,1,1)),"买",IF(AND(M136&lt;N136,OFFSET(M136,-计算结果!B$20,0,1,1)&gt;OFFSET(N136,-计算结果!B$20,0,1,1)),"卖",O135)),"")),"买")</f>
        <v>卖</v>
      </c>
      <c r="P136" s="4" t="str">
        <f t="shared" ca="1" si="20"/>
        <v/>
      </c>
      <c r="Q136" s="3">
        <f ca="1">IF(O135="买",E136/E135-1,0)-IF(P136=1,计算结果!B$17,0)</f>
        <v>0</v>
      </c>
      <c r="R136" s="2">
        <f t="shared" ca="1" si="19"/>
        <v>0.90263156324839111</v>
      </c>
      <c r="S136" s="3">
        <f ca="1">1-R136/MAX(R$2:R136)</f>
        <v>0.10743127969967281</v>
      </c>
    </row>
    <row r="137" spans="1:19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20">
        <v>10326374400</v>
      </c>
      <c r="G137" s="3">
        <f t="shared" si="14"/>
        <v>-3.4898938490620646E-3</v>
      </c>
      <c r="H137" s="3">
        <f>1-E137/MAX(E$2:E137)</f>
        <v>0.15070830711739025</v>
      </c>
      <c r="I137" s="2">
        <f t="shared" si="15"/>
        <v>894.75</v>
      </c>
      <c r="J137" s="2">
        <f t="shared" si="17"/>
        <v>885.03499999999997</v>
      </c>
      <c r="K137" s="2">
        <f t="shared" si="16"/>
        <v>12.5</v>
      </c>
      <c r="L137" s="22">
        <f t="shared" si="18"/>
        <v>1.1759935800894494</v>
      </c>
      <c r="M137" s="22">
        <f ca="1">IFERROR(SUM(OFFSET(L137,0,0,-计算结果!B$18,1)),SUM(OFFSET(L137,0,0,-ROW(),1)))</f>
        <v>-8.4020877236753932</v>
      </c>
      <c r="N137" s="22">
        <f ca="1">IFERROR(AVERAGE(OFFSET(M137,0,0,-计算结果!B$19,1)),AVERAGE(OFFSET(M137,0,0,-ROW(),1)))</f>
        <v>-16.998715894670074</v>
      </c>
      <c r="O137" s="18" t="str">
        <f ca="1">IFERROR(IF(计算结果!B$21=1,IF(AND(M137&gt;0,N137&gt;0,M137&gt;OFFSET(M137,-计算结果!B$20,0,1,1),N137&gt;OFFSET(N137,-计算结果!B$20,0,1,1)),"买",IF(AND(M137&lt;0,N137&lt;0,M137&lt;OFFSET(M137,-计算结果!B$20,0,1,1),N137&lt;OFFSET(N137,-计算结果!B$20,0,1,1)),"卖",O136)),IF(计算结果!B$21=2,IF(AND(M137&gt;N137,OFFSET(M137,-计算结果!B$20,0,1,1)&lt;OFFSET(N137,-计算结果!B$20,0,1,1)),"买",IF(AND(M137&lt;N137,OFFSET(M137,-计算结果!B$20,0,1,1)&gt;OFFSET(N137,-计算结果!B$20,0,1,1)),"卖",O136)),"")),"买")</f>
        <v>卖</v>
      </c>
      <c r="P137" s="4" t="str">
        <f t="shared" ca="1" si="20"/>
        <v/>
      </c>
      <c r="Q137" s="3">
        <f ca="1">IF(O136="买",E137/E136-1,0)-IF(P137=1,计算结果!B$17,0)</f>
        <v>0</v>
      </c>
      <c r="R137" s="2">
        <f t="shared" ca="1" si="19"/>
        <v>0.90263156324839111</v>
      </c>
      <c r="S137" s="3">
        <f ca="1">1-R137/MAX(R$2:R137)</f>
        <v>0.10743127969967281</v>
      </c>
    </row>
    <row r="138" spans="1:19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20">
        <v>6409061888</v>
      </c>
      <c r="G138" s="3">
        <f t="shared" si="14"/>
        <v>-3.0643513789581078E-3</v>
      </c>
      <c r="H138" s="3">
        <f>1-E138/MAX(E$2:E138)</f>
        <v>0.1533108352876128</v>
      </c>
      <c r="I138" s="2">
        <f t="shared" si="15"/>
        <v>887.83500000000004</v>
      </c>
      <c r="J138" s="2">
        <f t="shared" si="17"/>
        <v>894.75</v>
      </c>
      <c r="K138" s="2">
        <f t="shared" si="16"/>
        <v>8.9099999999999682</v>
      </c>
      <c r="L138" s="22">
        <f t="shared" si="18"/>
        <v>-0.96133648070023836</v>
      </c>
      <c r="M138" s="22">
        <f ca="1">IFERROR(SUM(OFFSET(L138,0,0,-计算结果!B$18,1)),SUM(OFFSET(L138,0,0,-ROW(),1)))</f>
        <v>-11.822329184296935</v>
      </c>
      <c r="N138" s="22">
        <f ca="1">IFERROR(AVERAGE(OFFSET(M138,0,0,-计算结果!B$19,1)),AVERAGE(OFFSET(M138,0,0,-ROW(),1)))</f>
        <v>-17.016679230979374</v>
      </c>
      <c r="O138" s="18" t="str">
        <f ca="1">IFERROR(IF(计算结果!B$21=1,IF(AND(M138&gt;0,N138&gt;0,M138&gt;OFFSET(M138,-计算结果!B$20,0,1,1),N138&gt;OFFSET(N138,-计算结果!B$20,0,1,1)),"买",IF(AND(M138&lt;0,N138&lt;0,M138&lt;OFFSET(M138,-计算结果!B$20,0,1,1),N138&lt;OFFSET(N138,-计算结果!B$20,0,1,1)),"卖",O137)),IF(计算结果!B$21=2,IF(AND(M138&gt;N138,OFFSET(M138,-计算结果!B$20,0,1,1)&lt;OFFSET(N138,-计算结果!B$20,0,1,1)),"买",IF(AND(M138&lt;N138,OFFSET(M138,-计算结果!B$20,0,1,1)&gt;OFFSET(N138,-计算结果!B$20,0,1,1)),"卖",O137)),"")),"买")</f>
        <v>卖</v>
      </c>
      <c r="P138" s="4" t="str">
        <f t="shared" ca="1" si="20"/>
        <v/>
      </c>
      <c r="Q138" s="3">
        <f ca="1">IF(O137="买",E138/E137-1,0)-IF(P138=1,计算结果!B$17,0)</f>
        <v>0</v>
      </c>
      <c r="R138" s="2">
        <f t="shared" ca="1" si="19"/>
        <v>0.90263156324839111</v>
      </c>
      <c r="S138" s="3">
        <f ca="1">1-R138/MAX(R$2:R138)</f>
        <v>0.10743127969967281</v>
      </c>
    </row>
    <row r="139" spans="1:19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20">
        <v>5451576832</v>
      </c>
      <c r="G139" s="3">
        <f t="shared" si="14"/>
        <v>3.8844352368943014E-3</v>
      </c>
      <c r="H139" s="3">
        <f>1-E139/MAX(E$2:E139)</f>
        <v>0.15002192606150733</v>
      </c>
      <c r="I139" s="2">
        <f t="shared" si="15"/>
        <v>891.56500000000005</v>
      </c>
      <c r="J139" s="2">
        <f t="shared" si="17"/>
        <v>887.83500000000004</v>
      </c>
      <c r="K139" s="2">
        <f t="shared" si="16"/>
        <v>11.42999999999995</v>
      </c>
      <c r="L139" s="22">
        <f t="shared" si="18"/>
        <v>0.78204712716777536</v>
      </c>
      <c r="M139" s="22">
        <f ca="1">IFERROR(SUM(OFFSET(L139,0,0,-计算结果!B$18,1)),SUM(OFFSET(L139,0,0,-ROW(),1)))</f>
        <v>-12.913664488970886</v>
      </c>
      <c r="N139" s="22">
        <f ca="1">IFERROR(AVERAGE(OFFSET(M139,0,0,-计算结果!B$19,1)),AVERAGE(OFFSET(M139,0,0,-ROW(),1)))</f>
        <v>-15.918869196943852</v>
      </c>
      <c r="O139" s="18" t="str">
        <f ca="1">IFERROR(IF(计算结果!B$21=1,IF(AND(M139&gt;0,N139&gt;0,M139&gt;OFFSET(M139,-计算结果!B$20,0,1,1),N139&gt;OFFSET(N139,-计算结果!B$20,0,1,1)),"买",IF(AND(M139&lt;0,N139&lt;0,M139&lt;OFFSET(M139,-计算结果!B$20,0,1,1),N139&lt;OFFSET(N139,-计算结果!B$20,0,1,1)),"卖",O138)),IF(计算结果!B$21=2,IF(AND(M139&gt;N139,OFFSET(M139,-计算结果!B$20,0,1,1)&lt;OFFSET(N139,-计算结果!B$20,0,1,1)),"买",IF(AND(M139&lt;N139,OFFSET(M139,-计算结果!B$20,0,1,1)&gt;OFFSET(N139,-计算结果!B$20,0,1,1)),"卖",O138)),"")),"买")</f>
        <v>卖</v>
      </c>
      <c r="P139" s="4" t="str">
        <f t="shared" ca="1" si="20"/>
        <v/>
      </c>
      <c r="Q139" s="3">
        <f ca="1">IF(O138="买",E139/E138-1,0)-IF(P139=1,计算结果!B$17,0)</f>
        <v>0</v>
      </c>
      <c r="R139" s="2">
        <f t="shared" ca="1" si="19"/>
        <v>0.90263156324839111</v>
      </c>
      <c r="S139" s="3">
        <f ca="1">1-R139/MAX(R$2:R139)</f>
        <v>0.10743127969967281</v>
      </c>
    </row>
    <row r="140" spans="1:19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20">
        <v>6441958912</v>
      </c>
      <c r="G140" s="3">
        <f t="shared" si="14"/>
        <v>1.3447583584751177E-2</v>
      </c>
      <c r="H140" s="3">
        <f>1-E140/MAX(E$2:E140)</f>
        <v>0.13859177486701368</v>
      </c>
      <c r="I140" s="2">
        <f t="shared" si="15"/>
        <v>896.02499999999998</v>
      </c>
      <c r="J140" s="2">
        <f t="shared" si="17"/>
        <v>891.56500000000005</v>
      </c>
      <c r="K140" s="2">
        <f t="shared" si="16"/>
        <v>15.25</v>
      </c>
      <c r="L140" s="22">
        <f t="shared" si="18"/>
        <v>1.0558123845419338</v>
      </c>
      <c r="M140" s="22">
        <f ca="1">IFERROR(SUM(OFFSET(L140,0,0,-计算结果!B$18,1)),SUM(OFFSET(L140,0,0,-ROW(),1)))</f>
        <v>-11.261970451146043</v>
      </c>
      <c r="N140" s="22">
        <f ca="1">IFERROR(AVERAGE(OFFSET(M140,0,0,-计算结果!B$19,1)),AVERAGE(OFFSET(M140,0,0,-ROW(),1)))</f>
        <v>-14.133172971403532</v>
      </c>
      <c r="O140" s="18" t="str">
        <f ca="1">IFERROR(IF(计算结果!B$21=1,IF(AND(M140&gt;0,N140&gt;0,M140&gt;OFFSET(M140,-计算结果!B$20,0,1,1),N140&gt;OFFSET(N140,-计算结果!B$20,0,1,1)),"买",IF(AND(M140&lt;0,N140&lt;0,M140&lt;OFFSET(M140,-计算结果!B$20,0,1,1),N140&lt;OFFSET(N140,-计算结果!B$20,0,1,1)),"卖",O139)),IF(计算结果!B$21=2,IF(AND(M140&gt;N140,OFFSET(M140,-计算结果!B$20,0,1,1)&lt;OFFSET(N140,-计算结果!B$20,0,1,1)),"买",IF(AND(M140&lt;N140,OFFSET(M140,-计算结果!B$20,0,1,1)&gt;OFFSET(N140,-计算结果!B$20,0,1,1)),"卖",O139)),"")),"买")</f>
        <v>卖</v>
      </c>
      <c r="P140" s="4" t="str">
        <f t="shared" ca="1" si="20"/>
        <v/>
      </c>
      <c r="Q140" s="3">
        <f ca="1">IF(O139="买",E140/E139-1,0)-IF(P140=1,计算结果!B$17,0)</f>
        <v>0</v>
      </c>
      <c r="R140" s="2">
        <f t="shared" ca="1" si="19"/>
        <v>0.90263156324839111</v>
      </c>
      <c r="S140" s="3">
        <f ca="1">1-R140/MAX(R$2:R140)</f>
        <v>0.10743127969967281</v>
      </c>
    </row>
    <row r="141" spans="1:19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20">
        <v>11911777280</v>
      </c>
      <c r="G141" s="3">
        <f t="shared" si="14"/>
        <v>6.6069057104913842E-3</v>
      </c>
      <c r="H141" s="3">
        <f>1-E141/MAX(E$2:E141)</f>
        <v>0.13290053194531826</v>
      </c>
      <c r="I141" s="2">
        <f t="shared" si="15"/>
        <v>911.52</v>
      </c>
      <c r="J141" s="2">
        <f t="shared" si="17"/>
        <v>896.02499999999998</v>
      </c>
      <c r="K141" s="2">
        <f t="shared" si="16"/>
        <v>15.519999999999982</v>
      </c>
      <c r="L141" s="22">
        <f t="shared" si="18"/>
        <v>2.0188624614714068</v>
      </c>
      <c r="M141" s="22">
        <f ca="1">IFERROR(SUM(OFFSET(L141,0,0,-计算结果!B$18,1)),SUM(OFFSET(L141,0,0,-ROW(),1)))</f>
        <v>-9.7466661953849378</v>
      </c>
      <c r="N141" s="22">
        <f ca="1">IFERROR(AVERAGE(OFFSET(M141,0,0,-计算结果!B$19,1)),AVERAGE(OFFSET(M141,0,0,-ROW(),1)))</f>
        <v>-12.415903384407002</v>
      </c>
      <c r="O141" s="18" t="str">
        <f ca="1">IFERROR(IF(计算结果!B$21=1,IF(AND(M141&gt;0,N141&gt;0,M141&gt;OFFSET(M141,-计算结果!B$20,0,1,1),N141&gt;OFFSET(N141,-计算结果!B$20,0,1,1)),"买",IF(AND(M141&lt;0,N141&lt;0,M141&lt;OFFSET(M141,-计算结果!B$20,0,1,1),N141&lt;OFFSET(N141,-计算结果!B$20,0,1,1)),"卖",O140)),IF(计算结果!B$21=2,IF(AND(M141&gt;N141,OFFSET(M141,-计算结果!B$20,0,1,1)&lt;OFFSET(N141,-计算结果!B$20,0,1,1)),"买",IF(AND(M141&lt;N141,OFFSET(M141,-计算结果!B$20,0,1,1)&gt;OFFSET(N141,-计算结果!B$20,0,1,1)),"卖",O140)),"")),"买")</f>
        <v>卖</v>
      </c>
      <c r="P141" s="4" t="str">
        <f t="shared" ca="1" si="20"/>
        <v/>
      </c>
      <c r="Q141" s="3">
        <f ca="1">IF(O140="买",E141/E140-1,0)-IF(P141=1,计算结果!B$17,0)</f>
        <v>0</v>
      </c>
      <c r="R141" s="2">
        <f t="shared" ca="1" si="19"/>
        <v>0.90263156324839111</v>
      </c>
      <c r="S141" s="3">
        <f ca="1">1-R141/MAX(R$2:R141)</f>
        <v>0.10743127969967281</v>
      </c>
    </row>
    <row r="142" spans="1:19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20">
        <v>6682690048</v>
      </c>
      <c r="G142" s="3">
        <f t="shared" si="14"/>
        <v>-5.9588596809482253E-3</v>
      </c>
      <c r="H142" s="3">
        <f>1-E142/MAX(E$2:E142)</f>
        <v>0.13806745600488102</v>
      </c>
      <c r="I142" s="2">
        <f t="shared" si="15"/>
        <v>905.73</v>
      </c>
      <c r="J142" s="2">
        <f t="shared" si="17"/>
        <v>911.52</v>
      </c>
      <c r="K142" s="2">
        <f t="shared" si="16"/>
        <v>8.2000000000000455</v>
      </c>
      <c r="L142" s="22">
        <f t="shared" si="18"/>
        <v>-0.71046239850985182</v>
      </c>
      <c r="M142" s="22">
        <f ca="1">IFERROR(SUM(OFFSET(L142,0,0,-计算结果!B$18,1)),SUM(OFFSET(L142,0,0,-ROW(),1)))</f>
        <v>-9.3003883747983451</v>
      </c>
      <c r="N142" s="22">
        <f ca="1">IFERROR(AVERAGE(OFFSET(M142,0,0,-计算结果!B$19,1)),AVERAGE(OFFSET(M142,0,0,-ROW(),1)))</f>
        <v>-11.413273848087691</v>
      </c>
      <c r="O142" s="18" t="str">
        <f ca="1">IFERROR(IF(计算结果!B$21=1,IF(AND(M142&gt;0,N142&gt;0,M142&gt;OFFSET(M142,-计算结果!B$20,0,1,1),N142&gt;OFFSET(N142,-计算结果!B$20,0,1,1)),"买",IF(AND(M142&lt;0,N142&lt;0,M142&lt;OFFSET(M142,-计算结果!B$20,0,1,1),N142&lt;OFFSET(N142,-计算结果!B$20,0,1,1)),"卖",O141)),IF(计算结果!B$21=2,IF(AND(M142&gt;N142,OFFSET(M142,-计算结果!B$20,0,1,1)&lt;OFFSET(N142,-计算结果!B$20,0,1,1)),"买",IF(AND(M142&lt;N142,OFFSET(M142,-计算结果!B$20,0,1,1)&gt;OFFSET(N142,-计算结果!B$20,0,1,1)),"卖",O141)),"")),"买")</f>
        <v>卖</v>
      </c>
      <c r="P142" s="4" t="str">
        <f t="shared" ca="1" si="20"/>
        <v/>
      </c>
      <c r="Q142" s="3">
        <f ca="1">IF(O141="买",E142/E141-1,0)-IF(P142=1,计算结果!B$17,0)</f>
        <v>0</v>
      </c>
      <c r="R142" s="2">
        <f t="shared" ca="1" si="19"/>
        <v>0.90263156324839111</v>
      </c>
      <c r="S142" s="3">
        <f ca="1">1-R142/MAX(R$2:R142)</f>
        <v>0.10743127969967281</v>
      </c>
    </row>
    <row r="143" spans="1:19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20">
        <v>9585685504</v>
      </c>
      <c r="G143" s="3">
        <f t="shared" si="14"/>
        <v>2.1733119504506959E-2</v>
      </c>
      <c r="H143" s="3">
        <f>1-E143/MAX(E$2:E143)</f>
        <v>0.11933497302141138</v>
      </c>
      <c r="I143" s="2">
        <f t="shared" si="15"/>
        <v>913.875</v>
      </c>
      <c r="J143" s="2">
        <f t="shared" si="17"/>
        <v>905.73</v>
      </c>
      <c r="K143" s="2">
        <f t="shared" si="16"/>
        <v>19.869999999999891</v>
      </c>
      <c r="L143" s="22">
        <f t="shared" si="18"/>
        <v>1.6883628190437108</v>
      </c>
      <c r="M143" s="22">
        <f ca="1">IFERROR(SUM(OFFSET(L143,0,0,-计算结果!B$18,1)),SUM(OFFSET(L143,0,0,-ROW(),1)))</f>
        <v>-11.100923429321401</v>
      </c>
      <c r="N143" s="22">
        <f ca="1">IFERROR(AVERAGE(OFFSET(M143,0,0,-计算结果!B$19,1)),AVERAGE(OFFSET(M143,0,0,-ROW(),1)))</f>
        <v>-10.473990397253148</v>
      </c>
      <c r="O143" s="18" t="str">
        <f ca="1">IFERROR(IF(计算结果!B$21=1,IF(AND(M143&gt;0,N143&gt;0,M143&gt;OFFSET(M143,-计算结果!B$20,0,1,1),N143&gt;OFFSET(N143,-计算结果!B$20,0,1,1)),"买",IF(AND(M143&lt;0,N143&lt;0,M143&lt;OFFSET(M143,-计算结果!B$20,0,1,1),N143&lt;OFFSET(N143,-计算结果!B$20,0,1,1)),"卖",O142)),IF(计算结果!B$21=2,IF(AND(M143&gt;N143,OFFSET(M143,-计算结果!B$20,0,1,1)&lt;OFFSET(N143,-计算结果!B$20,0,1,1)),"买",IF(AND(M143&lt;N143,OFFSET(M143,-计算结果!B$20,0,1,1)&gt;OFFSET(N143,-计算结果!B$20,0,1,1)),"卖",O142)),"")),"买")</f>
        <v>卖</v>
      </c>
      <c r="P143" s="4" t="str">
        <f t="shared" ca="1" si="20"/>
        <v/>
      </c>
      <c r="Q143" s="3">
        <f ca="1">IF(O142="买",E143/E142-1,0)-IF(P143=1,计算结果!B$17,0)</f>
        <v>0</v>
      </c>
      <c r="R143" s="2">
        <f t="shared" ca="1" si="19"/>
        <v>0.90263156324839111</v>
      </c>
      <c r="S143" s="3">
        <f ca="1">1-R143/MAX(R$2:R143)</f>
        <v>0.10743127969967281</v>
      </c>
    </row>
    <row r="144" spans="1:19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20">
        <v>11135756288</v>
      </c>
      <c r="G144" s="3">
        <f t="shared" si="14"/>
        <v>3.9727213682616558E-3</v>
      </c>
      <c r="H144" s="3">
        <f>1-E144/MAX(E$2:E144)</f>
        <v>0.11583633625045286</v>
      </c>
      <c r="I144" s="2">
        <f t="shared" si="15"/>
        <v>928.36</v>
      </c>
      <c r="J144" s="2">
        <f t="shared" si="17"/>
        <v>913.875</v>
      </c>
      <c r="K144" s="2">
        <f t="shared" si="16"/>
        <v>9.5799999999999272</v>
      </c>
      <c r="L144" s="22">
        <f t="shared" si="18"/>
        <v>1.2461326955362249</v>
      </c>
      <c r="M144" s="22">
        <f ca="1">IFERROR(SUM(OFFSET(L144,0,0,-计算结果!B$18,1)),SUM(OFFSET(L144,0,0,-ROW(),1)))</f>
        <v>-8.7277704647462464</v>
      </c>
      <c r="N144" s="22">
        <f ca="1">IFERROR(AVERAGE(OFFSET(M144,0,0,-计算结果!B$19,1)),AVERAGE(OFFSET(M144,0,0,-ROW(),1)))</f>
        <v>-10.1330324466203</v>
      </c>
      <c r="O144" s="18" t="str">
        <f ca="1">IFERROR(IF(计算结果!B$21=1,IF(AND(M144&gt;0,N144&gt;0,M144&gt;OFFSET(M144,-计算结果!B$20,0,1,1),N144&gt;OFFSET(N144,-计算结果!B$20,0,1,1)),"买",IF(AND(M144&lt;0,N144&lt;0,M144&lt;OFFSET(M144,-计算结果!B$20,0,1,1),N144&lt;OFFSET(N144,-计算结果!B$20,0,1,1)),"卖",O143)),IF(计算结果!B$21=2,IF(AND(M144&gt;N144,OFFSET(M144,-计算结果!B$20,0,1,1)&lt;OFFSET(N144,-计算结果!B$20,0,1,1)),"买",IF(AND(M144&lt;N144,OFFSET(M144,-计算结果!B$20,0,1,1)&gt;OFFSET(N144,-计算结果!B$20,0,1,1)),"卖",O143)),"")),"买")</f>
        <v>卖</v>
      </c>
      <c r="P144" s="4" t="str">
        <f t="shared" ca="1" si="20"/>
        <v/>
      </c>
      <c r="Q144" s="3">
        <f ca="1">IF(O143="买",E144/E143-1,0)-IF(P144=1,计算结果!B$17,0)</f>
        <v>0</v>
      </c>
      <c r="R144" s="2">
        <f t="shared" ca="1" si="19"/>
        <v>0.90263156324839111</v>
      </c>
      <c r="S144" s="3">
        <f ca="1">1-R144/MAX(R$2:R144)</f>
        <v>0.10743127969967281</v>
      </c>
    </row>
    <row r="145" spans="1:19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20">
        <v>9704541184</v>
      </c>
      <c r="G145" s="3">
        <f t="shared" si="14"/>
        <v>6.0594951858281565E-3</v>
      </c>
      <c r="H145" s="3">
        <f>1-E145/MAX(E$2:E145)</f>
        <v>0.11047875078647829</v>
      </c>
      <c r="I145" s="2">
        <f t="shared" si="15"/>
        <v>926.25</v>
      </c>
      <c r="J145" s="2">
        <f t="shared" si="17"/>
        <v>928.36</v>
      </c>
      <c r="K145" s="2">
        <f t="shared" si="16"/>
        <v>14.279999999999973</v>
      </c>
      <c r="L145" s="22">
        <f t="shared" si="18"/>
        <v>-0.31048144810469935</v>
      </c>
      <c r="M145" s="22">
        <f ca="1">IFERROR(SUM(OFFSET(L145,0,0,-计算结果!B$18,1)),SUM(OFFSET(L145,0,0,-ROW(),1)))</f>
        <v>-8.2925145124214978</v>
      </c>
      <c r="N145" s="22">
        <f ca="1">IFERROR(AVERAGE(OFFSET(M145,0,0,-计算结果!B$19,1)),AVERAGE(OFFSET(M145,0,0,-ROW(),1)))</f>
        <v>-10.174257202751297</v>
      </c>
      <c r="O145" s="18" t="str">
        <f ca="1">IFERROR(IF(计算结果!B$21=1,IF(AND(M145&gt;0,N145&gt;0,M145&gt;OFFSET(M145,-计算结果!B$20,0,1,1),N145&gt;OFFSET(N145,-计算结果!B$20,0,1,1)),"买",IF(AND(M145&lt;0,N145&lt;0,M145&lt;OFFSET(M145,-计算结果!B$20,0,1,1),N145&lt;OFFSET(N145,-计算结果!B$20,0,1,1)),"卖",O144)),IF(计算结果!B$21=2,IF(AND(M145&gt;N145,OFFSET(M145,-计算结果!B$20,0,1,1)&lt;OFFSET(N145,-计算结果!B$20,0,1,1)),"买",IF(AND(M145&lt;N145,OFFSET(M145,-计算结果!B$20,0,1,1)&gt;OFFSET(N145,-计算结果!B$20,0,1,1)),"卖",O144)),"")),"买")</f>
        <v>卖</v>
      </c>
      <c r="P145" s="4" t="str">
        <f t="shared" ca="1" si="20"/>
        <v/>
      </c>
      <c r="Q145" s="3">
        <f ca="1">IF(O144="买",E145/E144-1,0)-IF(P145=1,计算结果!B$17,0)</f>
        <v>0</v>
      </c>
      <c r="R145" s="2">
        <f t="shared" ca="1" si="19"/>
        <v>0.90263156324839111</v>
      </c>
      <c r="S145" s="3">
        <f ca="1">1-R145/MAX(R$2:R145)</f>
        <v>0.10743127969967281</v>
      </c>
    </row>
    <row r="146" spans="1:19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20">
        <v>10214863872</v>
      </c>
      <c r="G146" s="3">
        <f t="shared" si="14"/>
        <v>7.8020341017479566E-3</v>
      </c>
      <c r="H146" s="3">
        <f>1-E146/MAX(E$2:E146)</f>
        <v>0.10353867566588493</v>
      </c>
      <c r="I146" s="2">
        <f t="shared" si="15"/>
        <v>933.32500000000005</v>
      </c>
      <c r="J146" s="2">
        <f t="shared" si="17"/>
        <v>926.25</v>
      </c>
      <c r="K146" s="2">
        <f t="shared" si="16"/>
        <v>14.090000000000032</v>
      </c>
      <c r="L146" s="22">
        <f t="shared" si="18"/>
        <v>0.97589895713884722</v>
      </c>
      <c r="M146" s="22">
        <f ca="1">IFERROR(SUM(OFFSET(L146,0,0,-计算结果!B$18,1)),SUM(OFFSET(L146,0,0,-ROW(),1)))</f>
        <v>-1.5969519688236296</v>
      </c>
      <c r="N146" s="22">
        <f ca="1">IFERROR(AVERAGE(OFFSET(M146,0,0,-计算结果!B$19,1)),AVERAGE(OFFSET(M146,0,0,-ROW(),1)))</f>
        <v>-9.4181310077677693</v>
      </c>
      <c r="O146" s="18" t="str">
        <f ca="1">IFERROR(IF(计算结果!B$21=1,IF(AND(M146&gt;0,N146&gt;0,M146&gt;OFFSET(M146,-计算结果!B$20,0,1,1),N146&gt;OFFSET(N146,-计算结果!B$20,0,1,1)),"买",IF(AND(M146&lt;0,N146&lt;0,M146&lt;OFFSET(M146,-计算结果!B$20,0,1,1),N146&lt;OFFSET(N146,-计算结果!B$20,0,1,1)),"卖",O145)),IF(计算结果!B$21=2,IF(AND(M146&gt;N146,OFFSET(M146,-计算结果!B$20,0,1,1)&lt;OFFSET(N146,-计算结果!B$20,0,1,1)),"买",IF(AND(M146&lt;N146,OFFSET(M146,-计算结果!B$20,0,1,1)&gt;OFFSET(N146,-计算结果!B$20,0,1,1)),"卖",O145)),"")),"买")</f>
        <v>卖</v>
      </c>
      <c r="P146" s="4" t="str">
        <f t="shared" ca="1" si="20"/>
        <v/>
      </c>
      <c r="Q146" s="3">
        <f ca="1">IF(O145="买",E146/E145-1,0)-IF(P146=1,计算结果!B$17,0)</f>
        <v>0</v>
      </c>
      <c r="R146" s="2">
        <f t="shared" ca="1" si="19"/>
        <v>0.90263156324839111</v>
      </c>
      <c r="S146" s="3">
        <f ca="1">1-R146/MAX(R$2:R146)</f>
        <v>0.10743127969967281</v>
      </c>
    </row>
    <row r="147" spans="1:19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20">
        <v>14042061824</v>
      </c>
      <c r="G147" s="3">
        <f t="shared" si="14"/>
        <v>1.4483660686750888E-2</v>
      </c>
      <c r="H147" s="3">
        <f>1-E147/MAX(E$2:E147)</f>
        <v>9.0554634025434289E-2</v>
      </c>
      <c r="I147" s="2">
        <f t="shared" si="15"/>
        <v>946.69</v>
      </c>
      <c r="J147" s="2">
        <f t="shared" si="17"/>
        <v>933.32500000000005</v>
      </c>
      <c r="K147" s="2">
        <f t="shared" si="16"/>
        <v>14.600000000000023</v>
      </c>
      <c r="L147" s="22">
        <f t="shared" si="18"/>
        <v>1.3896036240667704</v>
      </c>
      <c r="M147" s="22">
        <f ca="1">IFERROR(SUM(OFFSET(L147,0,0,-计算结果!B$18,1)),SUM(OFFSET(L147,0,0,-ROW(),1)))</f>
        <v>6.6416613143145362</v>
      </c>
      <c r="N147" s="22">
        <f ca="1">IFERROR(AVERAGE(OFFSET(M147,0,0,-计算结果!B$19,1)),AVERAGE(OFFSET(M147,0,0,-ROW(),1)))</f>
        <v>-7.3665765079220513</v>
      </c>
      <c r="O147" s="18" t="str">
        <f ca="1">IFERROR(IF(计算结果!B$21=1,IF(AND(M147&gt;0,N147&gt;0,M147&gt;OFFSET(M147,-计算结果!B$20,0,1,1),N147&gt;OFFSET(N147,-计算结果!B$20,0,1,1)),"买",IF(AND(M147&lt;0,N147&lt;0,M147&lt;OFFSET(M147,-计算结果!B$20,0,1,1),N147&lt;OFFSET(N147,-计算结果!B$20,0,1,1)),"卖",O146)),IF(计算结果!B$21=2,IF(AND(M147&gt;N147,OFFSET(M147,-计算结果!B$20,0,1,1)&lt;OFFSET(N147,-计算结果!B$20,0,1,1)),"买",IF(AND(M147&lt;N147,OFFSET(M147,-计算结果!B$20,0,1,1)&gt;OFFSET(N147,-计算结果!B$20,0,1,1)),"卖",O146)),"")),"买")</f>
        <v>卖</v>
      </c>
      <c r="P147" s="4" t="str">
        <f t="shared" ca="1" si="20"/>
        <v/>
      </c>
      <c r="Q147" s="3">
        <f ca="1">IF(O146="买",E147/E146-1,0)-IF(P147=1,计算结果!B$17,0)</f>
        <v>0</v>
      </c>
      <c r="R147" s="2">
        <f t="shared" ca="1" si="19"/>
        <v>0.90263156324839111</v>
      </c>
      <c r="S147" s="3">
        <f ca="1">1-R147/MAX(R$2:R147)</f>
        <v>0.10743127969967281</v>
      </c>
    </row>
    <row r="148" spans="1:19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20">
        <v>14457552896</v>
      </c>
      <c r="G148" s="3">
        <f t="shared" si="14"/>
        <v>-1.6425748697575404E-2</v>
      </c>
      <c r="H148" s="3">
        <f>1-E148/MAX(E$2:E148)</f>
        <v>0.1054929550611069</v>
      </c>
      <c r="I148" s="2">
        <f t="shared" si="15"/>
        <v>946.625</v>
      </c>
      <c r="J148" s="2">
        <f t="shared" si="17"/>
        <v>946.69</v>
      </c>
      <c r="K148" s="2">
        <f t="shared" si="16"/>
        <v>25.289999999999964</v>
      </c>
      <c r="L148" s="22">
        <f t="shared" si="18"/>
        <v>-1.137018146726743E-2</v>
      </c>
      <c r="M148" s="22">
        <f ca="1">IFERROR(SUM(OFFSET(L148,0,0,-计算结果!B$18,1)),SUM(OFFSET(L148,0,0,-ROW(),1)))</f>
        <v>12.471342815004274</v>
      </c>
      <c r="N148" s="22">
        <f ca="1">IFERROR(AVERAGE(OFFSET(M148,0,0,-计算结果!B$19,1)),AVERAGE(OFFSET(M148,0,0,-ROW(),1)))</f>
        <v>-4.5460201408136989</v>
      </c>
      <c r="O148" s="18" t="str">
        <f ca="1">IFERROR(IF(计算结果!B$21=1,IF(AND(M148&gt;0,N148&gt;0,M148&gt;OFFSET(M148,-计算结果!B$20,0,1,1),N148&gt;OFFSET(N148,-计算结果!B$20,0,1,1)),"买",IF(AND(M148&lt;0,N148&lt;0,M148&lt;OFFSET(M148,-计算结果!B$20,0,1,1),N148&lt;OFFSET(N148,-计算结果!B$20,0,1,1)),"卖",O147)),IF(计算结果!B$21=2,IF(AND(M148&gt;N148,OFFSET(M148,-计算结果!B$20,0,1,1)&lt;OFFSET(N148,-计算结果!B$20,0,1,1)),"买",IF(AND(M148&lt;N148,OFFSET(M148,-计算结果!B$20,0,1,1)&gt;OFFSET(N148,-计算结果!B$20,0,1,1)),"卖",O147)),"")),"买")</f>
        <v>卖</v>
      </c>
      <c r="P148" s="4" t="str">
        <f t="shared" ca="1" si="20"/>
        <v/>
      </c>
      <c r="Q148" s="3">
        <f ca="1">IF(O147="买",E148/E147-1,0)-IF(P148=1,计算结果!B$17,0)</f>
        <v>0</v>
      </c>
      <c r="R148" s="2">
        <f t="shared" ca="1" si="19"/>
        <v>0.90263156324839111</v>
      </c>
      <c r="S148" s="3">
        <f ca="1">1-R148/MAX(R$2:R148)</f>
        <v>0.10743127969967281</v>
      </c>
    </row>
    <row r="149" spans="1:19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20">
        <v>10503460864</v>
      </c>
      <c r="G149" s="3">
        <f t="shared" si="14"/>
        <v>1.7243584278284541E-2</v>
      </c>
      <c r="H149" s="3">
        <f>1-E149/MAX(E$2:E149)</f>
        <v>9.0068447444183852E-2</v>
      </c>
      <c r="I149" s="2">
        <f t="shared" si="15"/>
        <v>945.30500000000006</v>
      </c>
      <c r="J149" s="2">
        <f t="shared" si="17"/>
        <v>946.625</v>
      </c>
      <c r="K149" s="2">
        <f t="shared" si="16"/>
        <v>18.389999999999986</v>
      </c>
      <c r="L149" s="22">
        <f t="shared" si="18"/>
        <v>-0.23111239537435968</v>
      </c>
      <c r="M149" s="22">
        <f ca="1">IFERROR(SUM(OFFSET(L149,0,0,-计算结果!B$18,1)),SUM(OFFSET(L149,0,0,-ROW(),1)))</f>
        <v>11.839515069291604</v>
      </c>
      <c r="N149" s="22">
        <f ca="1">IFERROR(AVERAGE(OFFSET(M149,0,0,-计算结果!B$19,1)),AVERAGE(OFFSET(M149,0,0,-ROW(),1)))</f>
        <v>-1.9791884163206273</v>
      </c>
      <c r="O149" s="18" t="str">
        <f ca="1">IFERROR(IF(计算结果!B$21=1,IF(AND(M149&gt;0,N149&gt;0,M149&gt;OFFSET(M149,-计算结果!B$20,0,1,1),N149&gt;OFFSET(N149,-计算结果!B$20,0,1,1)),"买",IF(AND(M149&lt;0,N149&lt;0,M149&lt;OFFSET(M149,-计算结果!B$20,0,1,1),N149&lt;OFFSET(N149,-计算结果!B$20,0,1,1)),"卖",O148)),IF(计算结果!B$21=2,IF(AND(M149&gt;N149,OFFSET(M149,-计算结果!B$20,0,1,1)&lt;OFFSET(N149,-计算结果!B$20,0,1,1)),"买",IF(AND(M149&lt;N149,OFFSET(M149,-计算结果!B$20,0,1,1)&gt;OFFSET(N149,-计算结果!B$20,0,1,1)),"卖",O148)),"")),"买")</f>
        <v>卖</v>
      </c>
      <c r="P149" s="4" t="str">
        <f t="shared" ca="1" si="20"/>
        <v/>
      </c>
      <c r="Q149" s="3">
        <f ca="1">IF(O148="买",E149/E148-1,0)-IF(P149=1,计算结果!B$17,0)</f>
        <v>0</v>
      </c>
      <c r="R149" s="2">
        <f t="shared" ca="1" si="19"/>
        <v>0.90263156324839111</v>
      </c>
      <c r="S149" s="3">
        <f ca="1">1-R149/MAX(R$2:R149)</f>
        <v>0.10743127969967281</v>
      </c>
    </row>
    <row r="150" spans="1:19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20">
        <v>12606080000</v>
      </c>
      <c r="G150" s="3">
        <f t="shared" si="14"/>
        <v>-9.8899947616554185E-3</v>
      </c>
      <c r="H150" s="3">
        <f>1-E150/MAX(E$2:E150)</f>
        <v>9.9067665732425869E-2</v>
      </c>
      <c r="I150" s="2">
        <f t="shared" si="15"/>
        <v>949.63</v>
      </c>
      <c r="J150" s="2">
        <f t="shared" si="17"/>
        <v>945.30500000000006</v>
      </c>
      <c r="K150" s="2">
        <f t="shared" si="16"/>
        <v>19.420000000000073</v>
      </c>
      <c r="L150" s="22">
        <f t="shared" si="18"/>
        <v>0.6662777009189137</v>
      </c>
      <c r="M150" s="22">
        <f ca="1">IFERROR(SUM(OFFSET(L150,0,0,-计算结果!B$18,1)),SUM(OFFSET(L150,0,0,-ROW(),1)))</f>
        <v>14.479643300021847</v>
      </c>
      <c r="N150" s="22">
        <f ca="1">IFERROR(AVERAGE(OFFSET(M150,0,0,-计算结果!B$19,1)),AVERAGE(OFFSET(M150,0,0,-ROW(),1)))</f>
        <v>0.71262374983568166</v>
      </c>
      <c r="O150" s="18" t="str">
        <f ca="1">IFERROR(IF(计算结果!B$21=1,IF(AND(M150&gt;0,N150&gt;0,M150&gt;OFFSET(M150,-计算结果!B$20,0,1,1),N150&gt;OFFSET(N150,-计算结果!B$20,0,1,1)),"买",IF(AND(M150&lt;0,N150&lt;0,M150&lt;OFFSET(M150,-计算结果!B$20,0,1,1),N150&lt;OFFSET(N150,-计算结果!B$20,0,1,1)),"卖",O149)),IF(计算结果!B$21=2,IF(AND(M150&gt;N150,OFFSET(M150,-计算结果!B$20,0,1,1)&lt;OFFSET(N150,-计算结果!B$20,0,1,1)),"买",IF(AND(M150&lt;N150,OFFSET(M150,-计算结果!B$20,0,1,1)&gt;OFFSET(N150,-计算结果!B$20,0,1,1)),"卖",O149)),"")),"买")</f>
        <v>买</v>
      </c>
      <c r="P150" s="4">
        <f t="shared" ca="1" si="20"/>
        <v>1</v>
      </c>
      <c r="Q150" s="3">
        <f ca="1">IF(O149="买",E150/E149-1,0)-IF(P150=1,计算结果!B$17,0)</f>
        <v>0</v>
      </c>
      <c r="R150" s="2">
        <f t="shared" ca="1" si="19"/>
        <v>0.90263156324839111</v>
      </c>
      <c r="S150" s="3">
        <f ca="1">1-R150/MAX(R$2:R150)</f>
        <v>0.10743127969967281</v>
      </c>
    </row>
    <row r="151" spans="1:19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20">
        <v>10910460928</v>
      </c>
      <c r="G151" s="3">
        <f t="shared" si="14"/>
        <v>8.4121643070280694E-3</v>
      </c>
      <c r="H151" s="3">
        <f>1-E151/MAX(E$2:E151)</f>
        <v>9.1488874907052598E-2</v>
      </c>
      <c r="I151" s="2">
        <f t="shared" si="15"/>
        <v>941.83500000000004</v>
      </c>
      <c r="J151" s="2">
        <f t="shared" si="17"/>
        <v>949.63</v>
      </c>
      <c r="K151" s="2">
        <f t="shared" si="16"/>
        <v>23.009999999999991</v>
      </c>
      <c r="L151" s="22">
        <f t="shared" si="18"/>
        <v>-1.6439539189374841</v>
      </c>
      <c r="M151" s="22">
        <f ca="1">IFERROR(SUM(OFFSET(L151,0,0,-计算结果!B$18,1)),SUM(OFFSET(L151,0,0,-ROW(),1)))</f>
        <v>13.703115448064739</v>
      </c>
      <c r="N151" s="22">
        <f ca="1">IFERROR(AVERAGE(OFFSET(M151,0,0,-计算结果!B$19,1)),AVERAGE(OFFSET(M151,0,0,-ROW(),1)))</f>
        <v>3.2685686190426915</v>
      </c>
      <c r="O151" s="18" t="str">
        <f ca="1">IFERROR(IF(计算结果!B$21=1,IF(AND(M151&gt;0,N151&gt;0,M151&gt;OFFSET(M151,-计算结果!B$20,0,1,1),N151&gt;OFFSET(N151,-计算结果!B$20,0,1,1)),"买",IF(AND(M151&lt;0,N151&lt;0,M151&lt;OFFSET(M151,-计算结果!B$20,0,1,1),N151&lt;OFFSET(N151,-计算结果!B$20,0,1,1)),"卖",O150)),IF(计算结果!B$21=2,IF(AND(M151&gt;N151,OFFSET(M151,-计算结果!B$20,0,1,1)&lt;OFFSET(N151,-计算结果!B$20,0,1,1)),"买",IF(AND(M151&lt;N151,OFFSET(M151,-计算结果!B$20,0,1,1)&gt;OFFSET(N151,-计算结果!B$20,0,1,1)),"卖",O150)),"")),"买")</f>
        <v>买</v>
      </c>
      <c r="P151" s="4" t="str">
        <f t="shared" ca="1" si="20"/>
        <v/>
      </c>
      <c r="Q151" s="3">
        <f ca="1">IF(O150="买",E151/E150-1,0)-IF(P151=1,计算结果!B$17,0)</f>
        <v>8.4121643070280694E-3</v>
      </c>
      <c r="R151" s="2">
        <f t="shared" ca="1" si="19"/>
        <v>0.91022464826714622</v>
      </c>
      <c r="S151" s="3">
        <f ca="1">1-R151/MAX(R$2:R151)</f>
        <v>9.9922844969192681E-2</v>
      </c>
    </row>
    <row r="152" spans="1:19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20">
        <v>15916424192</v>
      </c>
      <c r="G152" s="3">
        <f t="shared" si="14"/>
        <v>-3.3934586205811135E-2</v>
      </c>
      <c r="H152" s="3">
        <f>1-E152/MAX(E$2:E152)</f>
        <v>0.12231882400045768</v>
      </c>
      <c r="I152" s="2">
        <f t="shared" si="15"/>
        <v>937.98</v>
      </c>
      <c r="J152" s="2">
        <f t="shared" si="17"/>
        <v>941.83500000000004</v>
      </c>
      <c r="K152" s="2">
        <f t="shared" si="16"/>
        <v>37.720000000000027</v>
      </c>
      <c r="L152" s="22">
        <f t="shared" si="18"/>
        <v>-0.91358836787654774</v>
      </c>
      <c r="M152" s="22">
        <f ca="1">IFERROR(SUM(OFFSET(L152,0,0,-计算结果!B$18,1)),SUM(OFFSET(L152,0,0,-ROW(),1)))</f>
        <v>16.684133959570005</v>
      </c>
      <c r="N152" s="22">
        <f ca="1">IFERROR(AVERAGE(OFFSET(M152,0,0,-计算结果!B$19,1)),AVERAGE(OFFSET(M152,0,0,-ROW(),1)))</f>
        <v>6.3557972178084032</v>
      </c>
      <c r="O152" s="18" t="str">
        <f ca="1">IFERROR(IF(计算结果!B$21=1,IF(AND(M152&gt;0,N152&gt;0,M152&gt;OFFSET(M152,-计算结果!B$20,0,1,1),N152&gt;OFFSET(N152,-计算结果!B$20,0,1,1)),"买",IF(AND(M152&lt;0,N152&lt;0,M152&lt;OFFSET(M152,-计算结果!B$20,0,1,1),N152&lt;OFFSET(N152,-计算结果!B$20,0,1,1)),"卖",O151)),IF(计算结果!B$21=2,IF(AND(M152&gt;N152,OFFSET(M152,-计算结果!B$20,0,1,1)&lt;OFFSET(N152,-计算结果!B$20,0,1,1)),"买",IF(AND(M152&lt;N152,OFFSET(M152,-计算结果!B$20,0,1,1)&gt;OFFSET(N152,-计算结果!B$20,0,1,1)),"卖",O151)),"")),"买")</f>
        <v>买</v>
      </c>
      <c r="P152" s="4" t="str">
        <f t="shared" ca="1" si="20"/>
        <v/>
      </c>
      <c r="Q152" s="3">
        <f ca="1">IF(O151="买",E152/E151-1,0)-IF(P152=1,计算结果!B$17,0)</f>
        <v>-3.3934586205811135E-2</v>
      </c>
      <c r="R152" s="2">
        <f t="shared" ca="1" si="19"/>
        <v>0.87933655147387058</v>
      </c>
      <c r="S152" s="3">
        <f ca="1">1-R152/MAX(R$2:R152)</f>
        <v>0.1304665907784669</v>
      </c>
    </row>
    <row r="153" spans="1:19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20">
        <v>10881501184</v>
      </c>
      <c r="G153" s="3">
        <f t="shared" si="14"/>
        <v>2.5742122584639926E-3</v>
      </c>
      <c r="H153" s="3">
        <f>1-E153/MAX(E$2:E153)</f>
        <v>0.12005948635817654</v>
      </c>
      <c r="I153" s="2">
        <f t="shared" si="15"/>
        <v>918.7</v>
      </c>
      <c r="J153" s="2">
        <f t="shared" si="17"/>
        <v>937.98</v>
      </c>
      <c r="K153" s="2">
        <f t="shared" si="16"/>
        <v>17.240000000000009</v>
      </c>
      <c r="L153" s="22">
        <f t="shared" si="18"/>
        <v>-3.0546079477410428</v>
      </c>
      <c r="M153" s="22">
        <f ca="1">IFERROR(SUM(OFFSET(L153,0,0,-计算结果!B$18,1)),SUM(OFFSET(L153,0,0,-ROW(),1)))</f>
        <v>12.4847161904862</v>
      </c>
      <c r="N153" s="22">
        <f ca="1">IFERROR(AVERAGE(OFFSET(M153,0,0,-计算结果!B$19,1)),AVERAGE(OFFSET(M153,0,0,-ROW(),1)))</f>
        <v>8.7127401795008979</v>
      </c>
      <c r="O153" s="18" t="str">
        <f ca="1">IFERROR(IF(计算结果!B$21=1,IF(AND(M153&gt;0,N153&gt;0,M153&gt;OFFSET(M153,-计算结果!B$20,0,1,1),N153&gt;OFFSET(N153,-计算结果!B$20,0,1,1)),"买",IF(AND(M153&lt;0,N153&lt;0,M153&lt;OFFSET(M153,-计算结果!B$20,0,1,1),N153&lt;OFFSET(N153,-计算结果!B$20,0,1,1)),"卖",O152)),IF(计算结果!B$21=2,IF(AND(M153&gt;N153,OFFSET(M153,-计算结果!B$20,0,1,1)&lt;OFFSET(N153,-计算结果!B$20,0,1,1)),"买",IF(AND(M153&lt;N153,OFFSET(M153,-计算结果!B$20,0,1,1)&gt;OFFSET(N153,-计算结果!B$20,0,1,1)),"卖",O152)),"")),"买")</f>
        <v>买</v>
      </c>
      <c r="P153" s="4" t="str">
        <f t="shared" ca="1" si="20"/>
        <v/>
      </c>
      <c r="Q153" s="3">
        <f ca="1">IF(O152="买",E153/E152-1,0)-IF(P153=1,计算结果!B$17,0)</f>
        <v>2.5742122584639926E-3</v>
      </c>
      <c r="R153" s="2">
        <f t="shared" ca="1" si="19"/>
        <v>0.88160015040399009</v>
      </c>
      <c r="S153" s="3">
        <f ca="1">1-R153/MAX(R$2:R153)</f>
        <v>0.12822822721730476</v>
      </c>
    </row>
    <row r="154" spans="1:19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20">
        <v>7745835008</v>
      </c>
      <c r="G154" s="3">
        <f t="shared" si="14"/>
        <v>9.3495406482926313E-3</v>
      </c>
      <c r="H154" s="3">
        <f>1-E154/MAX(E$2:E154)</f>
        <v>0.11183244675780291</v>
      </c>
      <c r="I154" s="2">
        <f t="shared" si="15"/>
        <v>926.28500000000008</v>
      </c>
      <c r="J154" s="2">
        <f t="shared" si="17"/>
        <v>918.7</v>
      </c>
      <c r="K154" s="2">
        <f t="shared" si="16"/>
        <v>14.129999999999995</v>
      </c>
      <c r="L154" s="22">
        <f t="shared" si="18"/>
        <v>1.3836603786332609</v>
      </c>
      <c r="M154" s="22">
        <f ca="1">IFERROR(SUM(OFFSET(L154,0,0,-计算结果!B$18,1)),SUM(OFFSET(L154,0,0,-ROW(),1)))</f>
        <v>13.875444432687457</v>
      </c>
      <c r="N154" s="22">
        <f ca="1">IFERROR(AVERAGE(OFFSET(M154,0,0,-计算结果!B$19,1)),AVERAGE(OFFSET(M154,0,0,-ROW(),1)))</f>
        <v>11.175846728957447</v>
      </c>
      <c r="O154" s="18" t="str">
        <f ca="1">IFERROR(IF(计算结果!B$21=1,IF(AND(M154&gt;0,N154&gt;0,M154&gt;OFFSET(M154,-计算结果!B$20,0,1,1),N154&gt;OFFSET(N154,-计算结果!B$20,0,1,1)),"买",IF(AND(M154&lt;0,N154&lt;0,M154&lt;OFFSET(M154,-计算结果!B$20,0,1,1),N154&lt;OFFSET(N154,-计算结果!B$20,0,1,1)),"卖",O153)),IF(计算结果!B$21=2,IF(AND(M154&gt;N154,OFFSET(M154,-计算结果!B$20,0,1,1)&lt;OFFSET(N154,-计算结果!B$20,0,1,1)),"买",IF(AND(M154&lt;N154,OFFSET(M154,-计算结果!B$20,0,1,1)&gt;OFFSET(N154,-计算结果!B$20,0,1,1)),"卖",O153)),"")),"买")</f>
        <v>买</v>
      </c>
      <c r="P154" s="4" t="str">
        <f t="shared" ca="1" si="20"/>
        <v/>
      </c>
      <c r="Q154" s="3">
        <f ca="1">IF(O153="买",E154/E153-1,0)-IF(P154=1,计算结果!B$17,0)</f>
        <v>9.3495406482926313E-3</v>
      </c>
      <c r="R154" s="2">
        <f t="shared" ca="1" si="19"/>
        <v>0.88984270684573308</v>
      </c>
      <c r="S154" s="3">
        <f ca="1">1-R154/MAX(R$2:R154)</f>
        <v>0.12007756159163885</v>
      </c>
    </row>
    <row r="155" spans="1:19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20">
        <v>7508824576</v>
      </c>
      <c r="G155" s="3">
        <f t="shared" si="14"/>
        <v>-8.865800122360934E-3</v>
      </c>
      <c r="H155" s="3">
        <f>1-E155/MAX(E$2:E155)</f>
        <v>0.11970676276001457</v>
      </c>
      <c r="I155" s="2">
        <f t="shared" si="15"/>
        <v>923.42</v>
      </c>
      <c r="J155" s="2">
        <f t="shared" si="17"/>
        <v>926.28500000000008</v>
      </c>
      <c r="K155" s="2">
        <f t="shared" si="16"/>
        <v>16.779999999999973</v>
      </c>
      <c r="L155" s="22">
        <f t="shared" si="18"/>
        <v>-0.64024268397027451</v>
      </c>
      <c r="M155" s="22">
        <f ca="1">IFERROR(SUM(OFFSET(L155,0,0,-计算结果!B$18,1)),SUM(OFFSET(L155,0,0,-ROW(),1)))</f>
        <v>11.005224110397402</v>
      </c>
      <c r="N155" s="22">
        <f ca="1">IFERROR(AVERAGE(OFFSET(M155,0,0,-计算结果!B$19,1)),AVERAGE(OFFSET(M155,0,0,-ROW(),1)))</f>
        <v>12.576088515537563</v>
      </c>
      <c r="O155" s="18" t="str">
        <f ca="1">IFERROR(IF(计算结果!B$21=1,IF(AND(M155&gt;0,N155&gt;0,M155&gt;OFFSET(M155,-计算结果!B$20,0,1,1),N155&gt;OFFSET(N155,-计算结果!B$20,0,1,1)),"买",IF(AND(M155&lt;0,N155&lt;0,M155&lt;OFFSET(M155,-计算结果!B$20,0,1,1),N155&lt;OFFSET(N155,-计算结果!B$20,0,1,1)),"卖",O154)),IF(计算结果!B$21=2,IF(AND(M155&gt;N155,OFFSET(M155,-计算结果!B$20,0,1,1)&lt;OFFSET(N155,-计算结果!B$20,0,1,1)),"买",IF(AND(M155&lt;N155,OFFSET(M155,-计算结果!B$20,0,1,1)&gt;OFFSET(N155,-计算结果!B$20,0,1,1)),"卖",O154)),"")),"买")</f>
        <v>买</v>
      </c>
      <c r="P155" s="4" t="str">
        <f t="shared" ca="1" si="20"/>
        <v/>
      </c>
      <c r="Q155" s="3">
        <f ca="1">IF(O154="买",E155/E154-1,0)-IF(P155=1,计算结果!B$17,0)</f>
        <v>-8.865800122360934E-3</v>
      </c>
      <c r="R155" s="2">
        <f t="shared" ca="1" si="19"/>
        <v>0.88195353926649822</v>
      </c>
      <c r="S155" s="3">
        <f ca="1">1-R155/MAX(R$2:R155)</f>
        <v>0.12787877805374781</v>
      </c>
    </row>
    <row r="156" spans="1:19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20">
        <v>7736512512</v>
      </c>
      <c r="G156" s="3">
        <f t="shared" si="14"/>
        <v>7.8405042180613727E-3</v>
      </c>
      <c r="H156" s="3">
        <f>1-E156/MAX(E$2:E156)</f>
        <v>0.11280481992030356</v>
      </c>
      <c r="I156" s="2">
        <f t="shared" si="15"/>
        <v>929.39499999999998</v>
      </c>
      <c r="J156" s="2">
        <f t="shared" si="17"/>
        <v>923.42</v>
      </c>
      <c r="K156" s="2">
        <f t="shared" si="16"/>
        <v>11.670000000000073</v>
      </c>
      <c r="L156" s="22">
        <f t="shared" si="18"/>
        <v>0.90128788510127977</v>
      </c>
      <c r="M156" s="22">
        <f ca="1">IFERROR(SUM(OFFSET(L156,0,0,-计算结果!B$18,1)),SUM(OFFSET(L156,0,0,-ROW(),1)))</f>
        <v>11.163362284644284</v>
      </c>
      <c r="N156" s="22">
        <f ca="1">IFERROR(AVERAGE(OFFSET(M156,0,0,-计算结果!B$19,1)),AVERAGE(OFFSET(M156,0,0,-ROW(),1)))</f>
        <v>13.07849973446309</v>
      </c>
      <c r="O156" s="18" t="str">
        <f ca="1">IFERROR(IF(计算结果!B$21=1,IF(AND(M156&gt;0,N156&gt;0,M156&gt;OFFSET(M156,-计算结果!B$20,0,1,1),N156&gt;OFFSET(N156,-计算结果!B$20,0,1,1)),"买",IF(AND(M156&lt;0,N156&lt;0,M156&lt;OFFSET(M156,-计算结果!B$20,0,1,1),N156&lt;OFFSET(N156,-计算结果!B$20,0,1,1)),"卖",O155)),IF(计算结果!B$21=2,IF(AND(M156&gt;N156,OFFSET(M156,-计算结果!B$20,0,1,1)&lt;OFFSET(N156,-计算结果!B$20,0,1,1)),"买",IF(AND(M156&lt;N156,OFFSET(M156,-计算结果!B$20,0,1,1)&gt;OFFSET(N156,-计算结果!B$20,0,1,1)),"卖",O155)),"")),"买")</f>
        <v>买</v>
      </c>
      <c r="P156" s="4" t="str">
        <f t="shared" ca="1" si="20"/>
        <v/>
      </c>
      <c r="Q156" s="3">
        <f ca="1">IF(O155="买",E156/E155-1,0)-IF(P156=1,计算结果!B$17,0)</f>
        <v>7.8405042180613727E-3</v>
      </c>
      <c r="R156" s="2">
        <f t="shared" ca="1" si="19"/>
        <v>0.88886849971125137</v>
      </c>
      <c r="S156" s="3">
        <f ca="1">1-R156/MAX(R$2:R156)</f>
        <v>0.12104090793441735</v>
      </c>
    </row>
    <row r="157" spans="1:19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20">
        <v>7604864512</v>
      </c>
      <c r="G157" s="3">
        <f t="shared" si="14"/>
        <v>-5.6949443937026611E-4</v>
      </c>
      <c r="H157" s="3">
        <f>1-E157/MAX(E$2:E157)</f>
        <v>0.11331007264199511</v>
      </c>
      <c r="I157" s="2">
        <f t="shared" si="15"/>
        <v>926.90499999999997</v>
      </c>
      <c r="J157" s="2">
        <f t="shared" si="17"/>
        <v>929.39499999999998</v>
      </c>
      <c r="K157" s="2">
        <f t="shared" si="16"/>
        <v>12.590000000000032</v>
      </c>
      <c r="L157" s="22">
        <f t="shared" si="18"/>
        <v>-0.41222430656763548</v>
      </c>
      <c r="M157" s="22">
        <f ca="1">IFERROR(SUM(OFFSET(L157,0,0,-计算结果!B$18,1)),SUM(OFFSET(L157,0,0,-ROW(),1)))</f>
        <v>12.129485569477222</v>
      </c>
      <c r="N157" s="22">
        <f ca="1">IFERROR(AVERAGE(OFFSET(M157,0,0,-计算结果!B$19,1)),AVERAGE(OFFSET(M157,0,0,-ROW(),1)))</f>
        <v>13.040515596071195</v>
      </c>
      <c r="O157" s="18" t="str">
        <f ca="1">IFERROR(IF(计算结果!B$21=1,IF(AND(M157&gt;0,N157&gt;0,M157&gt;OFFSET(M157,-计算结果!B$20,0,1,1),N157&gt;OFFSET(N157,-计算结果!B$20,0,1,1)),"买",IF(AND(M157&lt;0,N157&lt;0,M157&lt;OFFSET(M157,-计算结果!B$20,0,1,1),N157&lt;OFFSET(N157,-计算结果!B$20,0,1,1)),"卖",O156)),IF(计算结果!B$21=2,IF(AND(M157&gt;N157,OFFSET(M157,-计算结果!B$20,0,1,1)&lt;OFFSET(N157,-计算结果!B$20,0,1,1)),"买",IF(AND(M157&lt;N157,OFFSET(M157,-计算结果!B$20,0,1,1)&gt;OFFSET(N157,-计算结果!B$20,0,1,1)),"卖",O156)),"")),"买")</f>
        <v>买</v>
      </c>
      <c r="P157" s="4" t="str">
        <f t="shared" ca="1" si="20"/>
        <v/>
      </c>
      <c r="Q157" s="3">
        <f ca="1">IF(O156="买",E157/E156-1,0)-IF(P157=1,计算结果!B$17,0)</f>
        <v>-5.6949443937026611E-4</v>
      </c>
      <c r="R157" s="2">
        <f t="shared" ca="1" si="19"/>
        <v>0.88836229404333444</v>
      </c>
      <c r="S157" s="3">
        <f ca="1">1-R157/MAX(R$2:R157)</f>
        <v>0.12154147024978268</v>
      </c>
    </row>
    <row r="158" spans="1:19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20">
        <v>7186198528</v>
      </c>
      <c r="G158" s="3">
        <f t="shared" si="14"/>
        <v>-1.9997419687782791E-3</v>
      </c>
      <c r="H158" s="3">
        <f>1-E158/MAX(E$2:E158)</f>
        <v>0.11508322370302582</v>
      </c>
      <c r="I158" s="2">
        <f t="shared" si="15"/>
        <v>926.08500000000004</v>
      </c>
      <c r="J158" s="2">
        <f t="shared" si="17"/>
        <v>926.90499999999997</v>
      </c>
      <c r="K158" s="2">
        <f t="shared" si="16"/>
        <v>8.4900000000000091</v>
      </c>
      <c r="L158" s="22">
        <f t="shared" si="18"/>
        <v>-9.6877368094880817E-2</v>
      </c>
      <c r="M158" s="22">
        <f ca="1">IFERROR(SUM(OFFSET(L158,0,0,-计算结果!B$18,1)),SUM(OFFSET(L158,0,0,-ROW(),1)))</f>
        <v>15.143050831380798</v>
      </c>
      <c r="N158" s="22">
        <f ca="1">IFERROR(AVERAGE(OFFSET(M158,0,0,-计算结果!B$19,1)),AVERAGE(OFFSET(M158,0,0,-ROW(),1)))</f>
        <v>13.407575125192217</v>
      </c>
      <c r="O158" s="18" t="str">
        <f ca="1">IFERROR(IF(计算结果!B$21=1,IF(AND(M158&gt;0,N158&gt;0,M158&gt;OFFSET(M158,-计算结果!B$20,0,1,1),N158&gt;OFFSET(N158,-计算结果!B$20,0,1,1)),"买",IF(AND(M158&lt;0,N158&lt;0,M158&lt;OFFSET(M158,-计算结果!B$20,0,1,1),N158&lt;OFFSET(N158,-计算结果!B$20,0,1,1)),"卖",O157)),IF(计算结果!B$21=2,IF(AND(M158&gt;N158,OFFSET(M158,-计算结果!B$20,0,1,1)&lt;OFFSET(N158,-计算结果!B$20,0,1,1)),"买",IF(AND(M158&lt;N158,OFFSET(M158,-计算结果!B$20,0,1,1)&gt;OFFSET(N158,-计算结果!B$20,0,1,1)),"卖",O157)),"")),"买")</f>
        <v>买</v>
      </c>
      <c r="P158" s="4" t="str">
        <f t="shared" ca="1" si="20"/>
        <v/>
      </c>
      <c r="Q158" s="3">
        <f ca="1">IF(O157="买",E158/E157-1,0)-IF(P158=1,计算结果!B$17,0)</f>
        <v>-1.9997419687782791E-3</v>
      </c>
      <c r="R158" s="2">
        <f t="shared" ca="1" si="19"/>
        <v>0.88658579868045584</v>
      </c>
      <c r="S158" s="3">
        <f ca="1">1-R158/MAX(R$2:R158)</f>
        <v>0.12329816063955545</v>
      </c>
    </row>
    <row r="159" spans="1:19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20">
        <v>7137708032</v>
      </c>
      <c r="G159" s="3">
        <f t="shared" si="14"/>
        <v>-1.173162691487295E-2</v>
      </c>
      <c r="H159" s="3">
        <f>1-E159/MAX(E$2:E159)</f>
        <v>0.12546473717325402</v>
      </c>
      <c r="I159" s="2">
        <f t="shared" si="15"/>
        <v>921.05500000000006</v>
      </c>
      <c r="J159" s="2">
        <f t="shared" si="17"/>
        <v>926.08500000000004</v>
      </c>
      <c r="K159" s="2">
        <f t="shared" si="16"/>
        <v>14.57000000000005</v>
      </c>
      <c r="L159" s="22">
        <f t="shared" si="18"/>
        <v>-1.026759565835935</v>
      </c>
      <c r="M159" s="22">
        <f ca="1">IFERROR(SUM(OFFSET(L159,0,0,-计算结果!B$18,1)),SUM(OFFSET(L159,0,0,-ROW(),1)))</f>
        <v>14.15675856975167</v>
      </c>
      <c r="N159" s="22">
        <f ca="1">IFERROR(AVERAGE(OFFSET(M159,0,0,-计算结果!B$19,1)),AVERAGE(OFFSET(M159,0,0,-ROW(),1)))</f>
        <v>13.371699044051086</v>
      </c>
      <c r="O159" s="18" t="str">
        <f ca="1">IFERROR(IF(计算结果!B$21=1,IF(AND(M159&gt;0,N159&gt;0,M159&gt;OFFSET(M159,-计算结果!B$20,0,1,1),N159&gt;OFFSET(N159,-计算结果!B$20,0,1,1)),"买",IF(AND(M159&lt;0,N159&lt;0,M159&lt;OFFSET(M159,-计算结果!B$20,0,1,1),N159&lt;OFFSET(N159,-计算结果!B$20,0,1,1)),"卖",O158)),IF(计算结果!B$21=2,IF(AND(M159&gt;N159,OFFSET(M159,-计算结果!B$20,0,1,1)&lt;OFFSET(N159,-计算结果!B$20,0,1,1)),"买",IF(AND(M159&lt;N159,OFFSET(M159,-计算结果!B$20,0,1,1)&gt;OFFSET(N159,-计算结果!B$20,0,1,1)),"卖",O158)),"")),"买")</f>
        <v>买</v>
      </c>
      <c r="P159" s="4" t="str">
        <f t="shared" ca="1" si="20"/>
        <v/>
      </c>
      <c r="Q159" s="3">
        <f ca="1">IF(O158="买",E159/E158-1,0)-IF(P159=1,计算结果!B$17,0)</f>
        <v>-1.173162691487295E-2</v>
      </c>
      <c r="R159" s="2">
        <f t="shared" ca="1" si="19"/>
        <v>0.87618470486231204</v>
      </c>
      <c r="S159" s="3">
        <f ca="1">1-R159/MAX(R$2:R159)</f>
        <v>0.13358329953451509</v>
      </c>
    </row>
    <row r="160" spans="1:19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20">
        <v>5858436096</v>
      </c>
      <c r="G160" s="3">
        <f t="shared" si="14"/>
        <v>-2.7142810425455632E-3</v>
      </c>
      <c r="H160" s="3">
        <f>1-E160/MAX(E$2:E160)</f>
        <v>0.1278384716581823</v>
      </c>
      <c r="I160" s="2">
        <f t="shared" si="15"/>
        <v>916.52500000000009</v>
      </c>
      <c r="J160" s="2">
        <f t="shared" si="17"/>
        <v>921.05500000000006</v>
      </c>
      <c r="K160" s="2">
        <f t="shared" si="16"/>
        <v>7.3700000000000045</v>
      </c>
      <c r="L160" s="22">
        <f t="shared" si="18"/>
        <v>-0.56988075747374034</v>
      </c>
      <c r="M160" s="22">
        <f ca="1">IFERROR(SUM(OFFSET(L160,0,0,-计算结果!B$18,1)),SUM(OFFSET(L160,0,0,-ROW(),1)))</f>
        <v>12.405690036568696</v>
      </c>
      <c r="N160" s="22">
        <f ca="1">IFERROR(AVERAGE(OFFSET(M160,0,0,-计算结果!B$19,1)),AVERAGE(OFFSET(M160,0,0,-ROW(),1)))</f>
        <v>13.227540664995972</v>
      </c>
      <c r="O160" s="18" t="str">
        <f ca="1">IFERROR(IF(计算结果!B$21=1,IF(AND(M160&gt;0,N160&gt;0,M160&gt;OFFSET(M160,-计算结果!B$20,0,1,1),N160&gt;OFFSET(N160,-计算结果!B$20,0,1,1)),"买",IF(AND(M160&lt;0,N160&lt;0,M160&lt;OFFSET(M160,-计算结果!B$20,0,1,1),N160&lt;OFFSET(N160,-计算结果!B$20,0,1,1)),"卖",O159)),IF(计算结果!B$21=2,IF(AND(M160&gt;N160,OFFSET(M160,-计算结果!B$20,0,1,1)&lt;OFFSET(N160,-计算结果!B$20,0,1,1)),"买",IF(AND(M160&lt;N160,OFFSET(M160,-计算结果!B$20,0,1,1)&gt;OFFSET(N160,-计算结果!B$20,0,1,1)),"卖",O159)),"")),"买")</f>
        <v>买</v>
      </c>
      <c r="P160" s="4" t="str">
        <f t="shared" ca="1" si="20"/>
        <v/>
      </c>
      <c r="Q160" s="3">
        <f ca="1">IF(O159="买",E160/E159-1,0)-IF(P160=1,计算结果!B$17,0)</f>
        <v>-2.7142810425455632E-3</v>
      </c>
      <c r="R160" s="2">
        <f t="shared" ca="1" si="19"/>
        <v>0.87380649332813587</v>
      </c>
      <c r="S160" s="3">
        <f ca="1">1-R160/MAX(R$2:R160)</f>
        <v>0.13593499795953345</v>
      </c>
    </row>
    <row r="161" spans="1:19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20">
        <v>7034282496</v>
      </c>
      <c r="G161" s="3">
        <f t="shared" si="14"/>
        <v>1.425323539699197E-2</v>
      </c>
      <c r="H161" s="3">
        <f>1-E161/MAX(E$2:E161)</f>
        <v>0.11540734809052611</v>
      </c>
      <c r="I161" s="2">
        <f t="shared" si="15"/>
        <v>919.86</v>
      </c>
      <c r="J161" s="2">
        <f t="shared" si="17"/>
        <v>916.52500000000009</v>
      </c>
      <c r="K161" s="2">
        <f t="shared" si="16"/>
        <v>16.700000000000045</v>
      </c>
      <c r="L161" s="22">
        <f t="shared" si="18"/>
        <v>0.79175807954356658</v>
      </c>
      <c r="M161" s="22">
        <f ca="1">IFERROR(SUM(OFFSET(L161,0,0,-计算结果!B$18,1)),SUM(OFFSET(L161,0,0,-ROW(),1)))</f>
        <v>12.907694337677334</v>
      </c>
      <c r="N161" s="22">
        <f ca="1">IFERROR(AVERAGE(OFFSET(M161,0,0,-计算结果!B$19,1)),AVERAGE(OFFSET(M161,0,0,-ROW(),1)))</f>
        <v>12.807936262563452</v>
      </c>
      <c r="O161" s="18" t="str">
        <f ca="1">IFERROR(IF(计算结果!B$21=1,IF(AND(M161&gt;0,N161&gt;0,M161&gt;OFFSET(M161,-计算结果!B$20,0,1,1),N161&gt;OFFSET(N161,-计算结果!B$20,0,1,1)),"买",IF(AND(M161&lt;0,N161&lt;0,M161&lt;OFFSET(M161,-计算结果!B$20,0,1,1),N161&lt;OFFSET(N161,-计算结果!B$20,0,1,1)),"卖",O160)),IF(计算结果!B$21=2,IF(AND(M161&gt;N161,OFFSET(M161,-计算结果!B$20,0,1,1)&lt;OFFSET(N161,-计算结果!B$20,0,1,1)),"买",IF(AND(M161&lt;N161,OFFSET(M161,-计算结果!B$20,0,1,1)&gt;OFFSET(N161,-计算结果!B$20,0,1,1)),"卖",O160)),"")),"买")</f>
        <v>买</v>
      </c>
      <c r="P161" s="4" t="str">
        <f t="shared" ca="1" si="20"/>
        <v/>
      </c>
      <c r="Q161" s="3">
        <f ca="1">IF(O160="买",E161/E160-1,0)-IF(P161=1,计算结果!B$17,0)</f>
        <v>1.425323539699197E-2</v>
      </c>
      <c r="R161" s="2">
        <f t="shared" ca="1" si="19"/>
        <v>0.8862610629689619</v>
      </c>
      <c r="S161" s="3">
        <f ca="1">1-R161/MAX(R$2:R161)</f>
        <v>0.12361927608714829</v>
      </c>
    </row>
    <row r="162" spans="1:19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20">
        <v>10558678016</v>
      </c>
      <c r="G162" s="3">
        <f t="shared" si="14"/>
        <v>1.7932580394861564E-2</v>
      </c>
      <c r="H162" s="3">
        <f>1-E162/MAX(E$2:E162)</f>
        <v>9.9544319243455637E-2</v>
      </c>
      <c r="I162" s="2">
        <f t="shared" si="15"/>
        <v>935.505</v>
      </c>
      <c r="J162" s="2">
        <f t="shared" si="17"/>
        <v>919.86</v>
      </c>
      <c r="K162" s="2">
        <f t="shared" si="16"/>
        <v>18.8900000000001</v>
      </c>
      <c r="L162" s="22">
        <f t="shared" si="18"/>
        <v>2.7989682946308836</v>
      </c>
      <c r="M162" s="22">
        <f ca="1">IFERROR(SUM(OFFSET(L162,0,0,-计算结果!B$18,1)),SUM(OFFSET(L162,0,0,-ROW(),1)))</f>
        <v>12.10839107889119</v>
      </c>
      <c r="N162" s="22">
        <f ca="1">IFERROR(AVERAGE(OFFSET(M162,0,0,-计算结果!B$19,1)),AVERAGE(OFFSET(M162,0,0,-ROW(),1)))</f>
        <v>12.766122361275116</v>
      </c>
      <c r="O162" s="18" t="str">
        <f ca="1">IFERROR(IF(计算结果!B$21=1,IF(AND(M162&gt;0,N162&gt;0,M162&gt;OFFSET(M162,-计算结果!B$20,0,1,1),N162&gt;OFFSET(N162,-计算结果!B$20,0,1,1)),"买",IF(AND(M162&lt;0,N162&lt;0,M162&lt;OFFSET(M162,-计算结果!B$20,0,1,1),N162&lt;OFFSET(N162,-计算结果!B$20,0,1,1)),"卖",O161)),IF(计算结果!B$21=2,IF(AND(M162&gt;N162,OFFSET(M162,-计算结果!B$20,0,1,1)&lt;OFFSET(N162,-计算结果!B$20,0,1,1)),"买",IF(AND(M162&lt;N162,OFFSET(M162,-计算结果!B$20,0,1,1)&gt;OFFSET(N162,-计算结果!B$20,0,1,1)),"卖",O161)),"")),"买")</f>
        <v>买</v>
      </c>
      <c r="P162" s="4" t="str">
        <f t="shared" ca="1" si="20"/>
        <v/>
      </c>
      <c r="Q162" s="3">
        <f ca="1">IF(O161="买",E162/E161-1,0)-IF(P162=1,计算结果!B$17,0)</f>
        <v>1.7932580394861564E-2</v>
      </c>
      <c r="R162" s="2">
        <f t="shared" ca="1" si="19"/>
        <v>0.90215401073148827</v>
      </c>
      <c r="S162" s="3">
        <f ca="1">1-R162/MAX(R$2:R162)</f>
        <v>0.10790350829907414</v>
      </c>
    </row>
    <row r="163" spans="1:19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20">
        <v>8864773120</v>
      </c>
      <c r="G163" s="3">
        <f t="shared" si="14"/>
        <v>3.5042771237401293E-3</v>
      </c>
      <c r="H163" s="3">
        <f>1-E163/MAX(E$2:E163)</f>
        <v>9.6388873000438524E-2</v>
      </c>
      <c r="I163" s="2">
        <f t="shared" si="15"/>
        <v>944.61500000000001</v>
      </c>
      <c r="J163" s="2">
        <f t="shared" si="17"/>
        <v>935.505</v>
      </c>
      <c r="K163" s="2">
        <f t="shared" si="16"/>
        <v>6.6100000000000136</v>
      </c>
      <c r="L163" s="22">
        <f t="shared" si="18"/>
        <v>0.67928529230086176</v>
      </c>
      <c r="M163" s="22">
        <f ca="1">IFERROR(SUM(OFFSET(L163,0,0,-计算结果!B$18,1)),SUM(OFFSET(L163,0,0,-ROW(),1)))</f>
        <v>12.493669630827304</v>
      </c>
      <c r="N163" s="22">
        <f ca="1">IFERROR(AVERAGE(OFFSET(M163,0,0,-计算结果!B$19,1)),AVERAGE(OFFSET(M163,0,0,-ROW(),1)))</f>
        <v>12.612591827735098</v>
      </c>
      <c r="O163" s="18" t="str">
        <f ca="1">IFERROR(IF(计算结果!B$21=1,IF(AND(M163&gt;0,N163&gt;0,M163&gt;OFFSET(M163,-计算结果!B$20,0,1,1),N163&gt;OFFSET(N163,-计算结果!B$20,0,1,1)),"买",IF(AND(M163&lt;0,N163&lt;0,M163&lt;OFFSET(M163,-计算结果!B$20,0,1,1),N163&lt;OFFSET(N163,-计算结果!B$20,0,1,1)),"卖",O162)),IF(计算结果!B$21=2,IF(AND(M163&gt;N163,OFFSET(M163,-计算结果!B$20,0,1,1)&lt;OFFSET(N163,-计算结果!B$20,0,1,1)),"买",IF(AND(M163&lt;N163,OFFSET(M163,-计算结果!B$20,0,1,1)&gt;OFFSET(N163,-计算结果!B$20,0,1,1)),"卖",O162)),"")),"买")</f>
        <v>买</v>
      </c>
      <c r="P163" s="4" t="str">
        <f t="shared" ca="1" si="20"/>
        <v/>
      </c>
      <c r="Q163" s="3">
        <f ca="1">IF(O162="买",E163/E162-1,0)-IF(P163=1,计算结果!B$17,0)</f>
        <v>3.5042771237401293E-3</v>
      </c>
      <c r="R163" s="2">
        <f t="shared" ca="1" si="19"/>
        <v>0.90531540839338498</v>
      </c>
      <c r="S163" s="3">
        <f ca="1">1-R163/MAX(R$2:R163)</f>
        <v>0.10477735497103779</v>
      </c>
    </row>
    <row r="164" spans="1:19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20">
        <v>8242226176</v>
      </c>
      <c r="G164" s="3">
        <f t="shared" si="14"/>
        <v>5.1167354173040636E-3</v>
      </c>
      <c r="H164" s="3">
        <f>1-E164/MAX(E$2:E164)</f>
        <v>9.1765333943449767E-2</v>
      </c>
      <c r="I164" s="2">
        <f t="shared" si="15"/>
        <v>948.80500000000006</v>
      </c>
      <c r="J164" s="2">
        <f t="shared" si="17"/>
        <v>944.61500000000001</v>
      </c>
      <c r="K164" s="2">
        <f t="shared" si="16"/>
        <v>8.3500000000000227</v>
      </c>
      <c r="L164" s="22">
        <f t="shared" si="18"/>
        <v>0.42447876645117383</v>
      </c>
      <c r="M164" s="22">
        <f ca="1">IFERROR(SUM(OFFSET(L164,0,0,-计算结果!B$18,1)),SUM(OFFSET(L164,0,0,-ROW(),1)))</f>
        <v>10.538361732132525</v>
      </c>
      <c r="N164" s="22">
        <f ca="1">IFERROR(AVERAGE(OFFSET(M164,0,0,-计算结果!B$19,1)),AVERAGE(OFFSET(M164,0,0,-ROW(),1)))</f>
        <v>12.560718230150114</v>
      </c>
      <c r="O164" s="18" t="str">
        <f ca="1">IFERROR(IF(计算结果!B$21=1,IF(AND(M164&gt;0,N164&gt;0,M164&gt;OFFSET(M164,-计算结果!B$20,0,1,1),N164&gt;OFFSET(N164,-计算结果!B$20,0,1,1)),"买",IF(AND(M164&lt;0,N164&lt;0,M164&lt;OFFSET(M164,-计算结果!B$20,0,1,1),N164&lt;OFFSET(N164,-计算结果!B$20,0,1,1)),"卖",O163)),IF(计算结果!B$21=2,IF(AND(M164&gt;N164,OFFSET(M164,-计算结果!B$20,0,1,1)&lt;OFFSET(N164,-计算结果!B$20,0,1,1)),"买",IF(AND(M164&lt;N164,OFFSET(M164,-计算结果!B$20,0,1,1)&gt;OFFSET(N164,-计算结果!B$20,0,1,1)),"卖",O163)),"")),"买")</f>
        <v>买</v>
      </c>
      <c r="P164" s="4" t="str">
        <f t="shared" ca="1" si="20"/>
        <v/>
      </c>
      <c r="Q164" s="3">
        <f ca="1">IF(O163="买",E164/E163-1,0)-IF(P164=1,计算结果!B$17,0)</f>
        <v>5.1167354173040636E-3</v>
      </c>
      <c r="R164" s="2">
        <f t="shared" ca="1" si="19"/>
        <v>0.90994766780734249</v>
      </c>
      <c r="S164" s="3">
        <f ca="1">1-R164/MAX(R$2:R164)</f>
        <v>0.10019673755684555</v>
      </c>
    </row>
    <row r="165" spans="1:19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20">
        <v>10583985152</v>
      </c>
      <c r="G165" s="3">
        <f t="shared" si="14"/>
        <v>-1.6909480225039908E-2</v>
      </c>
      <c r="H165" s="3">
        <f>1-E165/MAX(E$2:E165)</f>
        <v>0.1071231100688288</v>
      </c>
      <c r="I165" s="2">
        <f t="shared" si="15"/>
        <v>945.63499999999999</v>
      </c>
      <c r="J165" s="2">
        <f t="shared" si="17"/>
        <v>948.80500000000006</v>
      </c>
      <c r="K165" s="2">
        <f t="shared" si="16"/>
        <v>21.329999999999927</v>
      </c>
      <c r="L165" s="22">
        <f t="shared" si="18"/>
        <v>-0.63885293704540269</v>
      </c>
      <c r="M165" s="22">
        <f ca="1">IFERROR(SUM(OFFSET(L165,0,0,-计算结果!B$18,1)),SUM(OFFSET(L165,0,0,-ROW(),1)))</f>
        <v>6.7566792889366987</v>
      </c>
      <c r="N165" s="22">
        <f ca="1">IFERROR(AVERAGE(OFFSET(M165,0,0,-计算结果!B$19,1)),AVERAGE(OFFSET(M165,0,0,-ROW(),1)))</f>
        <v>12.071086786182605</v>
      </c>
      <c r="O165" s="18" t="str">
        <f ca="1">IFERROR(IF(计算结果!B$21=1,IF(AND(M165&gt;0,N165&gt;0,M165&gt;OFFSET(M165,-计算结果!B$20,0,1,1),N165&gt;OFFSET(N165,-计算结果!B$20,0,1,1)),"买",IF(AND(M165&lt;0,N165&lt;0,M165&lt;OFFSET(M165,-计算结果!B$20,0,1,1),N165&lt;OFFSET(N165,-计算结果!B$20,0,1,1)),"卖",O164)),IF(计算结果!B$21=2,IF(AND(M165&gt;N165,OFFSET(M165,-计算结果!B$20,0,1,1)&lt;OFFSET(N165,-计算结果!B$20,0,1,1)),"买",IF(AND(M165&lt;N165,OFFSET(M165,-计算结果!B$20,0,1,1)&gt;OFFSET(N165,-计算结果!B$20,0,1,1)),"卖",O164)),"")),"买")</f>
        <v>买</v>
      </c>
      <c r="P165" s="4" t="str">
        <f t="shared" ca="1" si="20"/>
        <v/>
      </c>
      <c r="Q165" s="3">
        <f ca="1">IF(O164="买",E165/E164-1,0)-IF(P165=1,计算结果!B$17,0)</f>
        <v>-1.6909480225039908E-2</v>
      </c>
      <c r="R165" s="2">
        <f t="shared" ca="1" si="19"/>
        <v>0.89456092571273305</v>
      </c>
      <c r="S165" s="3">
        <f ca="1">1-R165/MAX(R$2:R165)</f>
        <v>0.11541194302955438</v>
      </c>
    </row>
    <row r="166" spans="1:19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20">
        <v>9956808704</v>
      </c>
      <c r="G166" s="3">
        <f t="shared" si="14"/>
        <v>1.7243036055561989E-2</v>
      </c>
      <c r="H166" s="3">
        <f>1-E166/MAX(E$2:E166)</f>
        <v>9.1727201662567426E-2</v>
      </c>
      <c r="I166" s="2">
        <f t="shared" si="15"/>
        <v>942.77499999999998</v>
      </c>
      <c r="J166" s="2">
        <f t="shared" si="17"/>
        <v>945.63499999999999</v>
      </c>
      <c r="K166" s="2">
        <f t="shared" si="16"/>
        <v>20.25</v>
      </c>
      <c r="L166" s="22">
        <f t="shared" si="18"/>
        <v>-0.58166227474807042</v>
      </c>
      <c r="M166" s="22">
        <f ca="1">IFERROR(SUM(OFFSET(L166,0,0,-计算结果!B$18,1)),SUM(OFFSET(L166,0,0,-ROW(),1)))</f>
        <v>4.999023434099179</v>
      </c>
      <c r="N166" s="22">
        <f ca="1">IFERROR(AVERAGE(OFFSET(M166,0,0,-计算结果!B$19,1)),AVERAGE(OFFSET(M166,0,0,-ROW(),1)))</f>
        <v>11.278813215585043</v>
      </c>
      <c r="O166" s="18" t="str">
        <f ca="1">IFERROR(IF(计算结果!B$21=1,IF(AND(M166&gt;0,N166&gt;0,M166&gt;OFFSET(M166,-计算结果!B$20,0,1,1),N166&gt;OFFSET(N166,-计算结果!B$20,0,1,1)),"买",IF(AND(M166&lt;0,N166&lt;0,M166&lt;OFFSET(M166,-计算结果!B$20,0,1,1),N166&lt;OFFSET(N166,-计算结果!B$20,0,1,1)),"卖",O165)),IF(计算结果!B$21=2,IF(AND(M166&gt;N166,OFFSET(M166,-计算结果!B$20,0,1,1)&lt;OFFSET(N166,-计算结果!B$20,0,1,1)),"买",IF(AND(M166&lt;N166,OFFSET(M166,-计算结果!B$20,0,1,1)&gt;OFFSET(N166,-计算结果!B$20,0,1,1)),"卖",O165)),"")),"买")</f>
        <v>买</v>
      </c>
      <c r="P166" s="4" t="str">
        <f t="shared" ca="1" si="20"/>
        <v/>
      </c>
      <c r="Q166" s="3">
        <f ca="1">IF(O165="买",E166/E165-1,0)-IF(P166=1,计算结果!B$17,0)</f>
        <v>1.7243036055561989E-2</v>
      </c>
      <c r="R166" s="2">
        <f t="shared" ca="1" si="19"/>
        <v>0.90998587200869463</v>
      </c>
      <c r="S166" s="3">
        <f ca="1">1-R166/MAX(R$2:R166)</f>
        <v>0.10015895926889351</v>
      </c>
    </row>
    <row r="167" spans="1:19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20">
        <v>11753260032</v>
      </c>
      <c r="G167" s="3">
        <f t="shared" si="14"/>
        <v>2.6449473109702026E-3</v>
      </c>
      <c r="H167" s="3">
        <f>1-E167/MAX(E$2:E167)</f>
        <v>8.9324867966977473E-2</v>
      </c>
      <c r="I167" s="2">
        <f t="shared" si="15"/>
        <v>953.29</v>
      </c>
      <c r="J167" s="2">
        <f t="shared" si="17"/>
        <v>942.77499999999998</v>
      </c>
      <c r="K167" s="2">
        <f t="shared" si="16"/>
        <v>11.159999999999968</v>
      </c>
      <c r="L167" s="22">
        <f t="shared" si="18"/>
        <v>0.99842426425097164</v>
      </c>
      <c r="M167" s="22">
        <f ca="1">IFERROR(SUM(OFFSET(L167,0,0,-计算结果!B$18,1)),SUM(OFFSET(L167,0,0,-ROW(),1)))</f>
        <v>6.958784179050391</v>
      </c>
      <c r="N167" s="22">
        <f ca="1">IFERROR(AVERAGE(OFFSET(M167,0,0,-计算结果!B$19,1)),AVERAGE(OFFSET(M167,0,0,-ROW(),1)))</f>
        <v>10.369450254214998</v>
      </c>
      <c r="O167" s="18" t="str">
        <f ca="1">IFERROR(IF(计算结果!B$21=1,IF(AND(M167&gt;0,N167&gt;0,M167&gt;OFFSET(M167,-计算结果!B$20,0,1,1),N167&gt;OFFSET(N167,-计算结果!B$20,0,1,1)),"买",IF(AND(M167&lt;0,N167&lt;0,M167&lt;OFFSET(M167,-计算结果!B$20,0,1,1),N167&lt;OFFSET(N167,-计算结果!B$20,0,1,1)),"卖",O166)),IF(计算结果!B$21=2,IF(AND(M167&gt;N167,OFFSET(M167,-计算结果!B$20,0,1,1)&lt;OFFSET(N167,-计算结果!B$20,0,1,1)),"买",IF(AND(M167&lt;N167,OFFSET(M167,-计算结果!B$20,0,1,1)&gt;OFFSET(N167,-计算结果!B$20,0,1,1)),"卖",O166)),"")),"买")</f>
        <v>买</v>
      </c>
      <c r="P167" s="4" t="str">
        <f t="shared" ca="1" si="20"/>
        <v/>
      </c>
      <c r="Q167" s="3">
        <f ca="1">IF(O166="买",E167/E166-1,0)-IF(P167=1,计算结果!B$17,0)</f>
        <v>2.6449473109702026E-3</v>
      </c>
      <c r="R167" s="2">
        <f t="shared" ca="1" si="19"/>
        <v>0.91239273669388488</v>
      </c>
      <c r="S167" s="3">
        <f ca="1">1-R167/MAX(R$2:R167)</f>
        <v>9.7778927127911142E-2</v>
      </c>
    </row>
    <row r="168" spans="1:19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20">
        <v>7924193792</v>
      </c>
      <c r="G168" s="3">
        <f t="shared" si="14"/>
        <v>-6.5007118331796843E-3</v>
      </c>
      <c r="H168" s="3">
        <f>1-E168/MAX(E$2:E168)</f>
        <v>9.524490457396706E-2</v>
      </c>
      <c r="I168" s="2">
        <f t="shared" si="15"/>
        <v>952.96</v>
      </c>
      <c r="J168" s="2">
        <f t="shared" si="17"/>
        <v>953.29</v>
      </c>
      <c r="K168" s="2">
        <f t="shared" si="16"/>
        <v>13.879999999999995</v>
      </c>
      <c r="L168" s="22">
        <f t="shared" si="18"/>
        <v>-5.780272568072737E-2</v>
      </c>
      <c r="M168" s="22">
        <f ca="1">IFERROR(SUM(OFFSET(L168,0,0,-计算结果!B$18,1)),SUM(OFFSET(L168,0,0,-ROW(),1)))</f>
        <v>6.1189343262018872</v>
      </c>
      <c r="N168" s="22">
        <f ca="1">IFERROR(AVERAGE(OFFSET(M168,0,0,-计算结果!B$19,1)),AVERAGE(OFFSET(M168,0,0,-ROW(),1)))</f>
        <v>9.4763586715983568</v>
      </c>
      <c r="O168" s="18" t="str">
        <f ca="1">IFERROR(IF(计算结果!B$21=1,IF(AND(M168&gt;0,N168&gt;0,M168&gt;OFFSET(M168,-计算结果!B$20,0,1,1),N168&gt;OFFSET(N168,-计算结果!B$20,0,1,1)),"买",IF(AND(M168&lt;0,N168&lt;0,M168&lt;OFFSET(M168,-计算结果!B$20,0,1,1),N168&lt;OFFSET(N168,-计算结果!B$20,0,1,1)),"卖",O167)),IF(计算结果!B$21=2,IF(AND(M168&gt;N168,OFFSET(M168,-计算结果!B$20,0,1,1)&lt;OFFSET(N168,-计算结果!B$20,0,1,1)),"买",IF(AND(M168&lt;N168,OFFSET(M168,-计算结果!B$20,0,1,1)&gt;OFFSET(N168,-计算结果!B$20,0,1,1)),"卖",O167)),"")),"买")</f>
        <v>买</v>
      </c>
      <c r="P168" s="4" t="str">
        <f t="shared" ca="1" si="20"/>
        <v/>
      </c>
      <c r="Q168" s="3">
        <f ca="1">IF(O167="买",E168/E167-1,0)-IF(P168=1,计算结果!B$17,0)</f>
        <v>-6.5007118331796843E-3</v>
      </c>
      <c r="R168" s="2">
        <f t="shared" ca="1" si="19"/>
        <v>0.90646153443395172</v>
      </c>
      <c r="S168" s="3">
        <f ca="1">1-R168/MAX(R$2:R168)</f>
        <v>0.10364400633247484</v>
      </c>
    </row>
    <row r="169" spans="1:19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20">
        <v>5610130432</v>
      </c>
      <c r="G169" s="3">
        <f t="shared" si="14"/>
        <v>4.6361174623577028E-4</v>
      </c>
      <c r="H169" s="3">
        <f>1-E169/MAX(E$2:E169)</f>
        <v>9.4825449484260971E-2</v>
      </c>
      <c r="I169" s="2">
        <f t="shared" si="15"/>
        <v>948.97499999999991</v>
      </c>
      <c r="J169" s="2">
        <f t="shared" si="17"/>
        <v>952.96</v>
      </c>
      <c r="K169" s="2">
        <f t="shared" si="16"/>
        <v>7.1499999999999773</v>
      </c>
      <c r="L169" s="22">
        <f t="shared" si="18"/>
        <v>-0.50788034868991827</v>
      </c>
      <c r="M169" s="22">
        <f ca="1">IFERROR(SUM(OFFSET(L169,0,0,-计算结果!B$18,1)),SUM(OFFSET(L169,0,0,-ROW(),1)))</f>
        <v>4.5552415929700354</v>
      </c>
      <c r="N169" s="22">
        <f ca="1">IFERROR(AVERAGE(OFFSET(M169,0,0,-计算结果!B$19,1)),AVERAGE(OFFSET(M169,0,0,-ROW(),1)))</f>
        <v>8.604086622309616</v>
      </c>
      <c r="O169" s="18" t="str">
        <f ca="1">IFERROR(IF(计算结果!B$21=1,IF(AND(M169&gt;0,N169&gt;0,M169&gt;OFFSET(M169,-计算结果!B$20,0,1,1),N169&gt;OFFSET(N169,-计算结果!B$20,0,1,1)),"买",IF(AND(M169&lt;0,N169&lt;0,M169&lt;OFFSET(M169,-计算结果!B$20,0,1,1),N169&lt;OFFSET(N169,-计算结果!B$20,0,1,1)),"卖",O168)),IF(计算结果!B$21=2,IF(AND(M169&gt;N169,OFFSET(M169,-计算结果!B$20,0,1,1)&lt;OFFSET(N169,-计算结果!B$20,0,1,1)),"买",IF(AND(M169&lt;N169,OFFSET(M169,-计算结果!B$20,0,1,1)&gt;OFFSET(N169,-计算结果!B$20,0,1,1)),"卖",O168)),"")),"买")</f>
        <v>买</v>
      </c>
      <c r="P169" s="4" t="str">
        <f t="shared" ca="1" si="20"/>
        <v/>
      </c>
      <c r="Q169" s="3">
        <f ca="1">IF(O168="买",E169/E168-1,0)-IF(P169=1,计算结果!B$17,0)</f>
        <v>4.6361174623577028E-4</v>
      </c>
      <c r="R169" s="2">
        <f t="shared" ca="1" si="19"/>
        <v>0.90688178064882619</v>
      </c>
      <c r="S169" s="3">
        <f ca="1">1-R169/MAX(R$2:R169)</f>
        <v>0.10322844516500174</v>
      </c>
    </row>
    <row r="170" spans="1:19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20">
        <v>7999031296</v>
      </c>
      <c r="G170" s="3">
        <f t="shared" si="14"/>
        <v>1.5018272582700609E-2</v>
      </c>
      <c r="H170" s="3">
        <f>1-E170/MAX(E$2:E170)</f>
        <v>8.1231291349692092E-2</v>
      </c>
      <c r="I170" s="2">
        <f t="shared" si="15"/>
        <v>956.02499999999998</v>
      </c>
      <c r="J170" s="2">
        <f t="shared" si="17"/>
        <v>948.97499999999991</v>
      </c>
      <c r="K170" s="2">
        <f t="shared" si="16"/>
        <v>15.789999999999964</v>
      </c>
      <c r="L170" s="22">
        <f t="shared" si="18"/>
        <v>1.391662263600185</v>
      </c>
      <c r="M170" s="22">
        <f ca="1">IFERROR(SUM(OFFSET(L170,0,0,-计算结果!B$18,1)),SUM(OFFSET(L170,0,0,-ROW(),1)))</f>
        <v>3.9280413950988136</v>
      </c>
      <c r="N170" s="22">
        <f ca="1">IFERROR(AVERAGE(OFFSET(M170,0,0,-计算结果!B$19,1)),AVERAGE(OFFSET(M170,0,0,-ROW(),1)))</f>
        <v>7.6063474064675587</v>
      </c>
      <c r="O170" s="18" t="str">
        <f ca="1">IFERROR(IF(计算结果!B$21=1,IF(AND(M170&gt;0,N170&gt;0,M170&gt;OFFSET(M170,-计算结果!B$20,0,1,1),N170&gt;OFFSET(N170,-计算结果!B$20,0,1,1)),"买",IF(AND(M170&lt;0,N170&lt;0,M170&lt;OFFSET(M170,-计算结果!B$20,0,1,1),N170&lt;OFFSET(N170,-计算结果!B$20,0,1,1)),"卖",O169)),IF(计算结果!B$21=2,IF(AND(M170&gt;N170,OFFSET(M170,-计算结果!B$20,0,1,1)&lt;OFFSET(N170,-计算结果!B$20,0,1,1)),"买",IF(AND(M170&lt;N170,OFFSET(M170,-计算结果!B$20,0,1,1)&gt;OFFSET(N170,-计算结果!B$20,0,1,1)),"卖",O169)),"")),"买")</f>
        <v>买</v>
      </c>
      <c r="P170" s="4" t="str">
        <f t="shared" ca="1" si="20"/>
        <v/>
      </c>
      <c r="Q170" s="3">
        <f ca="1">IF(O169="买",E170/E169-1,0)-IF(P170=1,计算结果!B$17,0)</f>
        <v>1.5018272582700609E-2</v>
      </c>
      <c r="R170" s="2">
        <f t="shared" ca="1" si="19"/>
        <v>0.9205015784308952</v>
      </c>
      <c r="S170" s="3">
        <f ca="1">1-R170/MAX(R$2:R170)</f>
        <v>8.9760485510077426E-2</v>
      </c>
    </row>
    <row r="171" spans="1:19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20">
        <v>9942628352</v>
      </c>
      <c r="G171" s="3">
        <f t="shared" si="14"/>
        <v>6.6613403612896249E-3</v>
      </c>
      <c r="H171" s="3">
        <f>1-E171/MAX(E$2:E171)</f>
        <v>7.5111060268069907E-2</v>
      </c>
      <c r="I171" s="2">
        <f t="shared" si="15"/>
        <v>965.95</v>
      </c>
      <c r="J171" s="2">
        <f t="shared" si="17"/>
        <v>956.02499999999998</v>
      </c>
      <c r="K171" s="2">
        <f t="shared" si="16"/>
        <v>8.6200000000000045</v>
      </c>
      <c r="L171" s="22">
        <f t="shared" si="18"/>
        <v>0.86047166776369755</v>
      </c>
      <c r="M171" s="22">
        <f ca="1">IFERROR(SUM(OFFSET(L171,0,0,-计算结果!B$18,1)),SUM(OFFSET(L171,0,0,-ROW(),1)))</f>
        <v>5.4989754613723623</v>
      </c>
      <c r="N171" s="22">
        <f ca="1">IFERROR(AVERAGE(OFFSET(M171,0,0,-计算结果!B$19,1)),AVERAGE(OFFSET(M171,0,0,-ROW(),1)))</f>
        <v>6.8719678934099111</v>
      </c>
      <c r="O171" s="18" t="str">
        <f ca="1">IFERROR(IF(计算结果!B$21=1,IF(AND(M171&gt;0,N171&gt;0,M171&gt;OFFSET(M171,-计算结果!B$20,0,1,1),N171&gt;OFFSET(N171,-计算结果!B$20,0,1,1)),"买",IF(AND(M171&lt;0,N171&lt;0,M171&lt;OFFSET(M171,-计算结果!B$20,0,1,1),N171&lt;OFFSET(N171,-计算结果!B$20,0,1,1)),"卖",O170)),IF(计算结果!B$21=2,IF(AND(M171&gt;N171,OFFSET(M171,-计算结果!B$20,0,1,1)&lt;OFFSET(N171,-计算结果!B$20,0,1,1)),"买",IF(AND(M171&lt;N171,OFFSET(M171,-计算结果!B$20,0,1,1)&gt;OFFSET(N171,-计算结果!B$20,0,1,1)),"卖",O170)),"")),"买")</f>
        <v>买</v>
      </c>
      <c r="P171" s="4" t="str">
        <f t="shared" ca="1" si="20"/>
        <v/>
      </c>
      <c r="Q171" s="3">
        <f ca="1">IF(O170="买",E171/E170-1,0)-IF(P171=1,计算结果!B$17,0)</f>
        <v>6.6613403612896249E-3</v>
      </c>
      <c r="R171" s="2">
        <f t="shared" ca="1" si="19"/>
        <v>0.92663335274792769</v>
      </c>
      <c r="S171" s="3">
        <f ca="1">1-R171/MAX(R$2:R171)</f>
        <v>8.3697070293765052E-2</v>
      </c>
    </row>
    <row r="172" spans="1:19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20">
        <v>8098160640</v>
      </c>
      <c r="G172" s="3">
        <f t="shared" si="14"/>
        <v>-6.0812830476508761E-4</v>
      </c>
      <c r="H172" s="3">
        <f>1-E172/MAX(E$2:E172)</f>
        <v>7.5673511411085026E-2</v>
      </c>
      <c r="I172" s="2">
        <f t="shared" si="15"/>
        <v>968.31</v>
      </c>
      <c r="J172" s="2">
        <f t="shared" si="17"/>
        <v>965.95</v>
      </c>
      <c r="K172" s="2">
        <f t="shared" si="16"/>
        <v>5.3000000000000682</v>
      </c>
      <c r="L172" s="22">
        <f t="shared" si="18"/>
        <v>0.15445482691733356</v>
      </c>
      <c r="M172" s="22">
        <f ca="1">IFERROR(SUM(OFFSET(L172,0,0,-计算结果!B$18,1)),SUM(OFFSET(L172,0,0,-ROW(),1)))</f>
        <v>3.9650674692459846</v>
      </c>
      <c r="N172" s="22">
        <f ca="1">IFERROR(AVERAGE(OFFSET(M172,0,0,-计算结果!B$19,1)),AVERAGE(OFFSET(M172,0,0,-ROW(),1)))</f>
        <v>5.9243454310119867</v>
      </c>
      <c r="O172" s="18" t="str">
        <f ca="1">IFERROR(IF(计算结果!B$21=1,IF(AND(M172&gt;0,N172&gt;0,M172&gt;OFFSET(M172,-计算结果!B$20,0,1,1),N172&gt;OFFSET(N172,-计算结果!B$20,0,1,1)),"买",IF(AND(M172&lt;0,N172&lt;0,M172&lt;OFFSET(M172,-计算结果!B$20,0,1,1),N172&lt;OFFSET(N172,-计算结果!B$20,0,1,1)),"卖",O171)),IF(计算结果!B$21=2,IF(AND(M172&gt;N172,OFFSET(M172,-计算结果!B$20,0,1,1)&lt;OFFSET(N172,-计算结果!B$20,0,1,1)),"买",IF(AND(M172&lt;N172,OFFSET(M172,-计算结果!B$20,0,1,1)&gt;OFFSET(N172,-计算结果!B$20,0,1,1)),"卖",O171)),"")),"买")</f>
        <v>买</v>
      </c>
      <c r="P172" s="4" t="str">
        <f t="shared" ca="1" si="20"/>
        <v/>
      </c>
      <c r="Q172" s="3">
        <f ca="1">IF(O171="买",E172/E171-1,0)-IF(P172=1,计算结果!B$17,0)</f>
        <v>-6.0812830476508761E-4</v>
      </c>
      <c r="R172" s="2">
        <f t="shared" ca="1" si="19"/>
        <v>0.92606984077798227</v>
      </c>
      <c r="S172" s="3">
        <f ca="1">1-R172/MAX(R$2:R172)</f>
        <v>8.4254300041058605E-2</v>
      </c>
    </row>
    <row r="173" spans="1:19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20">
        <v>6989327360</v>
      </c>
      <c r="G173" s="3">
        <f t="shared" si="14"/>
        <v>-2.1761551155116132E-3</v>
      </c>
      <c r="H173" s="3">
        <f>1-E173/MAX(E$2:E173)</f>
        <v>7.7684989227630674E-2</v>
      </c>
      <c r="I173" s="2">
        <f t="shared" si="15"/>
        <v>967.32500000000005</v>
      </c>
      <c r="J173" s="2">
        <f t="shared" si="17"/>
        <v>968.31</v>
      </c>
      <c r="K173" s="2">
        <f t="shared" si="16"/>
        <v>6.0900000000000318</v>
      </c>
      <c r="L173" s="22">
        <f t="shared" si="18"/>
        <v>-8.5825855494046033E-2</v>
      </c>
      <c r="M173" s="22">
        <f ca="1">IFERROR(SUM(OFFSET(L173,0,0,-计算结果!B$18,1)),SUM(OFFSET(L173,0,0,-ROW(),1)))</f>
        <v>2.6331089182157141</v>
      </c>
      <c r="N173" s="22">
        <f ca="1">IFERROR(AVERAGE(OFFSET(M173,0,0,-计算结果!B$19,1)),AVERAGE(OFFSET(M173,0,0,-ROW(),1)))</f>
        <v>5.045984007243451</v>
      </c>
      <c r="O173" s="18" t="str">
        <f ca="1">IFERROR(IF(计算结果!B$21=1,IF(AND(M173&gt;0,N173&gt;0,M173&gt;OFFSET(M173,-计算结果!B$20,0,1,1),N173&gt;OFFSET(N173,-计算结果!B$20,0,1,1)),"买",IF(AND(M173&lt;0,N173&lt;0,M173&lt;OFFSET(M173,-计算结果!B$20,0,1,1),N173&lt;OFFSET(N173,-计算结果!B$20,0,1,1)),"卖",O172)),IF(计算结果!B$21=2,IF(AND(M173&gt;N173,OFFSET(M173,-计算结果!B$20,0,1,1)&lt;OFFSET(N173,-计算结果!B$20,0,1,1)),"买",IF(AND(M173&lt;N173,OFFSET(M173,-计算结果!B$20,0,1,1)&gt;OFFSET(N173,-计算结果!B$20,0,1,1)),"卖",O172)),"")),"买")</f>
        <v>买</v>
      </c>
      <c r="P173" s="4" t="str">
        <f t="shared" ca="1" si="20"/>
        <v/>
      </c>
      <c r="Q173" s="3">
        <f ca="1">IF(O172="买",E173/E172-1,0)-IF(P173=1,计算结果!B$17,0)</f>
        <v>-2.1761551155116132E-3</v>
      </c>
      <c r="R173" s="2">
        <f t="shared" ca="1" si="19"/>
        <v>0.92405456915665218</v>
      </c>
      <c r="S173" s="3">
        <f ca="1">1-R173/MAX(R$2:R173)</f>
        <v>8.6247104730532098E-2</v>
      </c>
    </row>
    <row r="174" spans="1:19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20">
        <v>7427481600</v>
      </c>
      <c r="G174" s="3">
        <f t="shared" si="14"/>
        <v>3.7726488129075086E-3</v>
      </c>
      <c r="H174" s="3">
        <f>1-E174/MAX(E$2:E174)</f>
        <v>7.4205418597113382E-2</v>
      </c>
      <c r="I174" s="2">
        <f t="shared" si="15"/>
        <v>968.125</v>
      </c>
      <c r="J174" s="2">
        <f t="shared" si="17"/>
        <v>967.32500000000005</v>
      </c>
      <c r="K174" s="2">
        <f t="shared" si="16"/>
        <v>7.7300000000000182</v>
      </c>
      <c r="L174" s="22">
        <f t="shared" si="18"/>
        <v>8.3258368489255663E-2</v>
      </c>
      <c r="M174" s="22">
        <f ca="1">IFERROR(SUM(OFFSET(L174,0,0,-计算结果!B$18,1)),SUM(OFFSET(L174,0,0,-ROW(),1)))</f>
        <v>3.0268487348096684</v>
      </c>
      <c r="N174" s="22">
        <f ca="1">IFERROR(AVERAGE(OFFSET(M174,0,0,-计算结果!B$19,1)),AVERAGE(OFFSET(M174,0,0,-ROW(),1)))</f>
        <v>4.6315583901182258</v>
      </c>
      <c r="O174" s="18" t="str">
        <f ca="1">IFERROR(IF(计算结果!B$21=1,IF(AND(M174&gt;0,N174&gt;0,M174&gt;OFFSET(M174,-计算结果!B$20,0,1,1),N174&gt;OFFSET(N174,-计算结果!B$20,0,1,1)),"买",IF(AND(M174&lt;0,N174&lt;0,M174&lt;OFFSET(M174,-计算结果!B$20,0,1,1),N174&lt;OFFSET(N174,-计算结果!B$20,0,1,1)),"卖",O173)),IF(计算结果!B$21=2,IF(AND(M174&gt;N174,OFFSET(M174,-计算结果!B$20,0,1,1)&lt;OFFSET(N174,-计算结果!B$20,0,1,1)),"买",IF(AND(M174&lt;N174,OFFSET(M174,-计算结果!B$20,0,1,1)&gt;OFFSET(N174,-计算结果!B$20,0,1,1)),"卖",O173)),"")),"买")</f>
        <v>买</v>
      </c>
      <c r="P174" s="4" t="str">
        <f t="shared" ca="1" si="20"/>
        <v/>
      </c>
      <c r="Q174" s="3">
        <f ca="1">IF(O173="买",E174/E173-1,0)-IF(P174=1,计算结果!B$17,0)</f>
        <v>3.7726488129075086E-3</v>
      </c>
      <c r="R174" s="2">
        <f t="shared" ca="1" si="19"/>
        <v>0.92754070253004284</v>
      </c>
      <c r="S174" s="3">
        <f ca="1">1-R174/MAX(R$2:R174)</f>
        <v>8.2799835954902923E-2</v>
      </c>
    </row>
    <row r="175" spans="1:19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20">
        <v>9189438464</v>
      </c>
      <c r="G175" s="3">
        <f t="shared" si="14"/>
        <v>-9.4939967460923036E-3</v>
      </c>
      <c r="H175" s="3">
        <f>1-E175/MAX(E$2:E175)</f>
        <v>8.2994909340502243E-2</v>
      </c>
      <c r="I175" s="2">
        <f t="shared" si="15"/>
        <v>964.38499999999999</v>
      </c>
      <c r="J175" s="2">
        <f t="shared" si="17"/>
        <v>968.125</v>
      </c>
      <c r="K175" s="2">
        <f t="shared" si="16"/>
        <v>14.529999999999973</v>
      </c>
      <c r="L175" s="22">
        <f t="shared" si="18"/>
        <v>-0.59135495833491691</v>
      </c>
      <c r="M175" s="22">
        <f ca="1">IFERROR(SUM(OFFSET(L175,0,0,-计算结果!B$18,1)),SUM(OFFSET(L175,0,0,-ROW(),1)))</f>
        <v>1.4595948193359047</v>
      </c>
      <c r="N175" s="22">
        <f ca="1">IFERROR(AVERAGE(OFFSET(M175,0,0,-计算结果!B$19,1)),AVERAGE(OFFSET(M175,0,0,-ROW(),1)))</f>
        <v>4.2382885440334181</v>
      </c>
      <c r="O175" s="18" t="str">
        <f ca="1">IFERROR(IF(计算结果!B$21=1,IF(AND(M175&gt;0,N175&gt;0,M175&gt;OFFSET(M175,-计算结果!B$20,0,1,1),N175&gt;OFFSET(N175,-计算结果!B$20,0,1,1)),"买",IF(AND(M175&lt;0,N175&lt;0,M175&lt;OFFSET(M175,-计算结果!B$20,0,1,1),N175&lt;OFFSET(N175,-计算结果!B$20,0,1,1)),"卖",O174)),IF(计算结果!B$21=2,IF(AND(M175&gt;N175,OFFSET(M175,-计算结果!B$20,0,1,1)&lt;OFFSET(N175,-计算结果!B$20,0,1,1)),"买",IF(AND(M175&lt;N175,OFFSET(M175,-计算结果!B$20,0,1,1)&gt;OFFSET(N175,-计算结果!B$20,0,1,1)),"卖",O174)),"")),"买")</f>
        <v>买</v>
      </c>
      <c r="P175" s="4" t="str">
        <f t="shared" ca="1" si="20"/>
        <v/>
      </c>
      <c r="Q175" s="3">
        <f ca="1">IF(O174="买",E175/E174-1,0)-IF(P175=1,计算结果!B$17,0)</f>
        <v>-9.4939967460923036E-3</v>
      </c>
      <c r="R175" s="2">
        <f t="shared" ca="1" si="19"/>
        <v>0.91873463411835443</v>
      </c>
      <c r="S175" s="3">
        <f ca="1">1-R175/MAX(R$2:R175)</f>
        <v>9.1507731327862385E-2</v>
      </c>
    </row>
    <row r="176" spans="1:19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20">
        <v>8760459264</v>
      </c>
      <c r="G176" s="3">
        <f t="shared" si="14"/>
        <v>-1.8203176979374569E-2</v>
      </c>
      <c r="H176" s="3">
        <f>1-E176/MAX(E$2:E176)</f>
        <v>9.9687315296764556E-2</v>
      </c>
      <c r="I176" s="2">
        <f t="shared" si="15"/>
        <v>952.59500000000003</v>
      </c>
      <c r="J176" s="2">
        <f t="shared" si="17"/>
        <v>964.38499999999999</v>
      </c>
      <c r="K176" s="2">
        <f t="shared" si="16"/>
        <v>17.549999999999955</v>
      </c>
      <c r="L176" s="22">
        <f t="shared" si="18"/>
        <v>-2.3619138422375618</v>
      </c>
      <c r="M176" s="22">
        <f ca="1">IFERROR(SUM(OFFSET(L176,0,0,-计算结果!B$18,1)),SUM(OFFSET(L176,0,0,-ROW(),1)))</f>
        <v>-2.2919226469684277</v>
      </c>
      <c r="N176" s="22">
        <f ca="1">IFERROR(AVERAGE(OFFSET(M176,0,0,-计算结果!B$19,1)),AVERAGE(OFFSET(M176,0,0,-ROW(),1)))</f>
        <v>3.2104322300313273</v>
      </c>
      <c r="O176" s="18" t="str">
        <f ca="1">IFERROR(IF(计算结果!B$21=1,IF(AND(M176&gt;0,N176&gt;0,M176&gt;OFFSET(M176,-计算结果!B$20,0,1,1),N176&gt;OFFSET(N176,-计算结果!B$20,0,1,1)),"买",IF(AND(M176&lt;0,N176&lt;0,M176&lt;OFFSET(M176,-计算结果!B$20,0,1,1),N176&lt;OFFSET(N176,-计算结果!B$20,0,1,1)),"卖",O175)),IF(计算结果!B$21=2,IF(AND(M176&gt;N176,OFFSET(M176,-计算结果!B$20,0,1,1)&lt;OFFSET(N176,-计算结果!B$20,0,1,1)),"买",IF(AND(M176&lt;N176,OFFSET(M176,-计算结果!B$20,0,1,1)&gt;OFFSET(N176,-计算结果!B$20,0,1,1)),"卖",O175)),"")),"买")</f>
        <v>买</v>
      </c>
      <c r="P176" s="4" t="str">
        <f t="shared" ca="1" si="20"/>
        <v/>
      </c>
      <c r="Q176" s="3">
        <f ca="1">IF(O175="买",E176/E175-1,0)-IF(P176=1,计算结果!B$17,0)</f>
        <v>-1.8203176979374569E-2</v>
      </c>
      <c r="R176" s="2">
        <f t="shared" ca="1" si="19"/>
        <v>0.90201074497641709</v>
      </c>
      <c r="S176" s="3">
        <f ca="1">1-R176/MAX(R$2:R176)</f>
        <v>0.10804517687889481</v>
      </c>
    </row>
    <row r="177" spans="1:19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20">
        <v>8625590272</v>
      </c>
      <c r="G177" s="3">
        <f t="shared" si="14"/>
        <v>-2.2384345782022641E-2</v>
      </c>
      <c r="H177" s="3">
        <f>1-E177/MAX(E$2:E177)</f>
        <v>0.11984022574310282</v>
      </c>
      <c r="I177" s="2">
        <f t="shared" si="15"/>
        <v>928.48</v>
      </c>
      <c r="J177" s="2">
        <f t="shared" si="17"/>
        <v>952.59500000000003</v>
      </c>
      <c r="K177" s="2">
        <f t="shared" si="16"/>
        <v>28.5</v>
      </c>
      <c r="L177" s="22">
        <f t="shared" si="18"/>
        <v>-7.9678894815002907</v>
      </c>
      <c r="M177" s="22">
        <f ca="1">IFERROR(SUM(OFFSET(L177,0,0,-计算结果!B$18,1)),SUM(OFFSET(L177,0,0,-ROW(),1)))</f>
        <v>-10.248441947001451</v>
      </c>
      <c r="N177" s="22">
        <f ca="1">IFERROR(AVERAGE(OFFSET(M177,0,0,-计算结果!B$19,1)),AVERAGE(OFFSET(M177,0,0,-ROW(),1)))</f>
        <v>1.3918348663420672</v>
      </c>
      <c r="O177" s="18" t="str">
        <f ca="1">IFERROR(IF(计算结果!B$21=1,IF(AND(M177&gt;0,N177&gt;0,M177&gt;OFFSET(M177,-计算结果!B$20,0,1,1),N177&gt;OFFSET(N177,-计算结果!B$20,0,1,1)),"买",IF(AND(M177&lt;0,N177&lt;0,M177&lt;OFFSET(M177,-计算结果!B$20,0,1,1),N177&lt;OFFSET(N177,-计算结果!B$20,0,1,1)),"卖",O176)),IF(计算结果!B$21=2,IF(AND(M177&gt;N177,OFFSET(M177,-计算结果!B$20,0,1,1)&lt;OFFSET(N177,-计算结果!B$20,0,1,1)),"买",IF(AND(M177&lt;N177,OFFSET(M177,-计算结果!B$20,0,1,1)&gt;OFFSET(N177,-计算结果!B$20,0,1,1)),"卖",O176)),"")),"买")</f>
        <v>买</v>
      </c>
      <c r="P177" s="4" t="str">
        <f t="shared" ca="1" si="20"/>
        <v/>
      </c>
      <c r="Q177" s="3">
        <f ca="1">IF(O176="买",E177/E176-1,0)-IF(P177=1,计算结果!B$17,0)</f>
        <v>-2.2384345782022641E-2</v>
      </c>
      <c r="R177" s="2">
        <f t="shared" ca="1" si="19"/>
        <v>0.88181982456176511</v>
      </c>
      <c r="S177" s="3">
        <f ca="1">1-R177/MAX(R$2:R177)</f>
        <v>0.12801100206158056</v>
      </c>
    </row>
    <row r="178" spans="1:19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20">
        <v>5549881856</v>
      </c>
      <c r="G178" s="3">
        <f t="shared" si="14"/>
        <v>-7.7117202985041988E-3</v>
      </c>
      <c r="H178" s="3">
        <f>1-E178/MAX(E$2:E178)</f>
        <v>0.12662777174016671</v>
      </c>
      <c r="I178" s="2">
        <f t="shared" si="15"/>
        <v>921.11500000000001</v>
      </c>
      <c r="J178" s="2">
        <f t="shared" si="17"/>
        <v>928.48</v>
      </c>
      <c r="K178" s="2">
        <f t="shared" si="16"/>
        <v>12.610000000000014</v>
      </c>
      <c r="L178" s="22">
        <f t="shared" si="18"/>
        <v>-1.6734167034491951</v>
      </c>
      <c r="M178" s="22">
        <f ca="1">IFERROR(SUM(OFFSET(L178,0,0,-计算结果!B$18,1)),SUM(OFFSET(L178,0,0,-ROW(),1)))</f>
        <v>-11.690746255076286</v>
      </c>
      <c r="N178" s="22">
        <f ca="1">IFERROR(AVERAGE(OFFSET(M178,0,0,-计算结果!B$19,1)),AVERAGE(OFFSET(M178,0,0,-ROW(),1)))</f>
        <v>-0.41327489455196836</v>
      </c>
      <c r="O178" s="18" t="str">
        <f ca="1">IFERROR(IF(计算结果!B$21=1,IF(AND(M178&gt;0,N178&gt;0,M178&gt;OFFSET(M178,-计算结果!B$20,0,1,1),N178&gt;OFFSET(N178,-计算结果!B$20,0,1,1)),"买",IF(AND(M178&lt;0,N178&lt;0,M178&lt;OFFSET(M178,-计算结果!B$20,0,1,1),N178&lt;OFFSET(N178,-计算结果!B$20,0,1,1)),"卖",O177)),IF(计算结果!B$21=2,IF(AND(M178&gt;N178,OFFSET(M178,-计算结果!B$20,0,1,1)&lt;OFFSET(N178,-计算结果!B$20,0,1,1)),"买",IF(AND(M178&lt;N178,OFFSET(M178,-计算结果!B$20,0,1,1)&gt;OFFSET(N178,-计算结果!B$20,0,1,1)),"卖",O177)),"")),"买")</f>
        <v>卖</v>
      </c>
      <c r="P178" s="4">
        <f t="shared" ca="1" si="20"/>
        <v>1</v>
      </c>
      <c r="Q178" s="3">
        <f ca="1">IF(O177="买",E178/E177-1,0)-IF(P178=1,计算结果!B$17,0)</f>
        <v>-7.7117202985041988E-3</v>
      </c>
      <c r="R178" s="2">
        <f t="shared" ca="1" si="19"/>
        <v>0.87501947672106872</v>
      </c>
      <c r="S178" s="3">
        <f ca="1">1-R178/MAX(R$2:R178)</f>
        <v>0.13473553731705457</v>
      </c>
    </row>
    <row r="179" spans="1:19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20">
        <v>4398425600</v>
      </c>
      <c r="G179" s="3">
        <f t="shared" si="14"/>
        <v>2.5432516509305003E-3</v>
      </c>
      <c r="H179" s="3">
        <f>1-E179/MAX(E$2:E179)</f>
        <v>0.1244065663787679</v>
      </c>
      <c r="I179" s="2">
        <f t="shared" si="15"/>
        <v>916.63</v>
      </c>
      <c r="J179" s="2">
        <f t="shared" si="17"/>
        <v>921.11500000000001</v>
      </c>
      <c r="K179" s="2">
        <f t="shared" si="16"/>
        <v>6.0399999999999636</v>
      </c>
      <c r="L179" s="22">
        <f t="shared" si="18"/>
        <v>-0.61588855794218544</v>
      </c>
      <c r="M179" s="22">
        <f ca="1">IFERROR(SUM(OFFSET(L179,0,0,-计算结果!B$18,1)),SUM(OFFSET(L179,0,0,-ROW(),1)))</f>
        <v>-12.972912513937386</v>
      </c>
      <c r="N179" s="22">
        <f ca="1">IFERROR(AVERAGE(OFFSET(M179,0,0,-计算结果!B$19,1)),AVERAGE(OFFSET(M179,0,0,-ROW(),1)))</f>
        <v>-2.2911586622226574</v>
      </c>
      <c r="O179" s="18" t="str">
        <f ca="1">IFERROR(IF(计算结果!B$21=1,IF(AND(M179&gt;0,N179&gt;0,M179&gt;OFFSET(M179,-计算结果!B$20,0,1,1),N179&gt;OFFSET(N179,-计算结果!B$20,0,1,1)),"买",IF(AND(M179&lt;0,N179&lt;0,M179&lt;OFFSET(M179,-计算结果!B$20,0,1,1),N179&lt;OFFSET(N179,-计算结果!B$20,0,1,1)),"卖",O178)),IF(计算结果!B$21=2,IF(AND(M179&gt;N179,OFFSET(M179,-计算结果!B$20,0,1,1)&lt;OFFSET(N179,-计算结果!B$20,0,1,1)),"买",IF(AND(M179&lt;N179,OFFSET(M179,-计算结果!B$20,0,1,1)&gt;OFFSET(N179,-计算结果!B$20,0,1,1)),"卖",O178)),"")),"买")</f>
        <v>卖</v>
      </c>
      <c r="P179" s="4" t="str">
        <f t="shared" ca="1" si="20"/>
        <v/>
      </c>
      <c r="Q179" s="3">
        <f ca="1">IF(O178="买",E179/E178-1,0)-IF(P179=1,计算结果!B$17,0)</f>
        <v>0</v>
      </c>
      <c r="R179" s="2">
        <f t="shared" ca="1" si="19"/>
        <v>0.87501947672106872</v>
      </c>
      <c r="S179" s="3">
        <f ca="1">1-R179/MAX(R$2:R179)</f>
        <v>0.13473553731705457</v>
      </c>
    </row>
    <row r="180" spans="1:19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20">
        <v>5576097280</v>
      </c>
      <c r="G180" s="3">
        <f t="shared" si="14"/>
        <v>-1.5536538629039254E-2</v>
      </c>
      <c r="H180" s="3">
        <f>1-E180/MAX(E$2:E180)</f>
        <v>0.13801025758355734</v>
      </c>
      <c r="I180" s="2">
        <f t="shared" si="15"/>
        <v>912.26</v>
      </c>
      <c r="J180" s="2">
        <f t="shared" si="17"/>
        <v>916.63</v>
      </c>
      <c r="K180" s="2">
        <f t="shared" si="16"/>
        <v>17.740000000000009</v>
      </c>
      <c r="L180" s="22">
        <f t="shared" si="18"/>
        <v>-1.3902877964137692</v>
      </c>
      <c r="M180" s="22">
        <f ca="1">IFERROR(SUM(OFFSET(L180,0,0,-计算结果!B$18,1)),SUM(OFFSET(L180,0,0,-ROW(),1)))</f>
        <v>-12.719246391413671</v>
      </c>
      <c r="N180" s="22">
        <f ca="1">IFERROR(AVERAGE(OFFSET(M180,0,0,-计算结果!B$19,1)),AVERAGE(OFFSET(M180,0,0,-ROW(),1)))</f>
        <v>-4.3154055347544382</v>
      </c>
      <c r="O180" s="18" t="str">
        <f ca="1">IFERROR(IF(计算结果!B$21=1,IF(AND(M180&gt;0,N180&gt;0,M180&gt;OFFSET(M180,-计算结果!B$20,0,1,1),N180&gt;OFFSET(N180,-计算结果!B$20,0,1,1)),"买",IF(AND(M180&lt;0,N180&lt;0,M180&lt;OFFSET(M180,-计算结果!B$20,0,1,1),N180&lt;OFFSET(N180,-计算结果!B$20,0,1,1)),"卖",O179)),IF(计算结果!B$21=2,IF(AND(M180&gt;N180,OFFSET(M180,-计算结果!B$20,0,1,1)&lt;OFFSET(N180,-计算结果!B$20,0,1,1)),"买",IF(AND(M180&lt;N180,OFFSET(M180,-计算结果!B$20,0,1,1)&gt;OFFSET(N180,-计算结果!B$20,0,1,1)),"卖",O179)),"")),"买")</f>
        <v>卖</v>
      </c>
      <c r="P180" s="4" t="str">
        <f t="shared" ca="1" si="20"/>
        <v/>
      </c>
      <c r="Q180" s="3">
        <f ca="1">IF(O179="买",E180/E179-1,0)-IF(P180=1,计算结果!B$17,0)</f>
        <v>0</v>
      </c>
      <c r="R180" s="2">
        <f t="shared" ca="1" si="19"/>
        <v>0.87501947672106872</v>
      </c>
      <c r="S180" s="3">
        <f ca="1">1-R180/MAX(R$2:R180)</f>
        <v>0.13473553731705457</v>
      </c>
    </row>
    <row r="181" spans="1:19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20">
        <v>4331475968</v>
      </c>
      <c r="G181" s="3">
        <f t="shared" si="14"/>
        <v>-5.4190951217081285E-4</v>
      </c>
      <c r="H181" s="3">
        <f>1-E181/MAX(E$2:E181)</f>
        <v>0.13847737802436655</v>
      </c>
      <c r="I181" s="2">
        <f t="shared" si="15"/>
        <v>905.85500000000002</v>
      </c>
      <c r="J181" s="2">
        <f t="shared" si="17"/>
        <v>912.26</v>
      </c>
      <c r="K181" s="2">
        <f t="shared" si="16"/>
        <v>8.9500000000000455</v>
      </c>
      <c r="L181" s="22">
        <f t="shared" si="18"/>
        <v>-1.3234461052884234</v>
      </c>
      <c r="M181" s="22">
        <f ca="1">IFERROR(SUM(OFFSET(L181,0,0,-计算结果!B$18,1)),SUM(OFFSET(L181,0,0,-ROW(),1)))</f>
        <v>-13.129104128825547</v>
      </c>
      <c r="N181" s="22">
        <f ca="1">IFERROR(AVERAGE(OFFSET(M181,0,0,-计算结果!B$19,1)),AVERAGE(OFFSET(M181,0,0,-ROW(),1)))</f>
        <v>-6.214757934540164</v>
      </c>
      <c r="O181" s="18" t="str">
        <f ca="1">IFERROR(IF(计算结果!B$21=1,IF(AND(M181&gt;0,N181&gt;0,M181&gt;OFFSET(M181,-计算结果!B$20,0,1,1),N181&gt;OFFSET(N181,-计算结果!B$20,0,1,1)),"买",IF(AND(M181&lt;0,N181&lt;0,M181&lt;OFFSET(M181,-计算结果!B$20,0,1,1),N181&lt;OFFSET(N181,-计算结果!B$20,0,1,1)),"卖",O180)),IF(计算结果!B$21=2,IF(AND(M181&gt;N181,OFFSET(M181,-计算结果!B$20,0,1,1)&lt;OFFSET(N181,-计算结果!B$20,0,1,1)),"买",IF(AND(M181&lt;N181,OFFSET(M181,-计算结果!B$20,0,1,1)&gt;OFFSET(N181,-计算结果!B$20,0,1,1)),"卖",O180)),"")),"买")</f>
        <v>卖</v>
      </c>
      <c r="P181" s="4" t="str">
        <f t="shared" ca="1" si="20"/>
        <v/>
      </c>
      <c r="Q181" s="3">
        <f ca="1">IF(O180="买",E181/E180-1,0)-IF(P181=1,计算结果!B$17,0)</f>
        <v>0</v>
      </c>
      <c r="R181" s="2">
        <f t="shared" ca="1" si="19"/>
        <v>0.87501947672106872</v>
      </c>
      <c r="S181" s="3">
        <f ca="1">1-R181/MAX(R$2:R181)</f>
        <v>0.13473553731705457</v>
      </c>
    </row>
    <row r="182" spans="1:19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20">
        <v>5798238208</v>
      </c>
      <c r="G182" s="3">
        <f t="shared" si="14"/>
        <v>1.3555083432921666E-2</v>
      </c>
      <c r="H182" s="3">
        <f>1-E182/MAX(E$2:E182)</f>
        <v>0.1267993670041373</v>
      </c>
      <c r="I182" s="2">
        <f t="shared" si="15"/>
        <v>910.125</v>
      </c>
      <c r="J182" s="2">
        <f t="shared" si="17"/>
        <v>905.85500000000002</v>
      </c>
      <c r="K182" s="2">
        <f t="shared" si="16"/>
        <v>11.690000000000055</v>
      </c>
      <c r="L182" s="22">
        <f t="shared" si="18"/>
        <v>0.86088736283944023</v>
      </c>
      <c r="M182" s="22">
        <f ca="1">IFERROR(SUM(OFFSET(L182,0,0,-计算结果!B$18,1)),SUM(OFFSET(L182,0,0,-ROW(),1)))</f>
        <v>-9.2136088182450653</v>
      </c>
      <c r="N182" s="22">
        <f ca="1">IFERROR(AVERAGE(OFFSET(M182,0,0,-计算结果!B$19,1)),AVERAGE(OFFSET(M182,0,0,-ROW(),1)))</f>
        <v>-7.5310599052580294</v>
      </c>
      <c r="O182" s="18" t="str">
        <f ca="1">IFERROR(IF(计算结果!B$21=1,IF(AND(M182&gt;0,N182&gt;0,M182&gt;OFFSET(M182,-计算结果!B$20,0,1,1),N182&gt;OFFSET(N182,-计算结果!B$20,0,1,1)),"买",IF(AND(M182&lt;0,N182&lt;0,M182&lt;OFFSET(M182,-计算结果!B$20,0,1,1),N182&lt;OFFSET(N182,-计算结果!B$20,0,1,1)),"卖",O181)),IF(计算结果!B$21=2,IF(AND(M182&gt;N182,OFFSET(M182,-计算结果!B$20,0,1,1)&lt;OFFSET(N182,-计算结果!B$20,0,1,1)),"买",IF(AND(M182&lt;N182,OFFSET(M182,-计算结果!B$20,0,1,1)&gt;OFFSET(N182,-计算结果!B$20,0,1,1)),"卖",O181)),"")),"买")</f>
        <v>卖</v>
      </c>
      <c r="P182" s="4" t="str">
        <f t="shared" ca="1" si="20"/>
        <v/>
      </c>
      <c r="Q182" s="3">
        <f ca="1">IF(O181="买",E182/E181-1,0)-IF(P182=1,计算结果!B$17,0)</f>
        <v>0</v>
      </c>
      <c r="R182" s="2">
        <f t="shared" ca="1" si="19"/>
        <v>0.87501947672106872</v>
      </c>
      <c r="S182" s="3">
        <f ca="1">1-R182/MAX(R$2:R182)</f>
        <v>0.13473553731705457</v>
      </c>
    </row>
    <row r="183" spans="1:19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20">
        <v>4529466880</v>
      </c>
      <c r="G183" s="3">
        <f t="shared" si="14"/>
        <v>1.5502691136171087E-3</v>
      </c>
      <c r="H183" s="3">
        <f>1-E183/MAX(E$2:E183)</f>
        <v>0.1254456710328129</v>
      </c>
      <c r="I183" s="2">
        <f t="shared" si="15"/>
        <v>916.05500000000006</v>
      </c>
      <c r="J183" s="2">
        <f t="shared" si="17"/>
        <v>910.125</v>
      </c>
      <c r="K183" s="2">
        <f t="shared" si="16"/>
        <v>5.2099999999999227</v>
      </c>
      <c r="L183" s="22">
        <f t="shared" si="18"/>
        <v>0.68209572602062774</v>
      </c>
      <c r="M183" s="22">
        <f ca="1">IFERROR(SUM(OFFSET(L183,0,0,-计算结果!B$18,1)),SUM(OFFSET(L183,0,0,-ROW(),1)))</f>
        <v>-9.9151734708576971</v>
      </c>
      <c r="N183" s="22">
        <f ca="1">IFERROR(AVERAGE(OFFSET(M183,0,0,-计算结果!B$19,1)),AVERAGE(OFFSET(M183,0,0,-ROW(),1)))</f>
        <v>-8.9690623725544025</v>
      </c>
      <c r="O183" s="18" t="str">
        <f ca="1">IFERROR(IF(计算结果!B$21=1,IF(AND(M183&gt;0,N183&gt;0,M183&gt;OFFSET(M183,-计算结果!B$20,0,1,1),N183&gt;OFFSET(N183,-计算结果!B$20,0,1,1)),"买",IF(AND(M183&lt;0,N183&lt;0,M183&lt;OFFSET(M183,-计算结果!B$20,0,1,1),N183&lt;OFFSET(N183,-计算结果!B$20,0,1,1)),"卖",O182)),IF(计算结果!B$21=2,IF(AND(M183&gt;N183,OFFSET(M183,-计算结果!B$20,0,1,1)&lt;OFFSET(N183,-计算结果!B$20,0,1,1)),"买",IF(AND(M183&lt;N183,OFFSET(M183,-计算结果!B$20,0,1,1)&gt;OFFSET(N183,-计算结果!B$20,0,1,1)),"卖",O182)),"")),"买")</f>
        <v>卖</v>
      </c>
      <c r="P183" s="4" t="str">
        <f t="shared" ca="1" si="20"/>
        <v/>
      </c>
      <c r="Q183" s="3">
        <f ca="1">IF(O182="买",E183/E182-1,0)-IF(P183=1,计算结果!B$17,0)</f>
        <v>0</v>
      </c>
      <c r="R183" s="2">
        <f t="shared" ca="1" si="19"/>
        <v>0.87501947672106872</v>
      </c>
      <c r="S183" s="3">
        <f ca="1">1-R183/MAX(R$2:R183)</f>
        <v>0.13473553731705457</v>
      </c>
    </row>
    <row r="184" spans="1:19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20">
        <v>3665624320</v>
      </c>
      <c r="G184" s="3">
        <f t="shared" si="14"/>
        <v>-1.097679285799924E-2</v>
      </c>
      <c r="H184" s="3">
        <f>1-E184/MAX(E$2:E184)</f>
        <v>0.13504547274495216</v>
      </c>
      <c r="I184" s="2">
        <f t="shared" si="15"/>
        <v>912.04500000000007</v>
      </c>
      <c r="J184" s="2">
        <f t="shared" si="17"/>
        <v>916.05500000000006</v>
      </c>
      <c r="K184" s="2">
        <f t="shared" si="16"/>
        <v>10.330000000000041</v>
      </c>
      <c r="L184" s="22">
        <f t="shared" si="18"/>
        <v>-1.1300476094615191</v>
      </c>
      <c r="M184" s="22">
        <f ca="1">IFERROR(SUM(OFFSET(L184,0,0,-计算结果!B$18,1)),SUM(OFFSET(L184,0,0,-ROW(),1)))</f>
        <v>-10.404978396348943</v>
      </c>
      <c r="N184" s="22">
        <f ca="1">IFERROR(AVERAGE(OFFSET(M184,0,0,-计算结果!B$19,1)),AVERAGE(OFFSET(M184,0,0,-ROW(),1)))</f>
        <v>-10.287348285408275</v>
      </c>
      <c r="O184" s="18" t="str">
        <f ca="1">IFERROR(IF(计算结果!B$21=1,IF(AND(M184&gt;0,N184&gt;0,M184&gt;OFFSET(M184,-计算结果!B$20,0,1,1),N184&gt;OFFSET(N184,-计算结果!B$20,0,1,1)),"买",IF(AND(M184&lt;0,N184&lt;0,M184&lt;OFFSET(M184,-计算结果!B$20,0,1,1),N184&lt;OFFSET(N184,-计算结果!B$20,0,1,1)),"卖",O183)),IF(计算结果!B$21=2,IF(AND(M184&gt;N184,OFFSET(M184,-计算结果!B$20,0,1,1)&lt;OFFSET(N184,-计算结果!B$20,0,1,1)),"买",IF(AND(M184&lt;N184,OFFSET(M184,-计算结果!B$20,0,1,1)&gt;OFFSET(N184,-计算结果!B$20,0,1,1)),"卖",O183)),"")),"买")</f>
        <v>卖</v>
      </c>
      <c r="P184" s="4" t="str">
        <f t="shared" ca="1" si="20"/>
        <v/>
      </c>
      <c r="Q184" s="3">
        <f ca="1">IF(O183="买",E184/E183-1,0)-IF(P184=1,计算结果!B$17,0)</f>
        <v>0</v>
      </c>
      <c r="R184" s="2">
        <f t="shared" ca="1" si="19"/>
        <v>0.87501947672106872</v>
      </c>
      <c r="S184" s="3">
        <f ca="1">1-R184/MAX(R$2:R184)</f>
        <v>0.13473553731705457</v>
      </c>
    </row>
    <row r="185" spans="1:19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20">
        <v>4032539392</v>
      </c>
      <c r="G185" s="3">
        <f t="shared" si="14"/>
        <v>1.3666622580787324E-2</v>
      </c>
      <c r="H185" s="3">
        <f>1-E185/MAX(E$2:E185)</f>
        <v>0.1232244656714141</v>
      </c>
      <c r="I185" s="2">
        <f t="shared" si="15"/>
        <v>911.92</v>
      </c>
      <c r="J185" s="2">
        <f t="shared" si="17"/>
        <v>912.04500000000007</v>
      </c>
      <c r="K185" s="2">
        <f t="shared" si="16"/>
        <v>15.759999999999991</v>
      </c>
      <c r="L185" s="22">
        <f t="shared" si="18"/>
        <v>-4.885259159302939E-2</v>
      </c>
      <c r="M185" s="22">
        <f ca="1">IFERROR(SUM(OFFSET(L185,0,0,-计算结果!B$18,1)),SUM(OFFSET(L185,0,0,-ROW(),1)))</f>
        <v>-11.355118873043251</v>
      </c>
      <c r="N185" s="22">
        <f ca="1">IFERROR(AVERAGE(OFFSET(M185,0,0,-计算结果!B$19,1)),AVERAGE(OFFSET(M185,0,0,-ROW(),1)))</f>
        <v>-11.294370088305477</v>
      </c>
      <c r="O185" s="18" t="str">
        <f ca="1">IFERROR(IF(计算结果!B$21=1,IF(AND(M185&gt;0,N185&gt;0,M185&gt;OFFSET(M185,-计算结果!B$20,0,1,1),N185&gt;OFFSET(N185,-计算结果!B$20,0,1,1)),"买",IF(AND(M185&lt;0,N185&lt;0,M185&lt;OFFSET(M185,-计算结果!B$20,0,1,1),N185&lt;OFFSET(N185,-计算结果!B$20,0,1,1)),"卖",O184)),IF(计算结果!B$21=2,IF(AND(M185&gt;N185,OFFSET(M185,-计算结果!B$20,0,1,1)&lt;OFFSET(N185,-计算结果!B$20,0,1,1)),"买",IF(AND(M185&lt;N185,OFFSET(M185,-计算结果!B$20,0,1,1)&gt;OFFSET(N185,-计算结果!B$20,0,1,1)),"卖",O184)),"")),"买")</f>
        <v>卖</v>
      </c>
      <c r="P185" s="4" t="str">
        <f t="shared" ca="1" si="20"/>
        <v/>
      </c>
      <c r="Q185" s="3">
        <f ca="1">IF(O184="买",E185/E184-1,0)-IF(P185=1,计算结果!B$17,0)</f>
        <v>0</v>
      </c>
      <c r="R185" s="2">
        <f t="shared" ca="1" si="19"/>
        <v>0.87501947672106872</v>
      </c>
      <c r="S185" s="3">
        <f ca="1">1-R185/MAX(R$2:R185)</f>
        <v>0.13473553731705457</v>
      </c>
    </row>
    <row r="186" spans="1:19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20">
        <v>6653231104</v>
      </c>
      <c r="G186" s="3">
        <f t="shared" si="14"/>
        <v>4.0882007567519807E-3</v>
      </c>
      <c r="H186" s="3">
        <f>1-E186/MAX(E$2:E186)</f>
        <v>0.11964003126847034</v>
      </c>
      <c r="I186" s="2">
        <f t="shared" si="15"/>
        <v>921.73500000000001</v>
      </c>
      <c r="J186" s="2">
        <f t="shared" si="17"/>
        <v>911.92</v>
      </c>
      <c r="K186" s="2">
        <f t="shared" si="16"/>
        <v>8.7100000000000364</v>
      </c>
      <c r="L186" s="22">
        <f t="shared" si="18"/>
        <v>1.2849192920505055</v>
      </c>
      <c r="M186" s="22">
        <f ca="1">IFERROR(SUM(OFFSET(L186,0,0,-计算结果!B$18,1)),SUM(OFFSET(L186,0,0,-ROW(),1)))</f>
        <v>-9.6579752744251106</v>
      </c>
      <c r="N186" s="22">
        <f ca="1">IFERROR(AVERAGE(OFFSET(M186,0,0,-计算结果!B$19,1)),AVERAGE(OFFSET(M186,0,0,-ROW(),1)))</f>
        <v>-11.228762680241438</v>
      </c>
      <c r="O186" s="18" t="str">
        <f ca="1">IFERROR(IF(计算结果!B$21=1,IF(AND(M186&gt;0,N186&gt;0,M186&gt;OFFSET(M186,-计算结果!B$20,0,1,1),N186&gt;OFFSET(N186,-计算结果!B$20,0,1,1)),"买",IF(AND(M186&lt;0,N186&lt;0,M186&lt;OFFSET(M186,-计算结果!B$20,0,1,1),N186&lt;OFFSET(N186,-计算结果!B$20,0,1,1)),"卖",O185)),IF(计算结果!B$21=2,IF(AND(M186&gt;N186,OFFSET(M186,-计算结果!B$20,0,1,1)&lt;OFFSET(N186,-计算结果!B$20,0,1,1)),"买",IF(AND(M186&lt;N186,OFFSET(M186,-计算结果!B$20,0,1,1)&gt;OFFSET(N186,-计算结果!B$20,0,1,1)),"卖",O185)),"")),"买")</f>
        <v>卖</v>
      </c>
      <c r="P186" s="4" t="str">
        <f t="shared" ca="1" si="20"/>
        <v/>
      </c>
      <c r="Q186" s="3">
        <f ca="1">IF(O185="买",E186/E185-1,0)-IF(P186=1,计算结果!B$17,0)</f>
        <v>0</v>
      </c>
      <c r="R186" s="2">
        <f t="shared" ca="1" si="19"/>
        <v>0.87501947672106872</v>
      </c>
      <c r="S186" s="3">
        <f ca="1">1-R186/MAX(R$2:R186)</f>
        <v>0.13473553731705457</v>
      </c>
    </row>
    <row r="187" spans="1:19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20">
        <v>6021814272</v>
      </c>
      <c r="G187" s="3">
        <f t="shared" si="14"/>
        <v>-7.5583661801014168E-3</v>
      </c>
      <c r="H187" s="3">
        <f>1-E187/MAX(E$2:E187)</f>
        <v>0.12629411428244586</v>
      </c>
      <c r="I187" s="2">
        <f t="shared" si="15"/>
        <v>921.14499999999998</v>
      </c>
      <c r="J187" s="2">
        <f t="shared" si="17"/>
        <v>921.73500000000001</v>
      </c>
      <c r="K187" s="2">
        <f t="shared" si="16"/>
        <v>9.7300000000000182</v>
      </c>
      <c r="L187" s="22">
        <f t="shared" si="18"/>
        <v>-9.533173460186585E-2</v>
      </c>
      <c r="M187" s="22">
        <f ca="1">IFERROR(SUM(OFFSET(L187,0,0,-计算结果!B$18,1)),SUM(OFFSET(L187,0,0,-ROW(),1)))</f>
        <v>-9.656429640932096</v>
      </c>
      <c r="N187" s="22">
        <f ca="1">IFERROR(AVERAGE(OFFSET(M187,0,0,-计算结果!B$19,1)),AVERAGE(OFFSET(M187,0,0,-ROW(),1)))</f>
        <v>-11.002727500892085</v>
      </c>
      <c r="O187" s="18" t="str">
        <f ca="1">IFERROR(IF(计算结果!B$21=1,IF(AND(M187&gt;0,N187&gt;0,M187&gt;OFFSET(M187,-计算结果!B$20,0,1,1),N187&gt;OFFSET(N187,-计算结果!B$20,0,1,1)),"买",IF(AND(M187&lt;0,N187&lt;0,M187&lt;OFFSET(M187,-计算结果!B$20,0,1,1),N187&lt;OFFSET(N187,-计算结果!B$20,0,1,1)),"卖",O186)),IF(计算结果!B$21=2,IF(AND(M187&gt;N187,OFFSET(M187,-计算结果!B$20,0,1,1)&lt;OFFSET(N187,-计算结果!B$20,0,1,1)),"买",IF(AND(M187&lt;N187,OFFSET(M187,-计算结果!B$20,0,1,1)&gt;OFFSET(N187,-计算结果!B$20,0,1,1)),"卖",O186)),"")),"买")</f>
        <v>卖</v>
      </c>
      <c r="P187" s="4" t="str">
        <f t="shared" ca="1" si="20"/>
        <v/>
      </c>
      <c r="Q187" s="3">
        <f ca="1">IF(O186="买",E187/E186-1,0)-IF(P187=1,计算结果!B$17,0)</f>
        <v>0</v>
      </c>
      <c r="R187" s="2">
        <f t="shared" ca="1" si="19"/>
        <v>0.87501947672106872</v>
      </c>
      <c r="S187" s="3">
        <f ca="1">1-R187/MAX(R$2:R187)</f>
        <v>0.13473553731705457</v>
      </c>
    </row>
    <row r="188" spans="1:19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20">
        <v>5568049152</v>
      </c>
      <c r="G188" s="3">
        <f t="shared" si="14"/>
        <v>-1.2733224222585826E-2</v>
      </c>
      <c r="H188" s="3">
        <f>1-E188/MAX(E$2:E188)</f>
        <v>0.13741920722988044</v>
      </c>
      <c r="I188" s="2">
        <f t="shared" si="15"/>
        <v>910.34999999999991</v>
      </c>
      <c r="J188" s="2">
        <f t="shared" si="17"/>
        <v>921.14499999999998</v>
      </c>
      <c r="K188" s="2">
        <f t="shared" si="16"/>
        <v>15.080000000000041</v>
      </c>
      <c r="L188" s="22">
        <f t="shared" si="18"/>
        <v>-2.9236200248255555</v>
      </c>
      <c r="M188" s="22">
        <f ca="1">IFERROR(SUM(OFFSET(L188,0,0,-计算结果!B$18,1)),SUM(OFFSET(L188,0,0,-ROW(),1)))</f>
        <v>-11.553290099921718</v>
      </c>
      <c r="N188" s="22">
        <f ca="1">IFERROR(AVERAGE(OFFSET(M188,0,0,-计算结果!B$19,1)),AVERAGE(OFFSET(M188,0,0,-ROW(),1)))</f>
        <v>-10.844991677112567</v>
      </c>
      <c r="O188" s="18" t="str">
        <f ca="1">IFERROR(IF(计算结果!B$21=1,IF(AND(M188&gt;0,N188&gt;0,M188&gt;OFFSET(M188,-计算结果!B$20,0,1,1),N188&gt;OFFSET(N188,-计算结果!B$20,0,1,1)),"买",IF(AND(M188&lt;0,N188&lt;0,M188&lt;OFFSET(M188,-计算结果!B$20,0,1,1),N188&lt;OFFSET(N188,-计算结果!B$20,0,1,1)),"卖",O187)),IF(计算结果!B$21=2,IF(AND(M188&gt;N188,OFFSET(M188,-计算结果!B$20,0,1,1)&lt;OFFSET(N188,-计算结果!B$20,0,1,1)),"买",IF(AND(M188&lt;N188,OFFSET(M188,-计算结果!B$20,0,1,1)&gt;OFFSET(N188,-计算结果!B$20,0,1,1)),"卖",O187)),"")),"买")</f>
        <v>卖</v>
      </c>
      <c r="P188" s="4" t="str">
        <f t="shared" ca="1" si="20"/>
        <v/>
      </c>
      <c r="Q188" s="3">
        <f ca="1">IF(O187="买",E188/E187-1,0)-IF(P188=1,计算结果!B$17,0)</f>
        <v>0</v>
      </c>
      <c r="R188" s="2">
        <f t="shared" ca="1" si="19"/>
        <v>0.87501947672106872</v>
      </c>
      <c r="S188" s="3">
        <f ca="1">1-R188/MAX(R$2:R188)</f>
        <v>0.13473553731705457</v>
      </c>
    </row>
    <row r="189" spans="1:19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20">
        <v>5516482048</v>
      </c>
      <c r="G189" s="3">
        <f t="shared" si="14"/>
        <v>-7.9683476454140978E-3</v>
      </c>
      <c r="H189" s="3">
        <f>1-E189/MAX(E$2:E189)</f>
        <v>0.14429255085892967</v>
      </c>
      <c r="I189" s="2">
        <f t="shared" si="15"/>
        <v>897.81500000000005</v>
      </c>
      <c r="J189" s="2">
        <f t="shared" si="17"/>
        <v>910.34999999999991</v>
      </c>
      <c r="K189" s="2">
        <f t="shared" si="16"/>
        <v>10.909999999999968</v>
      </c>
      <c r="L189" s="22">
        <f t="shared" si="18"/>
        <v>-2.4790590961785002</v>
      </c>
      <c r="M189" s="22">
        <f ca="1">IFERROR(SUM(OFFSET(L189,0,0,-计算结果!B$18,1)),SUM(OFFSET(L189,0,0,-ROW(),1)))</f>
        <v>-13.462468438626477</v>
      </c>
      <c r="N189" s="22">
        <f ca="1">IFERROR(AVERAGE(OFFSET(M189,0,0,-计算结果!B$19,1)),AVERAGE(OFFSET(M189,0,0,-ROW(),1)))</f>
        <v>-10.927571904580658</v>
      </c>
      <c r="O189" s="18" t="str">
        <f ca="1">IFERROR(IF(计算结果!B$21=1,IF(AND(M189&gt;0,N189&gt;0,M189&gt;OFFSET(M189,-计算结果!B$20,0,1,1),N189&gt;OFFSET(N189,-计算结果!B$20,0,1,1)),"买",IF(AND(M189&lt;0,N189&lt;0,M189&lt;OFFSET(M189,-计算结果!B$20,0,1,1),N189&lt;OFFSET(N189,-计算结果!B$20,0,1,1)),"卖",O188)),IF(计算结果!B$21=2,IF(AND(M189&gt;N189,OFFSET(M189,-计算结果!B$20,0,1,1)&lt;OFFSET(N189,-计算结果!B$20,0,1,1)),"买",IF(AND(M189&lt;N189,OFFSET(M189,-计算结果!B$20,0,1,1)&gt;OFFSET(N189,-计算结果!B$20,0,1,1)),"卖",O188)),"")),"买")</f>
        <v>卖</v>
      </c>
      <c r="P189" s="4" t="str">
        <f t="shared" ca="1" si="20"/>
        <v/>
      </c>
      <c r="Q189" s="3">
        <f ca="1">IF(O188="买",E189/E188-1,0)-IF(P189=1,计算结果!B$17,0)</f>
        <v>0</v>
      </c>
      <c r="R189" s="2">
        <f t="shared" ca="1" si="19"/>
        <v>0.87501947672106872</v>
      </c>
      <c r="S189" s="3">
        <f ca="1">1-R189/MAX(R$2:R189)</f>
        <v>0.13473553731705457</v>
      </c>
    </row>
    <row r="190" spans="1:19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20">
        <v>5849997824</v>
      </c>
      <c r="G190" s="3">
        <f t="shared" si="14"/>
        <v>5.2917715737170745E-3</v>
      </c>
      <c r="H190" s="3">
        <f>1-E190/MAX(E$2:E190)</f>
        <v>0.13976434250414693</v>
      </c>
      <c r="I190" s="2">
        <f t="shared" si="15"/>
        <v>899.31</v>
      </c>
      <c r="J190" s="2">
        <f t="shared" si="17"/>
        <v>897.81500000000005</v>
      </c>
      <c r="K190" s="2">
        <f t="shared" si="16"/>
        <v>7.3799999999999955</v>
      </c>
      <c r="L190" s="22">
        <f t="shared" si="18"/>
        <v>0.18860007015276434</v>
      </c>
      <c r="M190" s="22">
        <f ca="1">IFERROR(SUM(OFFSET(L190,0,0,-计算结果!B$18,1)),SUM(OFFSET(L190,0,0,-ROW(),1)))</f>
        <v>-14.065626448017278</v>
      </c>
      <c r="N190" s="22">
        <f ca="1">IFERROR(AVERAGE(OFFSET(M190,0,0,-计算结果!B$19,1)),AVERAGE(OFFSET(M190,0,0,-ROW(),1)))</f>
        <v>-11.031629940046406</v>
      </c>
      <c r="O190" s="18" t="str">
        <f ca="1">IFERROR(IF(计算结果!B$21=1,IF(AND(M190&gt;0,N190&gt;0,M190&gt;OFFSET(M190,-计算结果!B$20,0,1,1),N190&gt;OFFSET(N190,-计算结果!B$20,0,1,1)),"买",IF(AND(M190&lt;0,N190&lt;0,M190&lt;OFFSET(M190,-计算结果!B$20,0,1,1),N190&lt;OFFSET(N190,-计算结果!B$20,0,1,1)),"卖",O189)),IF(计算结果!B$21=2,IF(AND(M190&gt;N190,OFFSET(M190,-计算结果!B$20,0,1,1)&lt;OFFSET(N190,-计算结果!B$20,0,1,1)),"买",IF(AND(M190&lt;N190,OFFSET(M190,-计算结果!B$20,0,1,1)&gt;OFFSET(N190,-计算结果!B$20,0,1,1)),"卖",O189)),"")),"买")</f>
        <v>卖</v>
      </c>
      <c r="P190" s="4" t="str">
        <f t="shared" ca="1" si="20"/>
        <v/>
      </c>
      <c r="Q190" s="3">
        <f ca="1">IF(O189="买",E190/E189-1,0)-IF(P190=1,计算结果!B$17,0)</f>
        <v>0</v>
      </c>
      <c r="R190" s="2">
        <f t="shared" ca="1" si="19"/>
        <v>0.87501947672106872</v>
      </c>
      <c r="S190" s="3">
        <f ca="1">1-R190/MAX(R$2:R190)</f>
        <v>0.13473553731705457</v>
      </c>
    </row>
    <row r="191" spans="1:19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20">
        <v>5474099200</v>
      </c>
      <c r="G191" s="3">
        <f t="shared" si="14"/>
        <v>-4.0227401176901045E-3</v>
      </c>
      <c r="H191" s="3">
        <f>1-E191/MAX(E$2:E191)</f>
        <v>0.143224846994223</v>
      </c>
      <c r="I191" s="2">
        <f t="shared" si="15"/>
        <v>902.46</v>
      </c>
      <c r="J191" s="2">
        <f t="shared" si="17"/>
        <v>899.31</v>
      </c>
      <c r="K191" s="2">
        <f t="shared" si="16"/>
        <v>10.840000000000032</v>
      </c>
      <c r="L191" s="22">
        <f t="shared" si="18"/>
        <v>0.6237738621908987</v>
      </c>
      <c r="M191" s="22">
        <f ca="1">IFERROR(SUM(OFFSET(L191,0,0,-计算结果!B$18,1)),SUM(OFFSET(L191,0,0,-ROW(),1)))</f>
        <v>-16.240820880457264</v>
      </c>
      <c r="N191" s="22">
        <f ca="1">IFERROR(AVERAGE(OFFSET(M191,0,0,-计算结果!B$19,1)),AVERAGE(OFFSET(M191,0,0,-ROW(),1)))</f>
        <v>-11.812431280292206</v>
      </c>
      <c r="O191" s="18" t="str">
        <f ca="1">IFERROR(IF(计算结果!B$21=1,IF(AND(M191&gt;0,N191&gt;0,M191&gt;OFFSET(M191,-计算结果!B$20,0,1,1),N191&gt;OFFSET(N191,-计算结果!B$20,0,1,1)),"买",IF(AND(M191&lt;0,N191&lt;0,M191&lt;OFFSET(M191,-计算结果!B$20,0,1,1),N191&lt;OFFSET(N191,-计算结果!B$20,0,1,1)),"卖",O190)),IF(计算结果!B$21=2,IF(AND(M191&gt;N191,OFFSET(M191,-计算结果!B$20,0,1,1)&lt;OFFSET(N191,-计算结果!B$20,0,1,1)),"买",IF(AND(M191&lt;N191,OFFSET(M191,-计算结果!B$20,0,1,1)&gt;OFFSET(N191,-计算结果!B$20,0,1,1)),"卖",O190)),"")),"买")</f>
        <v>卖</v>
      </c>
      <c r="P191" s="4" t="str">
        <f t="shared" ca="1" si="20"/>
        <v/>
      </c>
      <c r="Q191" s="3">
        <f ca="1">IF(O190="买",E191/E190-1,0)-IF(P191=1,计算结果!B$17,0)</f>
        <v>0</v>
      </c>
      <c r="R191" s="2">
        <f t="shared" ca="1" si="19"/>
        <v>0.87501947672106872</v>
      </c>
      <c r="S191" s="3">
        <f ca="1">1-R191/MAX(R$2:R191)</f>
        <v>0.13473553731705457</v>
      </c>
    </row>
    <row r="192" spans="1:19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20">
        <v>6082545664</v>
      </c>
      <c r="G192" s="3">
        <f t="shared" si="14"/>
        <v>1.3018225515721848E-3</v>
      </c>
      <c r="H192" s="3">
        <f>1-E192/MAX(E$2:E192)</f>
        <v>0.14210947777841332</v>
      </c>
      <c r="I192" s="2">
        <f t="shared" si="15"/>
        <v>894.85</v>
      </c>
      <c r="J192" s="2">
        <f t="shared" si="17"/>
        <v>902.46</v>
      </c>
      <c r="K192" s="2">
        <f t="shared" si="16"/>
        <v>10.559999999999945</v>
      </c>
      <c r="L192" s="22">
        <f t="shared" si="18"/>
        <v>-1.3211836694564556</v>
      </c>
      <c r="M192" s="22">
        <f ca="1">IFERROR(SUM(OFFSET(L192,0,0,-计算结果!B$18,1)),SUM(OFFSET(L192,0,0,-ROW(),1)))</f>
        <v>-18.241289842214581</v>
      </c>
      <c r="N192" s="22">
        <f ca="1">IFERROR(AVERAGE(OFFSET(M192,0,0,-计算结果!B$19,1)),AVERAGE(OFFSET(M192,0,0,-ROW(),1)))</f>
        <v>-12.73755532155408</v>
      </c>
      <c r="O192" s="18" t="str">
        <f ca="1">IFERROR(IF(计算结果!B$21=1,IF(AND(M192&gt;0,N192&gt;0,M192&gt;OFFSET(M192,-计算结果!B$20,0,1,1),N192&gt;OFFSET(N192,-计算结果!B$20,0,1,1)),"买",IF(AND(M192&lt;0,N192&lt;0,M192&lt;OFFSET(M192,-计算结果!B$20,0,1,1),N192&lt;OFFSET(N192,-计算结果!B$20,0,1,1)),"卖",O191)),IF(计算结果!B$21=2,IF(AND(M192&gt;N192,OFFSET(M192,-计算结果!B$20,0,1,1)&lt;OFFSET(N192,-计算结果!B$20,0,1,1)),"买",IF(AND(M192&lt;N192,OFFSET(M192,-计算结果!B$20,0,1,1)&gt;OFFSET(N192,-计算结果!B$20,0,1,1)),"卖",O191)),"")),"买")</f>
        <v>卖</v>
      </c>
      <c r="P192" s="4" t="str">
        <f t="shared" ca="1" si="20"/>
        <v/>
      </c>
      <c r="Q192" s="3">
        <f ca="1">IF(O191="买",E192/E191-1,0)-IF(P192=1,计算结果!B$17,0)</f>
        <v>0</v>
      </c>
      <c r="R192" s="2">
        <f t="shared" ca="1" si="19"/>
        <v>0.87501947672106872</v>
      </c>
      <c r="S192" s="3">
        <f ca="1">1-R192/MAX(R$2:R192)</f>
        <v>0.13473553731705457</v>
      </c>
    </row>
    <row r="193" spans="1:19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20">
        <v>5645095936</v>
      </c>
      <c r="G193" s="3">
        <f t="shared" si="14"/>
        <v>5.0005000500050745E-3</v>
      </c>
      <c r="H193" s="3">
        <f>1-E193/MAX(E$2:E193)</f>
        <v>0.13781959617914552</v>
      </c>
      <c r="I193" s="2">
        <f t="shared" si="15"/>
        <v>902.89</v>
      </c>
      <c r="J193" s="2">
        <f t="shared" si="17"/>
        <v>894.85</v>
      </c>
      <c r="K193" s="2">
        <f t="shared" si="16"/>
        <v>9.7999999999999545</v>
      </c>
      <c r="L193" s="22">
        <f t="shared" si="18"/>
        <v>1.3957601587871273</v>
      </c>
      <c r="M193" s="22">
        <f ca="1">IFERROR(SUM(OFFSET(L193,0,0,-计算结果!B$18,1)),SUM(OFFSET(L193,0,0,-ROW(),1)))</f>
        <v>-17.270008449878627</v>
      </c>
      <c r="N193" s="22">
        <f ca="1">IFERROR(AVERAGE(OFFSET(M193,0,0,-计算结果!B$19,1)),AVERAGE(OFFSET(M193,0,0,-ROW(),1)))</f>
        <v>-13.500336438612935</v>
      </c>
      <c r="O193" s="18" t="str">
        <f ca="1">IFERROR(IF(计算结果!B$21=1,IF(AND(M193&gt;0,N193&gt;0,M193&gt;OFFSET(M193,-计算结果!B$20,0,1,1),N193&gt;OFFSET(N193,-计算结果!B$20,0,1,1)),"买",IF(AND(M193&lt;0,N193&lt;0,M193&lt;OFFSET(M193,-计算结果!B$20,0,1,1),N193&lt;OFFSET(N193,-计算结果!B$20,0,1,1)),"卖",O192)),IF(计算结果!B$21=2,IF(AND(M193&gt;N193,OFFSET(M193,-计算结果!B$20,0,1,1)&lt;OFFSET(N193,-计算结果!B$20,0,1,1)),"买",IF(AND(M193&lt;N193,OFFSET(M193,-计算结果!B$20,0,1,1)&gt;OFFSET(N193,-计算结果!B$20,0,1,1)),"卖",O192)),"")),"买")</f>
        <v>卖</v>
      </c>
      <c r="P193" s="4" t="str">
        <f t="shared" ca="1" si="20"/>
        <v/>
      </c>
      <c r="Q193" s="3">
        <f ca="1">IF(O192="买",E193/E192-1,0)-IF(P193=1,计算结果!B$17,0)</f>
        <v>0</v>
      </c>
      <c r="R193" s="2">
        <f t="shared" ca="1" si="19"/>
        <v>0.87501947672106872</v>
      </c>
      <c r="S193" s="3">
        <f ca="1">1-R193/MAX(R$2:R193)</f>
        <v>0.13473553731705457</v>
      </c>
    </row>
    <row r="194" spans="1:19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20">
        <v>4674775552</v>
      </c>
      <c r="G194" s="3">
        <f t="shared" si="14"/>
        <v>2.4767528001681249E-3</v>
      </c>
      <c r="H194" s="3">
        <f>1-E194/MAX(E$2:E194)</f>
        <v>0.13568418844973218</v>
      </c>
      <c r="I194" s="2">
        <f t="shared" si="15"/>
        <v>904.34</v>
      </c>
      <c r="J194" s="2">
        <f t="shared" si="17"/>
        <v>902.89</v>
      </c>
      <c r="K194" s="2">
        <f t="shared" si="16"/>
        <v>8.2200000000000273</v>
      </c>
      <c r="L194" s="22">
        <f t="shared" si="18"/>
        <v>0.25496411255297868</v>
      </c>
      <c r="M194" s="22">
        <f ca="1">IFERROR(SUM(OFFSET(L194,0,0,-计算结果!B$18,1)),SUM(OFFSET(L194,0,0,-ROW(),1)))</f>
        <v>-16.376191400280245</v>
      </c>
      <c r="N194" s="22">
        <f ca="1">IFERROR(AVERAGE(OFFSET(M194,0,0,-计算结果!B$19,1)),AVERAGE(OFFSET(M194,0,0,-ROW(),1)))</f>
        <v>-14.05823338608371</v>
      </c>
      <c r="O194" s="18" t="str">
        <f ca="1">IFERROR(IF(计算结果!B$21=1,IF(AND(M194&gt;0,N194&gt;0,M194&gt;OFFSET(M194,-计算结果!B$20,0,1,1),N194&gt;OFFSET(N194,-计算结果!B$20,0,1,1)),"买",IF(AND(M194&lt;0,N194&lt;0,M194&lt;OFFSET(M194,-计算结果!B$20,0,1,1),N194&lt;OFFSET(N194,-计算结果!B$20,0,1,1)),"卖",O193)),IF(计算结果!B$21=2,IF(AND(M194&gt;N194,OFFSET(M194,-计算结果!B$20,0,1,1)&lt;OFFSET(N194,-计算结果!B$20,0,1,1)),"买",IF(AND(M194&lt;N194,OFFSET(M194,-计算结果!B$20,0,1,1)&gt;OFFSET(N194,-计算结果!B$20,0,1,1)),"卖",O193)),"")),"买")</f>
        <v>卖</v>
      </c>
      <c r="P194" s="4" t="str">
        <f t="shared" ca="1" si="20"/>
        <v/>
      </c>
      <c r="Q194" s="3">
        <f ca="1">IF(O193="买",E194/E193-1,0)-IF(P194=1,计算结果!B$17,0)</f>
        <v>0</v>
      </c>
      <c r="R194" s="2">
        <f t="shared" ca="1" si="19"/>
        <v>0.87501947672106872</v>
      </c>
      <c r="S194" s="3">
        <f ca="1">1-R194/MAX(R$2:R194)</f>
        <v>0.13473553731705457</v>
      </c>
    </row>
    <row r="195" spans="1:19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20">
        <v>5687105024</v>
      </c>
      <c r="G195" s="3">
        <f t="shared" ref="G195:G258" si="21">E195/E194-1</f>
        <v>-1.3654662769536197E-2</v>
      </c>
      <c r="H195" s="3">
        <f>1-E195/MAX(E$2:E195)</f>
        <v>0.14748612938282901</v>
      </c>
      <c r="I195" s="2">
        <f t="shared" ref="I195:I258" si="22">(C195+D195)/2</f>
        <v>899.79</v>
      </c>
      <c r="J195" s="2">
        <f t="shared" si="17"/>
        <v>904.34</v>
      </c>
      <c r="K195" s="2">
        <f t="shared" ref="K195:K258" si="23">C195-D195</f>
        <v>12.360000000000014</v>
      </c>
      <c r="L195" s="22">
        <f t="shared" si="18"/>
        <v>-0.98886867329990247</v>
      </c>
      <c r="M195" s="22">
        <f ca="1">IFERROR(SUM(OFFSET(L195,0,0,-计算结果!B$18,1)),SUM(OFFSET(L195,0,0,-ROW(),1)))</f>
        <v>-16.783397798832077</v>
      </c>
      <c r="N195" s="22">
        <f ca="1">IFERROR(AVERAGE(OFFSET(M195,0,0,-计算结果!B$19,1)),AVERAGE(OFFSET(M195,0,0,-ROW(),1)))</f>
        <v>-14.84994699990671</v>
      </c>
      <c r="O195" s="18" t="str">
        <f ca="1">IFERROR(IF(计算结果!B$21=1,IF(AND(M195&gt;0,N195&gt;0,M195&gt;OFFSET(M195,-计算结果!B$20,0,1,1),N195&gt;OFFSET(N195,-计算结果!B$20,0,1,1)),"买",IF(AND(M195&lt;0,N195&lt;0,M195&lt;OFFSET(M195,-计算结果!B$20,0,1,1),N195&lt;OFFSET(N195,-计算结果!B$20,0,1,1)),"卖",O194)),IF(计算结果!B$21=2,IF(AND(M195&gt;N195,OFFSET(M195,-计算结果!B$20,0,1,1)&lt;OFFSET(N195,-计算结果!B$20,0,1,1)),"买",IF(AND(M195&lt;N195,OFFSET(M195,-计算结果!B$20,0,1,1)&gt;OFFSET(N195,-计算结果!B$20,0,1,1)),"卖",O194)),"")),"买")</f>
        <v>卖</v>
      </c>
      <c r="P195" s="4" t="str">
        <f t="shared" ca="1" si="20"/>
        <v/>
      </c>
      <c r="Q195" s="3">
        <f ca="1">IF(O194="买",E195/E194-1,0)-IF(P195=1,计算结果!B$17,0)</f>
        <v>0</v>
      </c>
      <c r="R195" s="2">
        <f t="shared" ca="1" si="19"/>
        <v>0.87501947672106872</v>
      </c>
      <c r="S195" s="3">
        <f ca="1">1-R195/MAX(R$2:R195)</f>
        <v>0.13473553731705457</v>
      </c>
    </row>
    <row r="196" spans="1:19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20">
        <v>5911800832</v>
      </c>
      <c r="G196" s="3">
        <f t="shared" si="21"/>
        <v>-2.0631352947096393E-2</v>
      </c>
      <c r="H196" s="3">
        <f>1-E196/MAX(E$2:E196)</f>
        <v>0.16507464393982718</v>
      </c>
      <c r="I196" s="2">
        <f t="shared" si="22"/>
        <v>883.26</v>
      </c>
      <c r="J196" s="2">
        <f t="shared" ref="J196:J259" si="24">(C195+D195)/2</f>
        <v>899.79</v>
      </c>
      <c r="K196" s="2">
        <f t="shared" si="23"/>
        <v>18.720000000000027</v>
      </c>
      <c r="L196" s="22">
        <f t="shared" ref="L196:L259" si="25">(I196-J196)*K196/F196*100000000</f>
        <v>-5.2343035361580998</v>
      </c>
      <c r="M196" s="22">
        <f ca="1">IFERROR(SUM(OFFSET(L196,0,0,-计算结果!B$18,1)),SUM(OFFSET(L196,0,0,-ROW(),1)))</f>
        <v>-23.01612559924115</v>
      </c>
      <c r="N196" s="22">
        <f ca="1">IFERROR(AVERAGE(OFFSET(M196,0,0,-计算结果!B$19,1)),AVERAGE(OFFSET(M196,0,0,-ROW(),1)))</f>
        <v>-16.334357661941045</v>
      </c>
      <c r="O196" s="18" t="str">
        <f ca="1">IFERROR(IF(计算结果!B$21=1,IF(AND(M196&gt;0,N196&gt;0,M196&gt;OFFSET(M196,-计算结果!B$20,0,1,1),N196&gt;OFFSET(N196,-计算结果!B$20,0,1,1)),"买",IF(AND(M196&lt;0,N196&lt;0,M196&lt;OFFSET(M196,-计算结果!B$20,0,1,1),N196&lt;OFFSET(N196,-计算结果!B$20,0,1,1)),"卖",O195)),IF(计算结果!B$21=2,IF(AND(M196&gt;N196,OFFSET(M196,-计算结果!B$20,0,1,1)&lt;OFFSET(N196,-计算结果!B$20,0,1,1)),"买",IF(AND(M196&lt;N196,OFFSET(M196,-计算结果!B$20,0,1,1)&gt;OFFSET(N196,-计算结果!B$20,0,1,1)),"卖",O195)),"")),"买")</f>
        <v>卖</v>
      </c>
      <c r="P196" s="4" t="str">
        <f t="shared" ca="1" si="20"/>
        <v/>
      </c>
      <c r="Q196" s="3">
        <f ca="1">IF(O195="买",E196/E195-1,0)-IF(P196=1,计算结果!B$17,0)</f>
        <v>0</v>
      </c>
      <c r="R196" s="2">
        <f t="shared" ref="R196:R259" ca="1" si="26">IFERROR(R195*(1+Q196),R195)</f>
        <v>0.87501947672106872</v>
      </c>
      <c r="S196" s="3">
        <f ca="1">1-R196/MAX(R$2:R196)</f>
        <v>0.13473553731705457</v>
      </c>
    </row>
    <row r="197" spans="1:19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20">
        <v>5881848320</v>
      </c>
      <c r="G197" s="3">
        <f t="shared" si="21"/>
        <v>3.4253613756307644E-5</v>
      </c>
      <c r="H197" s="3">
        <f>1-E197/MAX(E$2:E197)</f>
        <v>0.16504604472916551</v>
      </c>
      <c r="I197" s="2">
        <f t="shared" si="22"/>
        <v>874.69499999999994</v>
      </c>
      <c r="J197" s="2">
        <f t="shared" si="24"/>
        <v>883.26</v>
      </c>
      <c r="K197" s="2">
        <f t="shared" si="23"/>
        <v>9.9499999999999318</v>
      </c>
      <c r="L197" s="22">
        <f t="shared" si="25"/>
        <v>-1.4488940442449212</v>
      </c>
      <c r="M197" s="22">
        <f ca="1">IFERROR(SUM(OFFSET(L197,0,0,-计算结果!B$18,1)),SUM(OFFSET(L197,0,0,-ROW(),1)))</f>
        <v>-24.407216917805339</v>
      </c>
      <c r="N197" s="22">
        <f ca="1">IFERROR(AVERAGE(OFFSET(M197,0,0,-计算结果!B$19,1)),AVERAGE(OFFSET(M197,0,0,-ROW(),1)))</f>
        <v>-17.762571752817006</v>
      </c>
      <c r="O197" s="18" t="str">
        <f ca="1">IFERROR(IF(计算结果!B$21=1,IF(AND(M197&gt;0,N197&gt;0,M197&gt;OFFSET(M197,-计算结果!B$20,0,1,1),N197&gt;OFFSET(N197,-计算结果!B$20,0,1,1)),"买",IF(AND(M197&lt;0,N197&lt;0,M197&lt;OFFSET(M197,-计算结果!B$20,0,1,1),N197&lt;OFFSET(N197,-计算结果!B$20,0,1,1)),"卖",O196)),IF(计算结果!B$21=2,IF(AND(M197&gt;N197,OFFSET(M197,-计算结果!B$20,0,1,1)&lt;OFFSET(N197,-计算结果!B$20,0,1,1)),"买",IF(AND(M197&lt;N197,OFFSET(M197,-计算结果!B$20,0,1,1)&gt;OFFSET(N197,-计算结果!B$20,0,1,1)),"卖",O196)),"")),"买")</f>
        <v>卖</v>
      </c>
      <c r="P197" s="4" t="str">
        <f t="shared" ref="P197:P260" ca="1" si="27">IF(O196&lt;&gt;O197,1,"")</f>
        <v/>
      </c>
      <c r="Q197" s="3">
        <f ca="1">IF(O196="买",E197/E196-1,0)-IF(P197=1,计算结果!B$17,0)</f>
        <v>0</v>
      </c>
      <c r="R197" s="2">
        <f t="shared" ca="1" si="26"/>
        <v>0.87501947672106872</v>
      </c>
      <c r="S197" s="3">
        <f ca="1">1-R197/MAX(R$2:R197)</f>
        <v>0.13473553731705457</v>
      </c>
    </row>
    <row r="198" spans="1:19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20">
        <v>5565266432</v>
      </c>
      <c r="G198" s="3">
        <f t="shared" si="21"/>
        <v>-9.2709938916480938E-3</v>
      </c>
      <c r="H198" s="3">
        <f>1-E198/MAX(E$2:E198)</f>
        <v>0.17278689774828881</v>
      </c>
      <c r="I198" s="2">
        <f t="shared" si="22"/>
        <v>869.95</v>
      </c>
      <c r="J198" s="2">
        <f t="shared" si="24"/>
        <v>874.69499999999994</v>
      </c>
      <c r="K198" s="2">
        <f t="shared" si="23"/>
        <v>20.519999999999982</v>
      </c>
      <c r="L198" s="22">
        <f t="shared" si="25"/>
        <v>-1.7495550516708431</v>
      </c>
      <c r="M198" s="22">
        <f ca="1">IFERROR(SUM(OFFSET(L198,0,0,-计算结果!B$18,1)),SUM(OFFSET(L198,0,0,-ROW(),1)))</f>
        <v>-25.648891620786266</v>
      </c>
      <c r="N198" s="22">
        <f ca="1">IFERROR(AVERAGE(OFFSET(M198,0,0,-计算结果!B$19,1)),AVERAGE(OFFSET(M198,0,0,-ROW(),1)))</f>
        <v>-19.116618773056977</v>
      </c>
      <c r="O198" s="18" t="str">
        <f ca="1">IFERROR(IF(计算结果!B$21=1,IF(AND(M198&gt;0,N198&gt;0,M198&gt;OFFSET(M198,-计算结果!B$20,0,1,1),N198&gt;OFFSET(N198,-计算结果!B$20,0,1,1)),"买",IF(AND(M198&lt;0,N198&lt;0,M198&lt;OFFSET(M198,-计算结果!B$20,0,1,1),N198&lt;OFFSET(N198,-计算结果!B$20,0,1,1)),"卖",O197)),IF(计算结果!B$21=2,IF(AND(M198&gt;N198,OFFSET(M198,-计算结果!B$20,0,1,1)&lt;OFFSET(N198,-计算结果!B$20,0,1,1)),"买",IF(AND(M198&lt;N198,OFFSET(M198,-计算结果!B$20,0,1,1)&gt;OFFSET(N198,-计算结果!B$20,0,1,1)),"卖",O197)),"")),"买")</f>
        <v>卖</v>
      </c>
      <c r="P198" s="4" t="str">
        <f t="shared" ca="1" si="27"/>
        <v/>
      </c>
      <c r="Q198" s="3">
        <f ca="1">IF(O197="买",E198/E197-1,0)-IF(P198=1,计算结果!B$17,0)</f>
        <v>0</v>
      </c>
      <c r="R198" s="2">
        <f t="shared" ca="1" si="26"/>
        <v>0.87501947672106872</v>
      </c>
      <c r="S198" s="3">
        <f ca="1">1-R198/MAX(R$2:R198)</f>
        <v>0.13473553731705457</v>
      </c>
    </row>
    <row r="199" spans="1:19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20">
        <v>4954801664</v>
      </c>
      <c r="G199" s="3">
        <f t="shared" si="21"/>
        <v>9.8532953798993184E-3</v>
      </c>
      <c r="H199" s="3">
        <f>1-E199/MAX(E$2:E199)</f>
        <v>0.16463612270967987</v>
      </c>
      <c r="I199" s="2">
        <f t="shared" si="22"/>
        <v>872.28</v>
      </c>
      <c r="J199" s="2">
        <f t="shared" si="24"/>
        <v>869.95</v>
      </c>
      <c r="K199" s="2">
        <f t="shared" si="23"/>
        <v>12.259999999999991</v>
      </c>
      <c r="L199" s="22">
        <f t="shared" si="25"/>
        <v>0.57652761779647066</v>
      </c>
      <c r="M199" s="22">
        <f ca="1">IFERROR(SUM(OFFSET(L199,0,0,-计算结果!B$18,1)),SUM(OFFSET(L199,0,0,-ROW(),1)))</f>
        <v>-26.464026266589975</v>
      </c>
      <c r="N199" s="22">
        <f ca="1">IFERROR(AVERAGE(OFFSET(M199,0,0,-计算结果!B$19,1)),AVERAGE(OFFSET(M199,0,0,-ROW(),1)))</f>
        <v>-20.494218752898391</v>
      </c>
      <c r="O199" s="18" t="str">
        <f ca="1">IFERROR(IF(计算结果!B$21=1,IF(AND(M199&gt;0,N199&gt;0,M199&gt;OFFSET(M199,-计算结果!B$20,0,1,1),N199&gt;OFFSET(N199,-计算结果!B$20,0,1,1)),"买",IF(AND(M199&lt;0,N199&lt;0,M199&lt;OFFSET(M199,-计算结果!B$20,0,1,1),N199&lt;OFFSET(N199,-计算结果!B$20,0,1,1)),"卖",O198)),IF(计算结果!B$21=2,IF(AND(M199&gt;N199,OFFSET(M199,-计算结果!B$20,0,1,1)&lt;OFFSET(N199,-计算结果!B$20,0,1,1)),"买",IF(AND(M199&lt;N199,OFFSET(M199,-计算结果!B$20,0,1,1)&gt;OFFSET(N199,-计算结果!B$20,0,1,1)),"卖",O198)),"")),"买")</f>
        <v>卖</v>
      </c>
      <c r="P199" s="4" t="str">
        <f t="shared" ca="1" si="27"/>
        <v/>
      </c>
      <c r="Q199" s="3">
        <f ca="1">IF(O198="买",E199/E198-1,0)-IF(P199=1,计算结果!B$17,0)</f>
        <v>0</v>
      </c>
      <c r="R199" s="2">
        <f t="shared" ca="1" si="26"/>
        <v>0.87501947672106872</v>
      </c>
      <c r="S199" s="3">
        <f ca="1">1-R199/MAX(R$2:R199)</f>
        <v>0.13473553731705457</v>
      </c>
    </row>
    <row r="200" spans="1:19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20">
        <v>4762514432</v>
      </c>
      <c r="G200" s="3">
        <f t="shared" si="21"/>
        <v>-3.9028620988724727E-3</v>
      </c>
      <c r="H200" s="3">
        <f>1-E200/MAX(E$2:E200)</f>
        <v>0.16789643272512345</v>
      </c>
      <c r="I200" s="2">
        <f t="shared" si="22"/>
        <v>869.32500000000005</v>
      </c>
      <c r="J200" s="2">
        <f t="shared" si="24"/>
        <v>872.28</v>
      </c>
      <c r="K200" s="2">
        <f t="shared" si="23"/>
        <v>13.269999999999982</v>
      </c>
      <c r="L200" s="22">
        <f t="shared" si="25"/>
        <v>-0.82336443405866366</v>
      </c>
      <c r="M200" s="22">
        <f ca="1">IFERROR(SUM(OFFSET(L200,0,0,-计算结果!B$18,1)),SUM(OFFSET(L200,0,0,-ROW(),1)))</f>
        <v>-28.147862368412337</v>
      </c>
      <c r="N200" s="22">
        <f ca="1">IFERROR(AVERAGE(OFFSET(M200,0,0,-计算结果!B$19,1)),AVERAGE(OFFSET(M200,0,0,-ROW(),1)))</f>
        <v>-21.817223362671179</v>
      </c>
      <c r="O200" s="18" t="str">
        <f ca="1">IFERROR(IF(计算结果!B$21=1,IF(AND(M200&gt;0,N200&gt;0,M200&gt;OFFSET(M200,-计算结果!B$20,0,1,1),N200&gt;OFFSET(N200,-计算结果!B$20,0,1,1)),"买",IF(AND(M200&lt;0,N200&lt;0,M200&lt;OFFSET(M200,-计算结果!B$20,0,1,1),N200&lt;OFFSET(N200,-计算结果!B$20,0,1,1)),"卖",O199)),IF(计算结果!B$21=2,IF(AND(M200&gt;N200,OFFSET(M200,-计算结果!B$20,0,1,1)&lt;OFFSET(N200,-计算结果!B$20,0,1,1)),"买",IF(AND(M200&lt;N200,OFFSET(M200,-计算结果!B$20,0,1,1)&gt;OFFSET(N200,-计算结果!B$20,0,1,1)),"卖",O199)),"")),"买")</f>
        <v>卖</v>
      </c>
      <c r="P200" s="4" t="str">
        <f t="shared" ca="1" si="27"/>
        <v/>
      </c>
      <c r="Q200" s="3">
        <f ca="1">IF(O199="买",E200/E199-1,0)-IF(P200=1,计算结果!B$17,0)</f>
        <v>0</v>
      </c>
      <c r="R200" s="2">
        <f t="shared" ca="1" si="26"/>
        <v>0.87501947672106872</v>
      </c>
      <c r="S200" s="3">
        <f ca="1">1-R200/MAX(R$2:R200)</f>
        <v>0.13473553731705457</v>
      </c>
    </row>
    <row r="201" spans="1:19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20">
        <v>6115386880</v>
      </c>
      <c r="G201" s="3">
        <f t="shared" si="21"/>
        <v>1.1021240519671016E-2</v>
      </c>
      <c r="H201" s="3">
        <f>1-E201/MAX(E$2:E201)</f>
        <v>0.15872561917291084</v>
      </c>
      <c r="I201" s="2">
        <f t="shared" si="22"/>
        <v>879.16499999999996</v>
      </c>
      <c r="J201" s="2">
        <f t="shared" si="24"/>
        <v>869.32500000000005</v>
      </c>
      <c r="K201" s="2">
        <f t="shared" si="23"/>
        <v>11.550000000000068</v>
      </c>
      <c r="L201" s="22">
        <f t="shared" si="25"/>
        <v>1.85845968914398</v>
      </c>
      <c r="M201" s="22">
        <f ca="1">IFERROR(SUM(OFFSET(L201,0,0,-计算结果!B$18,1)),SUM(OFFSET(L201,0,0,-ROW(),1)))</f>
        <v>-26.443857506185694</v>
      </c>
      <c r="N201" s="22">
        <f ca="1">IFERROR(AVERAGE(OFFSET(M201,0,0,-计算结果!B$19,1)),AVERAGE(OFFSET(M201,0,0,-ROW(),1)))</f>
        <v>-22.72861976977908</v>
      </c>
      <c r="O201" s="18" t="str">
        <f ca="1">IFERROR(IF(计算结果!B$21=1,IF(AND(M201&gt;0,N201&gt;0,M201&gt;OFFSET(M201,-计算结果!B$20,0,1,1),N201&gt;OFFSET(N201,-计算结果!B$20,0,1,1)),"买",IF(AND(M201&lt;0,N201&lt;0,M201&lt;OFFSET(M201,-计算结果!B$20,0,1,1),N201&lt;OFFSET(N201,-计算结果!B$20,0,1,1)),"卖",O200)),IF(计算结果!B$21=2,IF(AND(M201&gt;N201,OFFSET(M201,-计算结果!B$20,0,1,1)&lt;OFFSET(N201,-计算结果!B$20,0,1,1)),"买",IF(AND(M201&lt;N201,OFFSET(M201,-计算结果!B$20,0,1,1)&gt;OFFSET(N201,-计算结果!B$20,0,1,1)),"卖",O200)),"")),"买")</f>
        <v>卖</v>
      </c>
      <c r="P201" s="4" t="str">
        <f t="shared" ca="1" si="27"/>
        <v/>
      </c>
      <c r="Q201" s="3">
        <f ca="1">IF(O200="买",E201/E200-1,0)-IF(P201=1,计算结果!B$17,0)</f>
        <v>0</v>
      </c>
      <c r="R201" s="2">
        <f t="shared" ca="1" si="26"/>
        <v>0.87501947672106872</v>
      </c>
      <c r="S201" s="3">
        <f ca="1">1-R201/MAX(R$2:R201)</f>
        <v>0.13473553731705457</v>
      </c>
    </row>
    <row r="202" spans="1:19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20">
        <v>5843191808</v>
      </c>
      <c r="G202" s="3">
        <f t="shared" si="21"/>
        <v>-8.9520442389628974E-3</v>
      </c>
      <c r="H202" s="3">
        <f>1-E202/MAX(E$2:E202)</f>
        <v>0.1662567446471811</v>
      </c>
      <c r="I202" s="2">
        <f t="shared" si="22"/>
        <v>878.89499999999998</v>
      </c>
      <c r="J202" s="2">
        <f t="shared" si="24"/>
        <v>879.16499999999996</v>
      </c>
      <c r="K202" s="2">
        <f t="shared" si="23"/>
        <v>13.569999999999936</v>
      </c>
      <c r="L202" s="22">
        <f t="shared" si="25"/>
        <v>-6.27037434400739E-2</v>
      </c>
      <c r="M202" s="22">
        <f ca="1">IFERROR(SUM(OFFSET(L202,0,0,-计算结果!B$18,1)),SUM(OFFSET(L202,0,0,-ROW(),1)))</f>
        <v>-26.420735394131718</v>
      </c>
      <c r="N202" s="22">
        <f ca="1">IFERROR(AVERAGE(OFFSET(M202,0,0,-计算结果!B$19,1)),AVERAGE(OFFSET(M202,0,0,-ROW(),1)))</f>
        <v>-23.745367208029425</v>
      </c>
      <c r="O202" s="18" t="str">
        <f ca="1">IFERROR(IF(计算结果!B$21=1,IF(AND(M202&gt;0,N202&gt;0,M202&gt;OFFSET(M202,-计算结果!B$20,0,1,1),N202&gt;OFFSET(N202,-计算结果!B$20,0,1,1)),"买",IF(AND(M202&lt;0,N202&lt;0,M202&lt;OFFSET(M202,-计算结果!B$20,0,1,1),N202&lt;OFFSET(N202,-计算结果!B$20,0,1,1)),"卖",O201)),IF(计算结果!B$21=2,IF(AND(M202&gt;N202,OFFSET(M202,-计算结果!B$20,0,1,1)&lt;OFFSET(N202,-计算结果!B$20,0,1,1)),"买",IF(AND(M202&lt;N202,OFFSET(M202,-计算结果!B$20,0,1,1)&gt;OFFSET(N202,-计算结果!B$20,0,1,1)),"卖",O201)),"")),"买")</f>
        <v>卖</v>
      </c>
      <c r="P202" s="4" t="str">
        <f t="shared" ca="1" si="27"/>
        <v/>
      </c>
      <c r="Q202" s="3">
        <f ca="1">IF(O201="买",E202/E201-1,0)-IF(P202=1,计算结果!B$17,0)</f>
        <v>0</v>
      </c>
      <c r="R202" s="2">
        <f t="shared" ca="1" si="26"/>
        <v>0.87501947672106872</v>
      </c>
      <c r="S202" s="3">
        <f ca="1">1-R202/MAX(R$2:R202)</f>
        <v>0.13473553731705457</v>
      </c>
    </row>
    <row r="203" spans="1:19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20">
        <v>4570235904</v>
      </c>
      <c r="G203" s="3">
        <f t="shared" si="21"/>
        <v>4.3220745958059137E-3</v>
      </c>
      <c r="H203" s="3">
        <f>1-E203/MAX(E$2:E203)</f>
        <v>0.16265324410379611</v>
      </c>
      <c r="I203" s="2">
        <f t="shared" si="22"/>
        <v>874.02</v>
      </c>
      <c r="J203" s="2">
        <f t="shared" si="24"/>
        <v>878.89499999999998</v>
      </c>
      <c r="K203" s="2">
        <f t="shared" si="23"/>
        <v>8.6800000000000637</v>
      </c>
      <c r="L203" s="22">
        <f t="shared" si="25"/>
        <v>-0.92588218395827282</v>
      </c>
      <c r="M203" s="22">
        <f ca="1">IFERROR(SUM(OFFSET(L203,0,0,-计算结果!B$18,1)),SUM(OFFSET(L203,0,0,-ROW(),1)))</f>
        <v>-27.429875946579251</v>
      </c>
      <c r="N203" s="22">
        <f ca="1">IFERROR(AVERAGE(OFFSET(M203,0,0,-计算结果!B$19,1)),AVERAGE(OFFSET(M203,0,0,-ROW(),1)))</f>
        <v>-24.973554379840422</v>
      </c>
      <c r="O203" s="18" t="str">
        <f ca="1">IFERROR(IF(计算结果!B$21=1,IF(AND(M203&gt;0,N203&gt;0,M203&gt;OFFSET(M203,-计算结果!B$20,0,1,1),N203&gt;OFFSET(N203,-计算结果!B$20,0,1,1)),"买",IF(AND(M203&lt;0,N203&lt;0,M203&lt;OFFSET(M203,-计算结果!B$20,0,1,1),N203&lt;OFFSET(N203,-计算结果!B$20,0,1,1)),"卖",O202)),IF(计算结果!B$21=2,IF(AND(M203&gt;N203,OFFSET(M203,-计算结果!B$20,0,1,1)&lt;OFFSET(N203,-计算结果!B$20,0,1,1)),"买",IF(AND(M203&lt;N203,OFFSET(M203,-计算结果!B$20,0,1,1)&gt;OFFSET(N203,-计算结果!B$20,0,1,1)),"卖",O202)),"")),"买")</f>
        <v>卖</v>
      </c>
      <c r="P203" s="4" t="str">
        <f t="shared" ca="1" si="27"/>
        <v/>
      </c>
      <c r="Q203" s="3">
        <f ca="1">IF(O202="买",E203/E202-1,0)-IF(P203=1,计算结果!B$17,0)</f>
        <v>0</v>
      </c>
      <c r="R203" s="2">
        <f t="shared" ca="1" si="26"/>
        <v>0.87501947672106872</v>
      </c>
      <c r="S203" s="3">
        <f ca="1">1-R203/MAX(R$2:R203)</f>
        <v>0.13473553731705457</v>
      </c>
    </row>
    <row r="204" spans="1:19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20">
        <v>3758294528</v>
      </c>
      <c r="G204" s="3">
        <f t="shared" si="21"/>
        <v>-1.2295641878046215E-3</v>
      </c>
      <c r="H204" s="3">
        <f>1-E204/MAX(E$2:E204)</f>
        <v>0.16368281568762044</v>
      </c>
      <c r="I204" s="2">
        <f t="shared" si="22"/>
        <v>873.85</v>
      </c>
      <c r="J204" s="2">
        <f t="shared" si="24"/>
        <v>874.02</v>
      </c>
      <c r="K204" s="2">
        <f t="shared" si="23"/>
        <v>7.5399999999999636</v>
      </c>
      <c r="L204" s="22">
        <f t="shared" si="25"/>
        <v>-3.4105895385527517E-2</v>
      </c>
      <c r="M204" s="22">
        <f ca="1">IFERROR(SUM(OFFSET(L204,0,0,-计算结果!B$18,1)),SUM(OFFSET(L204,0,0,-ROW(),1)))</f>
        <v>-26.872626883629859</v>
      </c>
      <c r="N204" s="22">
        <f ca="1">IFERROR(AVERAGE(OFFSET(M204,0,0,-计算结果!B$19,1)),AVERAGE(OFFSET(M204,0,0,-ROW(),1)))</f>
        <v>-26.094579833706845</v>
      </c>
      <c r="O204" s="18" t="str">
        <f ca="1">IFERROR(IF(计算结果!B$21=1,IF(AND(M204&gt;0,N204&gt;0,M204&gt;OFFSET(M204,-计算结果!B$20,0,1,1),N204&gt;OFFSET(N204,-计算结果!B$20,0,1,1)),"买",IF(AND(M204&lt;0,N204&lt;0,M204&lt;OFFSET(M204,-计算结果!B$20,0,1,1),N204&lt;OFFSET(N204,-计算结果!B$20,0,1,1)),"卖",O203)),IF(计算结果!B$21=2,IF(AND(M204&gt;N204,OFFSET(M204,-计算结果!B$20,0,1,1)&lt;OFFSET(N204,-计算结果!B$20,0,1,1)),"买",IF(AND(M204&lt;N204,OFFSET(M204,-计算结果!B$20,0,1,1)&gt;OFFSET(N204,-计算结果!B$20,0,1,1)),"卖",O203)),"")),"买")</f>
        <v>卖</v>
      </c>
      <c r="P204" s="4" t="str">
        <f t="shared" ca="1" si="27"/>
        <v/>
      </c>
      <c r="Q204" s="3">
        <f ca="1">IF(O203="买",E204/E203-1,0)-IF(P204=1,计算结果!B$17,0)</f>
        <v>0</v>
      </c>
      <c r="R204" s="2">
        <f t="shared" ca="1" si="26"/>
        <v>0.87501947672106872</v>
      </c>
      <c r="S204" s="3">
        <f ca="1">1-R204/MAX(R$2:R204)</f>
        <v>0.13473553731705457</v>
      </c>
    </row>
    <row r="205" spans="1:19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20">
        <v>4617261056</v>
      </c>
      <c r="G205" s="3">
        <f t="shared" si="21"/>
        <v>4.8331205544409617E-3</v>
      </c>
      <c r="H205" s="3">
        <f>1-E205/MAX(E$2:E205)</f>
        <v>0.15964079391408803</v>
      </c>
      <c r="I205" s="2">
        <f t="shared" si="22"/>
        <v>876.43000000000006</v>
      </c>
      <c r="J205" s="2">
        <f t="shared" si="24"/>
        <v>873.85</v>
      </c>
      <c r="K205" s="2">
        <f t="shared" si="23"/>
        <v>10.939999999999941</v>
      </c>
      <c r="L205" s="22">
        <f t="shared" si="25"/>
        <v>0.61129746959666587</v>
      </c>
      <c r="M205" s="22">
        <f ca="1">IFERROR(SUM(OFFSET(L205,0,0,-计算结果!B$18,1)),SUM(OFFSET(L205,0,0,-ROW(),1)))</f>
        <v>-23.899415571795632</v>
      </c>
      <c r="N205" s="22">
        <f ca="1">IFERROR(AVERAGE(OFFSET(M205,0,0,-计算结果!B$19,1)),AVERAGE(OFFSET(M205,0,0,-ROW(),1)))</f>
        <v>-26.192723163990674</v>
      </c>
      <c r="O205" s="18" t="str">
        <f ca="1">IFERROR(IF(计算结果!B$21=1,IF(AND(M205&gt;0,N205&gt;0,M205&gt;OFFSET(M205,-计算结果!B$20,0,1,1),N205&gt;OFFSET(N205,-计算结果!B$20,0,1,1)),"买",IF(AND(M205&lt;0,N205&lt;0,M205&lt;OFFSET(M205,-计算结果!B$20,0,1,1),N205&lt;OFFSET(N205,-计算结果!B$20,0,1,1)),"卖",O204)),IF(计算结果!B$21=2,IF(AND(M205&gt;N205,OFFSET(M205,-计算结果!B$20,0,1,1)&lt;OFFSET(N205,-计算结果!B$20,0,1,1)),"买",IF(AND(M205&lt;N205,OFFSET(M205,-计算结果!B$20,0,1,1)&gt;OFFSET(N205,-计算结果!B$20,0,1,1)),"卖",O204)),"")),"买")</f>
        <v>卖</v>
      </c>
      <c r="P205" s="4" t="str">
        <f t="shared" ca="1" si="27"/>
        <v/>
      </c>
      <c r="Q205" s="3">
        <f ca="1">IF(O204="买",E205/E204-1,0)-IF(P205=1,计算结果!B$17,0)</f>
        <v>0</v>
      </c>
      <c r="R205" s="2">
        <f t="shared" ca="1" si="26"/>
        <v>0.87501947672106872</v>
      </c>
      <c r="S205" s="3">
        <f ca="1">1-R205/MAX(R$2:R205)</f>
        <v>0.13473553731705457</v>
      </c>
    </row>
    <row r="206" spans="1:19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20">
        <v>5544780288</v>
      </c>
      <c r="G206" s="3">
        <f t="shared" si="21"/>
        <v>-2.5750975587620628E-3</v>
      </c>
      <c r="H206" s="3">
        <f>1-E206/MAX(E$2:E206)</f>
        <v>0.16180480085416316</v>
      </c>
      <c r="I206" s="2">
        <f t="shared" si="22"/>
        <v>881.81</v>
      </c>
      <c r="J206" s="2">
        <f t="shared" si="24"/>
        <v>876.43000000000006</v>
      </c>
      <c r="K206" s="2">
        <f t="shared" si="23"/>
        <v>6.2600000000001046</v>
      </c>
      <c r="L206" s="22">
        <f t="shared" si="25"/>
        <v>0.60739647471492064</v>
      </c>
      <c r="M206" s="22">
        <f ca="1">IFERROR(SUM(OFFSET(L206,0,0,-计算结果!B$18,1)),SUM(OFFSET(L206,0,0,-ROW(),1)))</f>
        <v>-15.324129615580423</v>
      </c>
      <c r="N206" s="22">
        <f ca="1">IFERROR(AVERAGE(OFFSET(M206,0,0,-计算结果!B$19,1)),AVERAGE(OFFSET(M206,0,0,-ROW(),1)))</f>
        <v>-25.183491241521239</v>
      </c>
      <c r="O206" s="18" t="str">
        <f ca="1">IFERROR(IF(计算结果!B$21=1,IF(AND(M206&gt;0,N206&gt;0,M206&gt;OFFSET(M206,-计算结果!B$20,0,1,1),N206&gt;OFFSET(N206,-计算结果!B$20,0,1,1)),"买",IF(AND(M206&lt;0,N206&lt;0,M206&lt;OFFSET(M206,-计算结果!B$20,0,1,1),N206&lt;OFFSET(N206,-计算结果!B$20,0,1,1)),"卖",O205)),IF(计算结果!B$21=2,IF(AND(M206&gt;N206,OFFSET(M206,-计算结果!B$20,0,1,1)&lt;OFFSET(N206,-计算结果!B$20,0,1,1)),"买",IF(AND(M206&lt;N206,OFFSET(M206,-计算结果!B$20,0,1,1)&gt;OFFSET(N206,-计算结果!B$20,0,1,1)),"卖",O205)),"")),"买")</f>
        <v>卖</v>
      </c>
      <c r="P206" s="4" t="str">
        <f t="shared" ca="1" si="27"/>
        <v/>
      </c>
      <c r="Q206" s="3">
        <f ca="1">IF(O205="买",E206/E205-1,0)-IF(P206=1,计算结果!B$17,0)</f>
        <v>0</v>
      </c>
      <c r="R206" s="2">
        <f t="shared" ca="1" si="26"/>
        <v>0.87501947672106872</v>
      </c>
      <c r="S206" s="3">
        <f ca="1">1-R206/MAX(R$2:R206)</f>
        <v>0.13473553731705457</v>
      </c>
    </row>
    <row r="207" spans="1:19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20">
        <v>5071603712</v>
      </c>
      <c r="G207" s="3">
        <f t="shared" si="21"/>
        <v>-1.8515780494739786E-2</v>
      </c>
      <c r="H207" s="3">
        <f>1-E207/MAX(E$2:E207)</f>
        <v>0.17732463917329211</v>
      </c>
      <c r="I207" s="2">
        <f t="shared" si="22"/>
        <v>870.36</v>
      </c>
      <c r="J207" s="2">
        <f t="shared" si="24"/>
        <v>881.81</v>
      </c>
      <c r="K207" s="2">
        <f t="shared" si="23"/>
        <v>16.539999999999964</v>
      </c>
      <c r="L207" s="22">
        <f t="shared" si="25"/>
        <v>-3.7341837169157439</v>
      </c>
      <c r="M207" s="22">
        <f ca="1">IFERROR(SUM(OFFSET(L207,0,0,-计算结果!B$18,1)),SUM(OFFSET(L207,0,0,-ROW(),1)))</f>
        <v>-17.38489662904697</v>
      </c>
      <c r="N207" s="22">
        <f ca="1">IFERROR(AVERAGE(OFFSET(M207,0,0,-计算结果!B$19,1)),AVERAGE(OFFSET(M207,0,0,-ROW(),1)))</f>
        <v>-24.265269575772429</v>
      </c>
      <c r="O207" s="18" t="str">
        <f ca="1">IFERROR(IF(计算结果!B$21=1,IF(AND(M207&gt;0,N207&gt;0,M207&gt;OFFSET(M207,-计算结果!B$20,0,1,1),N207&gt;OFFSET(N207,-计算结果!B$20,0,1,1)),"买",IF(AND(M207&lt;0,N207&lt;0,M207&lt;OFFSET(M207,-计算结果!B$20,0,1,1),N207&lt;OFFSET(N207,-计算结果!B$20,0,1,1)),"卖",O206)),IF(计算结果!B$21=2,IF(AND(M207&gt;N207,OFFSET(M207,-计算结果!B$20,0,1,1)&lt;OFFSET(N207,-计算结果!B$20,0,1,1)),"买",IF(AND(M207&lt;N207,OFFSET(M207,-计算结果!B$20,0,1,1)&gt;OFFSET(N207,-计算结果!B$20,0,1,1)),"卖",O206)),"")),"买")</f>
        <v>卖</v>
      </c>
      <c r="P207" s="4" t="str">
        <f t="shared" ca="1" si="27"/>
        <v/>
      </c>
      <c r="Q207" s="3">
        <f ca="1">IF(O206="买",E207/E206-1,0)-IF(P207=1,计算结果!B$17,0)</f>
        <v>0</v>
      </c>
      <c r="R207" s="2">
        <f t="shared" ca="1" si="26"/>
        <v>0.87501947672106872</v>
      </c>
      <c r="S207" s="3">
        <f ca="1">1-R207/MAX(R$2:R207)</f>
        <v>0.13473553731705457</v>
      </c>
    </row>
    <row r="208" spans="1:19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20">
        <v>4221479168</v>
      </c>
      <c r="G208" s="3">
        <f t="shared" si="21"/>
        <v>2.1089956777176067E-3</v>
      </c>
      <c r="H208" s="3">
        <f>1-E208/MAX(E$2:E208)</f>
        <v>0.17558962039314385</v>
      </c>
      <c r="I208" s="2">
        <f t="shared" si="22"/>
        <v>862.56</v>
      </c>
      <c r="J208" s="2">
        <f t="shared" si="24"/>
        <v>870.36</v>
      </c>
      <c r="K208" s="2">
        <f t="shared" si="23"/>
        <v>9.5400000000000773</v>
      </c>
      <c r="L208" s="22">
        <f t="shared" si="25"/>
        <v>-1.7626996850787551</v>
      </c>
      <c r="M208" s="22">
        <f ca="1">IFERROR(SUM(OFFSET(L208,0,0,-计算结果!B$18,1)),SUM(OFFSET(L208,0,0,-ROW(),1)))</f>
        <v>-18.53170775618354</v>
      </c>
      <c r="N208" s="22">
        <f ca="1">IFERROR(AVERAGE(OFFSET(M208,0,0,-计算结果!B$19,1)),AVERAGE(OFFSET(M208,0,0,-ROW(),1)))</f>
        <v>-23.383900852393939</v>
      </c>
      <c r="O208" s="18" t="str">
        <f ca="1">IFERROR(IF(计算结果!B$21=1,IF(AND(M208&gt;0,N208&gt;0,M208&gt;OFFSET(M208,-计算结果!B$20,0,1,1),N208&gt;OFFSET(N208,-计算结果!B$20,0,1,1)),"买",IF(AND(M208&lt;0,N208&lt;0,M208&lt;OFFSET(M208,-计算结果!B$20,0,1,1),N208&lt;OFFSET(N208,-计算结果!B$20,0,1,1)),"卖",O207)),IF(计算结果!B$21=2,IF(AND(M208&gt;N208,OFFSET(M208,-计算结果!B$20,0,1,1)&lt;OFFSET(N208,-计算结果!B$20,0,1,1)),"买",IF(AND(M208&lt;N208,OFFSET(M208,-计算结果!B$20,0,1,1)&gt;OFFSET(N208,-计算结果!B$20,0,1,1)),"卖",O207)),"")),"买")</f>
        <v>卖</v>
      </c>
      <c r="P208" s="4" t="str">
        <f t="shared" ca="1" si="27"/>
        <v/>
      </c>
      <c r="Q208" s="3">
        <f ca="1">IF(O207="买",E208/E207-1,0)-IF(P208=1,计算结果!B$17,0)</f>
        <v>0</v>
      </c>
      <c r="R208" s="2">
        <f t="shared" ca="1" si="26"/>
        <v>0.87501947672106872</v>
      </c>
      <c r="S208" s="3">
        <f ca="1">1-R208/MAX(R$2:R208)</f>
        <v>0.13473553731705457</v>
      </c>
    </row>
    <row r="209" spans="1:19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20">
        <v>2924317696</v>
      </c>
      <c r="G209" s="3">
        <f t="shared" si="21"/>
        <v>-3.0527642549057488E-3</v>
      </c>
      <c r="H209" s="3">
        <f>1-E209/MAX(E$2:E209)</f>
        <v>0.17810635093138094</v>
      </c>
      <c r="I209" s="2">
        <f t="shared" si="22"/>
        <v>861.29500000000007</v>
      </c>
      <c r="J209" s="2">
        <f t="shared" si="24"/>
        <v>862.56</v>
      </c>
      <c r="K209" s="2">
        <f t="shared" si="23"/>
        <v>5.9099999999999682</v>
      </c>
      <c r="L209" s="22">
        <f t="shared" si="25"/>
        <v>-0.25565450738219681</v>
      </c>
      <c r="M209" s="22">
        <f ca="1">IFERROR(SUM(OFFSET(L209,0,0,-计算结果!B$18,1)),SUM(OFFSET(L209,0,0,-ROW(),1)))</f>
        <v>-17.397074467151967</v>
      </c>
      <c r="N209" s="22">
        <f ca="1">IFERROR(AVERAGE(OFFSET(M209,0,0,-计算结果!B$19,1)),AVERAGE(OFFSET(M209,0,0,-ROW(),1)))</f>
        <v>-22.189368863365011</v>
      </c>
      <c r="O209" s="18" t="str">
        <f ca="1">IFERROR(IF(计算结果!B$21=1,IF(AND(M209&gt;0,N209&gt;0,M209&gt;OFFSET(M209,-计算结果!B$20,0,1,1),N209&gt;OFFSET(N209,-计算结果!B$20,0,1,1)),"买",IF(AND(M209&lt;0,N209&lt;0,M209&lt;OFFSET(M209,-计算结果!B$20,0,1,1),N209&lt;OFFSET(N209,-计算结果!B$20,0,1,1)),"卖",O208)),IF(计算结果!B$21=2,IF(AND(M209&gt;N209,OFFSET(M209,-计算结果!B$20,0,1,1)&lt;OFFSET(N209,-计算结果!B$20,0,1,1)),"买",IF(AND(M209&lt;N209,OFFSET(M209,-计算结果!B$20,0,1,1)&gt;OFFSET(N209,-计算结果!B$20,0,1,1)),"卖",O208)),"")),"买")</f>
        <v>卖</v>
      </c>
      <c r="P209" s="4" t="str">
        <f t="shared" ca="1" si="27"/>
        <v/>
      </c>
      <c r="Q209" s="3">
        <f ca="1">IF(O208="买",E209/E208-1,0)-IF(P209=1,计算结果!B$17,0)</f>
        <v>0</v>
      </c>
      <c r="R209" s="2">
        <f t="shared" ca="1" si="26"/>
        <v>0.87501947672106872</v>
      </c>
      <c r="S209" s="3">
        <f ca="1">1-R209/MAX(R$2:R209)</f>
        <v>0.13473553731705457</v>
      </c>
    </row>
    <row r="210" spans="1:19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20">
        <v>4158739968</v>
      </c>
      <c r="G210" s="3">
        <f t="shared" si="21"/>
        <v>-6.3909992460708942E-3</v>
      </c>
      <c r="H210" s="3">
        <f>1-E210/MAX(E$2:E210)</f>
        <v>0.18335907262292894</v>
      </c>
      <c r="I210" s="2">
        <f t="shared" si="22"/>
        <v>860.66000000000008</v>
      </c>
      <c r="J210" s="2">
        <f t="shared" si="24"/>
        <v>861.29500000000007</v>
      </c>
      <c r="K210" s="2">
        <f t="shared" si="23"/>
        <v>13.600000000000023</v>
      </c>
      <c r="L210" s="22">
        <f t="shared" si="25"/>
        <v>-0.2076590521756779</v>
      </c>
      <c r="M210" s="22">
        <f ca="1">IFERROR(SUM(OFFSET(L210,0,0,-计算结果!B$18,1)),SUM(OFFSET(L210,0,0,-ROW(),1)))</f>
        <v>-16.281287414039227</v>
      </c>
      <c r="N210" s="22">
        <f ca="1">IFERROR(AVERAGE(OFFSET(M210,0,0,-计算结果!B$19,1)),AVERAGE(OFFSET(M210,0,0,-ROW(),1)))</f>
        <v>-21.060194408682069</v>
      </c>
      <c r="O210" s="18" t="str">
        <f ca="1">IFERROR(IF(计算结果!B$21=1,IF(AND(M210&gt;0,N210&gt;0,M210&gt;OFFSET(M210,-计算结果!B$20,0,1,1),N210&gt;OFFSET(N210,-计算结果!B$20,0,1,1)),"买",IF(AND(M210&lt;0,N210&lt;0,M210&lt;OFFSET(M210,-计算结果!B$20,0,1,1),N210&lt;OFFSET(N210,-计算结果!B$20,0,1,1)),"卖",O209)),IF(计算结果!B$21=2,IF(AND(M210&gt;N210,OFFSET(M210,-计算结果!B$20,0,1,1)&lt;OFFSET(N210,-计算结果!B$20,0,1,1)),"买",IF(AND(M210&lt;N210,OFFSET(M210,-计算结果!B$20,0,1,1)&gt;OFFSET(N210,-计算结果!B$20,0,1,1)),"卖",O209)),"")),"买")</f>
        <v>卖</v>
      </c>
      <c r="P210" s="4" t="str">
        <f t="shared" ca="1" si="27"/>
        <v/>
      </c>
      <c r="Q210" s="3">
        <f ca="1">IF(O209="买",E210/E209-1,0)-IF(P210=1,计算结果!B$17,0)</f>
        <v>0</v>
      </c>
      <c r="R210" s="2">
        <f t="shared" ca="1" si="26"/>
        <v>0.87501947672106872</v>
      </c>
      <c r="S210" s="3">
        <f ca="1">1-R210/MAX(R$2:R210)</f>
        <v>0.13473553731705457</v>
      </c>
    </row>
    <row r="211" spans="1:19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20">
        <v>4185382400</v>
      </c>
      <c r="G211" s="3">
        <f t="shared" si="21"/>
        <v>7.564437803511348E-3</v>
      </c>
      <c r="H211" s="3">
        <f>1-E211/MAX(E$2:E211)</f>
        <v>0.17718164311998319</v>
      </c>
      <c r="I211" s="2">
        <f t="shared" si="22"/>
        <v>855.32999999999993</v>
      </c>
      <c r="J211" s="2">
        <f t="shared" si="24"/>
        <v>860.66000000000008</v>
      </c>
      <c r="K211" s="2">
        <f t="shared" si="23"/>
        <v>15.67999999999995</v>
      </c>
      <c r="L211" s="22">
        <f t="shared" si="25"/>
        <v>-1.9968163482505723</v>
      </c>
      <c r="M211" s="22">
        <f ca="1">IFERROR(SUM(OFFSET(L211,0,0,-计算结果!B$18,1)),SUM(OFFSET(L211,0,0,-ROW(),1)))</f>
        <v>-19.138991125129238</v>
      </c>
      <c r="N211" s="22">
        <f ca="1">IFERROR(AVERAGE(OFFSET(M211,0,0,-计算结果!B$19,1)),AVERAGE(OFFSET(M211,0,0,-ROW(),1)))</f>
        <v>-20.251111712126235</v>
      </c>
      <c r="O211" s="18" t="str">
        <f ca="1">IFERROR(IF(计算结果!B$21=1,IF(AND(M211&gt;0,N211&gt;0,M211&gt;OFFSET(M211,-计算结果!B$20,0,1,1),N211&gt;OFFSET(N211,-计算结果!B$20,0,1,1)),"买",IF(AND(M211&lt;0,N211&lt;0,M211&lt;OFFSET(M211,-计算结果!B$20,0,1,1),N211&lt;OFFSET(N211,-计算结果!B$20,0,1,1)),"卖",O210)),IF(计算结果!B$21=2,IF(AND(M211&gt;N211,OFFSET(M211,-计算结果!B$20,0,1,1)&lt;OFFSET(N211,-计算结果!B$20,0,1,1)),"买",IF(AND(M211&lt;N211,OFFSET(M211,-计算结果!B$20,0,1,1)&gt;OFFSET(N211,-计算结果!B$20,0,1,1)),"卖",O210)),"")),"买")</f>
        <v>卖</v>
      </c>
      <c r="P211" s="4" t="str">
        <f t="shared" ca="1" si="27"/>
        <v/>
      </c>
      <c r="Q211" s="3">
        <f ca="1">IF(O210="买",E211/E210-1,0)-IF(P211=1,计算结果!B$17,0)</f>
        <v>0</v>
      </c>
      <c r="R211" s="2">
        <f t="shared" ca="1" si="26"/>
        <v>0.87501947672106872</v>
      </c>
      <c r="S211" s="3">
        <f ca="1">1-R211/MAX(R$2:R211)</f>
        <v>0.13473553731705457</v>
      </c>
    </row>
    <row r="212" spans="1:19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20">
        <v>4120494848</v>
      </c>
      <c r="G212" s="3">
        <f t="shared" si="21"/>
        <v>-5.329502270832176E-4</v>
      </c>
      <c r="H212" s="3">
        <f>1-E212/MAX(E$2:E212)</f>
        <v>0.17762016435013062</v>
      </c>
      <c r="I212" s="2">
        <f t="shared" si="22"/>
        <v>862.39499999999998</v>
      </c>
      <c r="J212" s="2">
        <f t="shared" si="24"/>
        <v>855.32999999999993</v>
      </c>
      <c r="K212" s="2">
        <f t="shared" si="23"/>
        <v>6.7899999999999636</v>
      </c>
      <c r="L212" s="22">
        <f t="shared" si="25"/>
        <v>1.1642133231469609</v>
      </c>
      <c r="M212" s="22">
        <f ca="1">IFERROR(SUM(OFFSET(L212,0,0,-计算结果!B$18,1)),SUM(OFFSET(L212,0,0,-ROW(),1)))</f>
        <v>-18.656873528002905</v>
      </c>
      <c r="N212" s="22">
        <f ca="1">IFERROR(AVERAGE(OFFSET(M212,0,0,-计算结果!B$19,1)),AVERAGE(OFFSET(M212,0,0,-ROW(),1)))</f>
        <v>-19.276333665617749</v>
      </c>
      <c r="O212" s="18" t="str">
        <f ca="1">IFERROR(IF(计算结果!B$21=1,IF(AND(M212&gt;0,N212&gt;0,M212&gt;OFFSET(M212,-计算结果!B$20,0,1,1),N212&gt;OFFSET(N212,-计算结果!B$20,0,1,1)),"买",IF(AND(M212&lt;0,N212&lt;0,M212&lt;OFFSET(M212,-计算结果!B$20,0,1,1),N212&lt;OFFSET(N212,-计算结果!B$20,0,1,1)),"卖",O211)),IF(计算结果!B$21=2,IF(AND(M212&gt;N212,OFFSET(M212,-计算结果!B$20,0,1,1)&lt;OFFSET(N212,-计算结果!B$20,0,1,1)),"买",IF(AND(M212&lt;N212,OFFSET(M212,-计算结果!B$20,0,1,1)&gt;OFFSET(N212,-计算结果!B$20,0,1,1)),"卖",O211)),"")),"买")</f>
        <v>卖</v>
      </c>
      <c r="P212" s="4" t="str">
        <f t="shared" ca="1" si="27"/>
        <v/>
      </c>
      <c r="Q212" s="3">
        <f ca="1">IF(O211="买",E212/E211-1,0)-IF(P212=1,计算结果!B$17,0)</f>
        <v>0</v>
      </c>
      <c r="R212" s="2">
        <f t="shared" ca="1" si="26"/>
        <v>0.87501947672106872</v>
      </c>
      <c r="S212" s="3">
        <f ca="1">1-R212/MAX(R$2:R212)</f>
        <v>0.13473553731705457</v>
      </c>
    </row>
    <row r="213" spans="1:19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20">
        <v>8353934336</v>
      </c>
      <c r="G213" s="3">
        <f t="shared" si="21"/>
        <v>2.2697238773097261E-2</v>
      </c>
      <c r="H213" s="3">
        <f>1-E213/MAX(E$2:E213)</f>
        <v>0.15895441285820511</v>
      </c>
      <c r="I213" s="2">
        <f t="shared" si="22"/>
        <v>874.49</v>
      </c>
      <c r="J213" s="2">
        <f t="shared" si="24"/>
        <v>862.39499999999998</v>
      </c>
      <c r="K213" s="2">
        <f t="shared" si="23"/>
        <v>24.180000000000064</v>
      </c>
      <c r="L213" s="22">
        <f t="shared" si="25"/>
        <v>3.5008307252273028</v>
      </c>
      <c r="M213" s="22">
        <f ca="1">IFERROR(SUM(OFFSET(L213,0,0,-计算结果!B$18,1)),SUM(OFFSET(L213,0,0,-ROW(),1)))</f>
        <v>-14.025995193314081</v>
      </c>
      <c r="N213" s="22">
        <f ca="1">IFERROR(AVERAGE(OFFSET(M213,0,0,-计算结果!B$19,1)),AVERAGE(OFFSET(M213,0,0,-ROW(),1)))</f>
        <v>-17.848930144471556</v>
      </c>
      <c r="O213" s="18" t="str">
        <f ca="1">IFERROR(IF(计算结果!B$21=1,IF(AND(M213&gt;0,N213&gt;0,M213&gt;OFFSET(M213,-计算结果!B$20,0,1,1),N213&gt;OFFSET(N213,-计算结果!B$20,0,1,1)),"买",IF(AND(M213&lt;0,N213&lt;0,M213&lt;OFFSET(M213,-计算结果!B$20,0,1,1),N213&lt;OFFSET(N213,-计算结果!B$20,0,1,1)),"卖",O212)),IF(计算结果!B$21=2,IF(AND(M213&gt;N213,OFFSET(M213,-计算结果!B$20,0,1,1)&lt;OFFSET(N213,-计算结果!B$20,0,1,1)),"买",IF(AND(M213&lt;N213,OFFSET(M213,-计算结果!B$20,0,1,1)&gt;OFFSET(N213,-计算结果!B$20,0,1,1)),"卖",O212)),"")),"买")</f>
        <v>卖</v>
      </c>
      <c r="P213" s="4" t="str">
        <f t="shared" ca="1" si="27"/>
        <v/>
      </c>
      <c r="Q213" s="3">
        <f ca="1">IF(O212="买",E213/E212-1,0)-IF(P213=1,计算结果!B$17,0)</f>
        <v>0</v>
      </c>
      <c r="R213" s="2">
        <f t="shared" ca="1" si="26"/>
        <v>0.87501947672106872</v>
      </c>
      <c r="S213" s="3">
        <f ca="1">1-R213/MAX(R$2:R213)</f>
        <v>0.13473553731705457</v>
      </c>
    </row>
    <row r="214" spans="1:19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20">
        <v>4897254400</v>
      </c>
      <c r="G214" s="3">
        <f t="shared" si="21"/>
        <v>1.8475698222706338E-3</v>
      </c>
      <c r="H214" s="3">
        <f>1-E214/MAX(E$2:E214)</f>
        <v>0.15740052241224811</v>
      </c>
      <c r="I214" s="2">
        <f t="shared" si="22"/>
        <v>883.20499999999993</v>
      </c>
      <c r="J214" s="2">
        <f t="shared" si="24"/>
        <v>874.49</v>
      </c>
      <c r="K214" s="2">
        <f t="shared" si="23"/>
        <v>5.8100000000000591</v>
      </c>
      <c r="L214" s="22">
        <f t="shared" si="25"/>
        <v>1.0339293380388823</v>
      </c>
      <c r="M214" s="22">
        <f ca="1">IFERROR(SUM(OFFSET(L214,0,0,-计算结果!B$18,1)),SUM(OFFSET(L214,0,0,-ROW(),1)))</f>
        <v>-12.94321326368217</v>
      </c>
      <c r="N214" s="22">
        <f ca="1">IFERROR(AVERAGE(OFFSET(M214,0,0,-计算结果!B$19,1)),AVERAGE(OFFSET(M214,0,0,-ROW(),1)))</f>
        <v>-16.631574332458946</v>
      </c>
      <c r="O214" s="18" t="str">
        <f ca="1">IFERROR(IF(计算结果!B$21=1,IF(AND(M214&gt;0,N214&gt;0,M214&gt;OFFSET(M214,-计算结果!B$20,0,1,1),N214&gt;OFFSET(N214,-计算结果!B$20,0,1,1)),"买",IF(AND(M214&lt;0,N214&lt;0,M214&lt;OFFSET(M214,-计算结果!B$20,0,1,1),N214&lt;OFFSET(N214,-计算结果!B$20,0,1,1)),"卖",O213)),IF(计算结果!B$21=2,IF(AND(M214&gt;N214,OFFSET(M214,-计算结果!B$20,0,1,1)&lt;OFFSET(N214,-计算结果!B$20,0,1,1)),"买",IF(AND(M214&lt;N214,OFFSET(M214,-计算结果!B$20,0,1,1)&gt;OFFSET(N214,-计算结果!B$20,0,1,1)),"卖",O213)),"")),"买")</f>
        <v>卖</v>
      </c>
      <c r="P214" s="4" t="str">
        <f t="shared" ca="1" si="27"/>
        <v/>
      </c>
      <c r="Q214" s="3">
        <f ca="1">IF(O213="买",E214/E213-1,0)-IF(P214=1,计算结果!B$17,0)</f>
        <v>0</v>
      </c>
      <c r="R214" s="2">
        <f t="shared" ca="1" si="26"/>
        <v>0.87501947672106872</v>
      </c>
      <c r="S214" s="3">
        <f ca="1">1-R214/MAX(R$2:R214)</f>
        <v>0.13473553731705457</v>
      </c>
    </row>
    <row r="215" spans="1:19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20">
        <v>4500600832</v>
      </c>
      <c r="G215" s="3">
        <f t="shared" si="21"/>
        <v>-1.6122280425854507E-2</v>
      </c>
      <c r="H215" s="3">
        <f>1-E215/MAX(E$2:E215)</f>
        <v>0.17098514747659632</v>
      </c>
      <c r="I215" s="2">
        <f t="shared" si="22"/>
        <v>876.73</v>
      </c>
      <c r="J215" s="2">
        <f t="shared" si="24"/>
        <v>883.20499999999993</v>
      </c>
      <c r="K215" s="2">
        <f t="shared" si="23"/>
        <v>14.399999999999977</v>
      </c>
      <c r="L215" s="22">
        <f t="shared" si="25"/>
        <v>-2.0717233871763754</v>
      </c>
      <c r="M215" s="22">
        <f ca="1">IFERROR(SUM(OFFSET(L215,0,0,-计算结果!B$18,1)),SUM(OFFSET(L215,0,0,-ROW(),1)))</f>
        <v>-16.299855942909048</v>
      </c>
      <c r="N215" s="22">
        <f ca="1">IFERROR(AVERAGE(OFFSET(M215,0,0,-计算结果!B$19,1)),AVERAGE(OFFSET(M215,0,0,-ROW(),1)))</f>
        <v>-16.739988368828797</v>
      </c>
      <c r="O215" s="18" t="str">
        <f ca="1">IFERROR(IF(计算结果!B$21=1,IF(AND(M215&gt;0,N215&gt;0,M215&gt;OFFSET(M215,-计算结果!B$20,0,1,1),N215&gt;OFFSET(N215,-计算结果!B$20,0,1,1)),"买",IF(AND(M215&lt;0,N215&lt;0,M215&lt;OFFSET(M215,-计算结果!B$20,0,1,1),N215&lt;OFFSET(N215,-计算结果!B$20,0,1,1)),"卖",O214)),IF(计算结果!B$21=2,IF(AND(M215&gt;N215,OFFSET(M215,-计算结果!B$20,0,1,1)&lt;OFFSET(N215,-计算结果!B$20,0,1,1)),"买",IF(AND(M215&lt;N215,OFFSET(M215,-计算结果!B$20,0,1,1)&gt;OFFSET(N215,-计算结果!B$20,0,1,1)),"卖",O214)),"")),"买")</f>
        <v>卖</v>
      </c>
      <c r="P215" s="4" t="str">
        <f t="shared" ca="1" si="27"/>
        <v/>
      </c>
      <c r="Q215" s="3">
        <f ca="1">IF(O214="买",E215/E214-1,0)-IF(P215=1,计算结果!B$17,0)</f>
        <v>0</v>
      </c>
      <c r="R215" s="2">
        <f t="shared" ca="1" si="26"/>
        <v>0.87501947672106872</v>
      </c>
      <c r="S215" s="3">
        <f ca="1">1-R215/MAX(R$2:R215)</f>
        <v>0.13473553731705457</v>
      </c>
    </row>
    <row r="216" spans="1:19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20">
        <v>3944070400</v>
      </c>
      <c r="G216" s="3">
        <f t="shared" si="21"/>
        <v>7.6010211356685176E-3</v>
      </c>
      <c r="H216" s="3">
        <f>1-E216/MAX(E$2:E216)</f>
        <v>0.16468378806078288</v>
      </c>
      <c r="I216" s="2">
        <f t="shared" si="22"/>
        <v>871.50500000000011</v>
      </c>
      <c r="J216" s="2">
        <f t="shared" si="24"/>
        <v>876.73</v>
      </c>
      <c r="K216" s="2">
        <f t="shared" si="23"/>
        <v>10.629999999999995</v>
      </c>
      <c r="L216" s="22">
        <f t="shared" si="25"/>
        <v>-1.408234244500276</v>
      </c>
      <c r="M216" s="22">
        <f ca="1">IFERROR(SUM(OFFSET(L216,0,0,-计算结果!B$18,1)),SUM(OFFSET(L216,0,0,-ROW(),1)))</f>
        <v>-17.612758452807459</v>
      </c>
      <c r="N216" s="22">
        <f ca="1">IFERROR(AVERAGE(OFFSET(M216,0,0,-计算结果!B$19,1)),AVERAGE(OFFSET(M216,0,0,-ROW(),1)))</f>
        <v>-16.765306349246629</v>
      </c>
      <c r="O216" s="18" t="str">
        <f ca="1">IFERROR(IF(计算结果!B$21=1,IF(AND(M216&gt;0,N216&gt;0,M216&gt;OFFSET(M216,-计算结果!B$20,0,1,1),N216&gt;OFFSET(N216,-计算结果!B$20,0,1,1)),"买",IF(AND(M216&lt;0,N216&lt;0,M216&lt;OFFSET(M216,-计算结果!B$20,0,1,1),N216&lt;OFFSET(N216,-计算结果!B$20,0,1,1)),"卖",O215)),IF(计算结果!B$21=2,IF(AND(M216&gt;N216,OFFSET(M216,-计算结果!B$20,0,1,1)&lt;OFFSET(N216,-计算结果!B$20,0,1,1)),"买",IF(AND(M216&lt;N216,OFFSET(M216,-计算结果!B$20,0,1,1)&gt;OFFSET(N216,-计算结果!B$20,0,1,1)),"卖",O215)),"")),"买")</f>
        <v>卖</v>
      </c>
      <c r="P216" s="4" t="str">
        <f t="shared" ca="1" si="27"/>
        <v/>
      </c>
      <c r="Q216" s="3">
        <f ca="1">IF(O215="买",E216/E215-1,0)-IF(P216=1,计算结果!B$17,0)</f>
        <v>0</v>
      </c>
      <c r="R216" s="2">
        <f t="shared" ca="1" si="26"/>
        <v>0.87501947672106872</v>
      </c>
      <c r="S216" s="3">
        <f ca="1">1-R216/MAX(R$2:R216)</f>
        <v>0.13473553731705457</v>
      </c>
    </row>
    <row r="217" spans="1:19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20">
        <v>6102429696</v>
      </c>
      <c r="G217" s="3">
        <f t="shared" si="21"/>
        <v>6.0029900825124827E-3</v>
      </c>
      <c r="H217" s="3">
        <f>1-E217/MAX(E$2:E217)</f>
        <v>0.15966939312474981</v>
      </c>
      <c r="I217" s="2">
        <f t="shared" si="22"/>
        <v>880.31</v>
      </c>
      <c r="J217" s="2">
        <f t="shared" si="24"/>
        <v>871.50500000000011</v>
      </c>
      <c r="K217" s="2">
        <f t="shared" si="23"/>
        <v>10.860000000000014</v>
      </c>
      <c r="L217" s="22">
        <f t="shared" si="25"/>
        <v>1.5669545535719409</v>
      </c>
      <c r="M217" s="22">
        <f ca="1">IFERROR(SUM(OFFSET(L217,0,0,-计算结果!B$18,1)),SUM(OFFSET(L217,0,0,-ROW(),1)))</f>
        <v>-13.122183874409966</v>
      </c>
      <c r="N217" s="22">
        <f ca="1">IFERROR(AVERAGE(OFFSET(M217,0,0,-计算结果!B$19,1)),AVERAGE(OFFSET(M217,0,0,-ROW(),1)))</f>
        <v>-16.164248140160669</v>
      </c>
      <c r="O217" s="18" t="str">
        <f ca="1">IFERROR(IF(计算结果!B$21=1,IF(AND(M217&gt;0,N217&gt;0,M217&gt;OFFSET(M217,-计算结果!B$20,0,1,1),N217&gt;OFFSET(N217,-计算结果!B$20,0,1,1)),"买",IF(AND(M217&lt;0,N217&lt;0,M217&lt;OFFSET(M217,-计算结果!B$20,0,1,1),N217&lt;OFFSET(N217,-计算结果!B$20,0,1,1)),"卖",O216)),IF(计算结果!B$21=2,IF(AND(M217&gt;N217,OFFSET(M217,-计算结果!B$20,0,1,1)&lt;OFFSET(N217,-计算结果!B$20,0,1,1)),"买",IF(AND(M217&lt;N217,OFFSET(M217,-计算结果!B$20,0,1,1)&gt;OFFSET(N217,-计算结果!B$20,0,1,1)),"卖",O216)),"")),"买")</f>
        <v>卖</v>
      </c>
      <c r="P217" s="4" t="str">
        <f t="shared" ca="1" si="27"/>
        <v/>
      </c>
      <c r="Q217" s="3">
        <f ca="1">IF(O216="买",E217/E216-1,0)-IF(P217=1,计算结果!B$17,0)</f>
        <v>0</v>
      </c>
      <c r="R217" s="2">
        <f t="shared" ca="1" si="26"/>
        <v>0.87501947672106872</v>
      </c>
      <c r="S217" s="3">
        <f ca="1">1-R217/MAX(R$2:R217)</f>
        <v>0.13473553731705457</v>
      </c>
    </row>
    <row r="218" spans="1:19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20">
        <v>5127946752</v>
      </c>
      <c r="G218" s="3">
        <f t="shared" si="21"/>
        <v>2.9608957560494087E-3</v>
      </c>
      <c r="H218" s="3">
        <f>1-E218/MAX(E$2:E218)</f>
        <v>0.1571812617971744</v>
      </c>
      <c r="I218" s="2">
        <f t="shared" si="22"/>
        <v>880.71</v>
      </c>
      <c r="J218" s="2">
        <f t="shared" si="24"/>
        <v>880.31</v>
      </c>
      <c r="K218" s="2">
        <f t="shared" si="23"/>
        <v>6.8999999999999773</v>
      </c>
      <c r="L218" s="22">
        <f t="shared" si="25"/>
        <v>5.3822711769075299E-2</v>
      </c>
      <c r="M218" s="22">
        <f ca="1">IFERROR(SUM(OFFSET(L218,0,0,-计算结果!B$18,1)),SUM(OFFSET(L218,0,0,-ROW(),1)))</f>
        <v>-10.589302066462391</v>
      </c>
      <c r="N218" s="22">
        <f ca="1">IFERROR(AVERAGE(OFFSET(M218,0,0,-计算结果!B$19,1)),AVERAGE(OFFSET(M218,0,0,-ROW(),1)))</f>
        <v>-15.407828984528496</v>
      </c>
      <c r="O218" s="18" t="str">
        <f ca="1">IFERROR(IF(计算结果!B$21=1,IF(AND(M218&gt;0,N218&gt;0,M218&gt;OFFSET(M218,-计算结果!B$20,0,1,1),N218&gt;OFFSET(N218,-计算结果!B$20,0,1,1)),"买",IF(AND(M218&lt;0,N218&lt;0,M218&lt;OFFSET(M218,-计算结果!B$20,0,1,1),N218&lt;OFFSET(N218,-计算结果!B$20,0,1,1)),"卖",O217)),IF(计算结果!B$21=2,IF(AND(M218&gt;N218,OFFSET(M218,-计算结果!B$20,0,1,1)&lt;OFFSET(N218,-计算结果!B$20,0,1,1)),"买",IF(AND(M218&lt;N218,OFFSET(M218,-计算结果!B$20,0,1,1)&gt;OFFSET(N218,-计算结果!B$20,0,1,1)),"卖",O217)),"")),"买")</f>
        <v>卖</v>
      </c>
      <c r="P218" s="4" t="str">
        <f t="shared" ca="1" si="27"/>
        <v/>
      </c>
      <c r="Q218" s="3">
        <f ca="1">IF(O217="买",E218/E217-1,0)-IF(P218=1,计算结果!B$17,0)</f>
        <v>0</v>
      </c>
      <c r="R218" s="2">
        <f t="shared" ca="1" si="26"/>
        <v>0.87501947672106872</v>
      </c>
      <c r="S218" s="3">
        <f ca="1">1-R218/MAX(R$2:R218)</f>
        <v>0.13473553731705457</v>
      </c>
    </row>
    <row r="219" spans="1:19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20">
        <v>4239101696</v>
      </c>
      <c r="G219" s="3">
        <f t="shared" si="21"/>
        <v>-4.4451985069563493E-3</v>
      </c>
      <c r="H219" s="3">
        <f>1-E219/MAX(E$2:E219)</f>
        <v>0.16092775839386841</v>
      </c>
      <c r="I219" s="2">
        <f t="shared" si="22"/>
        <v>882.19</v>
      </c>
      <c r="J219" s="2">
        <f t="shared" si="24"/>
        <v>880.71</v>
      </c>
      <c r="K219" s="2">
        <f t="shared" si="23"/>
        <v>9.1000000000000227</v>
      </c>
      <c r="L219" s="22">
        <f t="shared" si="25"/>
        <v>0.31770882054347865</v>
      </c>
      <c r="M219" s="22">
        <f ca="1">IFERROR(SUM(OFFSET(L219,0,0,-计算结果!B$18,1)),SUM(OFFSET(L219,0,0,-ROW(),1)))</f>
        <v>-10.460193316071676</v>
      </c>
      <c r="N219" s="22">
        <f ca="1">IFERROR(AVERAGE(OFFSET(M219,0,0,-计算结果!B$19,1)),AVERAGE(OFFSET(M219,0,0,-ROW(),1)))</f>
        <v>-14.761040751420994</v>
      </c>
      <c r="O219" s="18" t="str">
        <f ca="1">IFERROR(IF(计算结果!B$21=1,IF(AND(M219&gt;0,N219&gt;0,M219&gt;OFFSET(M219,-计算结果!B$20,0,1,1),N219&gt;OFFSET(N219,-计算结果!B$20,0,1,1)),"买",IF(AND(M219&lt;0,N219&lt;0,M219&lt;OFFSET(M219,-计算结果!B$20,0,1,1),N219&lt;OFFSET(N219,-计算结果!B$20,0,1,1)),"卖",O218)),IF(计算结果!B$21=2,IF(AND(M219&gt;N219,OFFSET(M219,-计算结果!B$20,0,1,1)&lt;OFFSET(N219,-计算结果!B$20,0,1,1)),"买",IF(AND(M219&lt;N219,OFFSET(M219,-计算结果!B$20,0,1,1)&gt;OFFSET(N219,-计算结果!B$20,0,1,1)),"卖",O218)),"")),"买")</f>
        <v>卖</v>
      </c>
      <c r="P219" s="4" t="str">
        <f t="shared" ca="1" si="27"/>
        <v/>
      </c>
      <c r="Q219" s="3">
        <f ca="1">IF(O218="买",E219/E218-1,0)-IF(P219=1,计算结果!B$17,0)</f>
        <v>0</v>
      </c>
      <c r="R219" s="2">
        <f t="shared" ca="1" si="26"/>
        <v>0.87501947672106872</v>
      </c>
      <c r="S219" s="3">
        <f ca="1">1-R219/MAX(R$2:R219)</f>
        <v>0.13473553731705457</v>
      </c>
    </row>
    <row r="220" spans="1:19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20">
        <v>3597357312</v>
      </c>
      <c r="G220" s="3">
        <f t="shared" si="21"/>
        <v>-1.0066237204176431E-2</v>
      </c>
      <c r="H220" s="3">
        <f>1-E220/MAX(E$2:E220)</f>
        <v>0.16937405860931576</v>
      </c>
      <c r="I220" s="2">
        <f t="shared" si="22"/>
        <v>874.90499999999997</v>
      </c>
      <c r="J220" s="2">
        <f t="shared" si="24"/>
        <v>882.19</v>
      </c>
      <c r="K220" s="2">
        <f t="shared" si="23"/>
        <v>8.6900000000000546</v>
      </c>
      <c r="L220" s="22">
        <f t="shared" si="25"/>
        <v>-1.7598098968046325</v>
      </c>
      <c r="M220" s="22">
        <f ca="1">IFERROR(SUM(OFFSET(L220,0,0,-计算结果!B$18,1)),SUM(OFFSET(L220,0,0,-ROW(),1)))</f>
        <v>-12.843777075067207</v>
      </c>
      <c r="N220" s="22">
        <f ca="1">IFERROR(AVERAGE(OFFSET(M220,0,0,-计算结果!B$19,1)),AVERAGE(OFFSET(M220,0,0,-ROW(),1)))</f>
        <v>-14.061572523636324</v>
      </c>
      <c r="O220" s="18" t="str">
        <f ca="1">IFERROR(IF(计算结果!B$21=1,IF(AND(M220&gt;0,N220&gt;0,M220&gt;OFFSET(M220,-计算结果!B$20,0,1,1),N220&gt;OFFSET(N220,-计算结果!B$20,0,1,1)),"买",IF(AND(M220&lt;0,N220&lt;0,M220&lt;OFFSET(M220,-计算结果!B$20,0,1,1),N220&lt;OFFSET(N220,-计算结果!B$20,0,1,1)),"卖",O219)),IF(计算结果!B$21=2,IF(AND(M220&gt;N220,OFFSET(M220,-计算结果!B$20,0,1,1)&lt;OFFSET(N220,-计算结果!B$20,0,1,1)),"买",IF(AND(M220&lt;N220,OFFSET(M220,-计算结果!B$20,0,1,1)&gt;OFFSET(N220,-计算结果!B$20,0,1,1)),"卖",O219)),"")),"买")</f>
        <v>卖</v>
      </c>
      <c r="P220" s="4" t="str">
        <f t="shared" ca="1" si="27"/>
        <v/>
      </c>
      <c r="Q220" s="3">
        <f ca="1">IF(O219="买",E220/E219-1,0)-IF(P220=1,计算结果!B$17,0)</f>
        <v>0</v>
      </c>
      <c r="R220" s="2">
        <f t="shared" ca="1" si="26"/>
        <v>0.87501947672106872</v>
      </c>
      <c r="S220" s="3">
        <f ca="1">1-R220/MAX(R$2:R220)</f>
        <v>0.13473553731705457</v>
      </c>
    </row>
    <row r="221" spans="1:19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20">
        <v>3676845312</v>
      </c>
      <c r="G221" s="3">
        <f t="shared" si="21"/>
        <v>2.8921968071067283E-3</v>
      </c>
      <c r="H221" s="3">
        <f>1-E221/MAX(E$2:E221)</f>
        <v>0.16697172491372569</v>
      </c>
      <c r="I221" s="2">
        <f t="shared" si="22"/>
        <v>870.45499999999993</v>
      </c>
      <c r="J221" s="2">
        <f t="shared" si="24"/>
        <v>874.90499999999997</v>
      </c>
      <c r="K221" s="2">
        <f t="shared" si="23"/>
        <v>6.9499999999999318</v>
      </c>
      <c r="L221" s="22">
        <f t="shared" si="25"/>
        <v>-0.84114226668886338</v>
      </c>
      <c r="M221" s="22">
        <f ca="1">IFERROR(SUM(OFFSET(L221,0,0,-计算结果!B$18,1)),SUM(OFFSET(L221,0,0,-ROW(),1)))</f>
        <v>-12.363735672299617</v>
      </c>
      <c r="N221" s="22">
        <f ca="1">IFERROR(AVERAGE(OFFSET(M221,0,0,-计算结果!B$19,1)),AVERAGE(OFFSET(M221,0,0,-ROW(),1)))</f>
        <v>-13.362334984113737</v>
      </c>
      <c r="O221" s="18" t="str">
        <f ca="1">IFERROR(IF(计算结果!B$21=1,IF(AND(M221&gt;0,N221&gt;0,M221&gt;OFFSET(M221,-计算结果!B$20,0,1,1),N221&gt;OFFSET(N221,-计算结果!B$20,0,1,1)),"买",IF(AND(M221&lt;0,N221&lt;0,M221&lt;OFFSET(M221,-计算结果!B$20,0,1,1),N221&lt;OFFSET(N221,-计算结果!B$20,0,1,1)),"卖",O220)),IF(计算结果!B$21=2,IF(AND(M221&gt;N221,OFFSET(M221,-计算结果!B$20,0,1,1)&lt;OFFSET(N221,-计算结果!B$20,0,1,1)),"买",IF(AND(M221&lt;N221,OFFSET(M221,-计算结果!B$20,0,1,1)&gt;OFFSET(N221,-计算结果!B$20,0,1,1)),"卖",O220)),"")),"买")</f>
        <v>卖</v>
      </c>
      <c r="P221" s="4" t="str">
        <f t="shared" ca="1" si="27"/>
        <v/>
      </c>
      <c r="Q221" s="3">
        <f ca="1">IF(O220="买",E221/E220-1,0)-IF(P221=1,计算结果!B$17,0)</f>
        <v>0</v>
      </c>
      <c r="R221" s="2">
        <f t="shared" ca="1" si="26"/>
        <v>0.87501947672106872</v>
      </c>
      <c r="S221" s="3">
        <f ca="1">1-R221/MAX(R$2:R221)</f>
        <v>0.13473553731705457</v>
      </c>
    </row>
    <row r="222" spans="1:19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20">
        <v>3355703040</v>
      </c>
      <c r="G222" s="3">
        <f t="shared" si="21"/>
        <v>-8.6973438769555322E-4</v>
      </c>
      <c r="H222" s="3">
        <f>1-E222/MAX(E$2:E222)</f>
        <v>0.16769623825049096</v>
      </c>
      <c r="I222" s="2">
        <f t="shared" si="22"/>
        <v>874.005</v>
      </c>
      <c r="J222" s="2">
        <f t="shared" si="24"/>
        <v>870.45499999999993</v>
      </c>
      <c r="K222" s="2">
        <f t="shared" si="23"/>
        <v>6.6099999999999</v>
      </c>
      <c r="L222" s="22">
        <f t="shared" si="25"/>
        <v>0.69927224549643385</v>
      </c>
      <c r="M222" s="22">
        <f ca="1">IFERROR(SUM(OFFSET(L222,0,0,-计算结果!B$18,1)),SUM(OFFSET(L222,0,0,-ROW(),1)))</f>
        <v>-13.060223585590306</v>
      </c>
      <c r="N222" s="22">
        <f ca="1">IFERROR(AVERAGE(OFFSET(M222,0,0,-计算结果!B$19,1)),AVERAGE(OFFSET(M222,0,0,-ROW(),1)))</f>
        <v>-13.255027027699983</v>
      </c>
      <c r="O222" s="18" t="str">
        <f ca="1">IFERROR(IF(计算结果!B$21=1,IF(AND(M222&gt;0,N222&gt;0,M222&gt;OFFSET(M222,-计算结果!B$20,0,1,1),N222&gt;OFFSET(N222,-计算结果!B$20,0,1,1)),"买",IF(AND(M222&lt;0,N222&lt;0,M222&lt;OFFSET(M222,-计算结果!B$20,0,1,1),N222&lt;OFFSET(N222,-计算结果!B$20,0,1,1)),"卖",O221)),IF(计算结果!B$21=2,IF(AND(M222&gt;N222,OFFSET(M222,-计算结果!B$20,0,1,1)&lt;OFFSET(N222,-计算结果!B$20,0,1,1)),"买",IF(AND(M222&lt;N222,OFFSET(M222,-计算结果!B$20,0,1,1)&gt;OFFSET(N222,-计算结果!B$20,0,1,1)),"卖",O221)),"")),"买")</f>
        <v>卖</v>
      </c>
      <c r="P222" s="4" t="str">
        <f t="shared" ca="1" si="27"/>
        <v/>
      </c>
      <c r="Q222" s="3">
        <f ca="1">IF(O221="买",E222/E221-1,0)-IF(P222=1,计算结果!B$17,0)</f>
        <v>0</v>
      </c>
      <c r="R222" s="2">
        <f t="shared" ca="1" si="26"/>
        <v>0.87501947672106872</v>
      </c>
      <c r="S222" s="3">
        <f ca="1">1-R222/MAX(R$2:R222)</f>
        <v>0.13473553731705457</v>
      </c>
    </row>
    <row r="223" spans="1:19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20">
        <v>3937214208</v>
      </c>
      <c r="G223" s="3">
        <f t="shared" si="21"/>
        <v>-3.5850504541445893E-3</v>
      </c>
      <c r="H223" s="3">
        <f>1-E223/MAX(E$2:E223)</f>
        <v>0.17068008922953726</v>
      </c>
      <c r="I223" s="2">
        <f t="shared" si="22"/>
        <v>871.1</v>
      </c>
      <c r="J223" s="2">
        <f t="shared" si="24"/>
        <v>874.005</v>
      </c>
      <c r="K223" s="2">
        <f t="shared" si="23"/>
        <v>9.4600000000000364</v>
      </c>
      <c r="L223" s="22">
        <f t="shared" si="25"/>
        <v>-0.69798843924114595</v>
      </c>
      <c r="M223" s="22">
        <f ca="1">IFERROR(SUM(OFFSET(L223,0,0,-计算结果!B$18,1)),SUM(OFFSET(L223,0,0,-ROW(),1)))</f>
        <v>-14.013176137384431</v>
      </c>
      <c r="N223" s="22">
        <f ca="1">IFERROR(AVERAGE(OFFSET(M223,0,0,-计算结果!B$19,1)),AVERAGE(OFFSET(M223,0,0,-ROW(),1)))</f>
        <v>-13.373911791444678</v>
      </c>
      <c r="O223" s="18" t="str">
        <f ca="1">IFERROR(IF(计算结果!B$21=1,IF(AND(M223&gt;0,N223&gt;0,M223&gt;OFFSET(M223,-计算结果!B$20,0,1,1),N223&gt;OFFSET(N223,-计算结果!B$20,0,1,1)),"买",IF(AND(M223&lt;0,N223&lt;0,M223&lt;OFFSET(M223,-计算结果!B$20,0,1,1),N223&lt;OFFSET(N223,-计算结果!B$20,0,1,1)),"卖",O222)),IF(计算结果!B$21=2,IF(AND(M223&gt;N223,OFFSET(M223,-计算结果!B$20,0,1,1)&lt;OFFSET(N223,-计算结果!B$20,0,1,1)),"买",IF(AND(M223&lt;N223,OFFSET(M223,-计算结果!B$20,0,1,1)&gt;OFFSET(N223,-计算结果!B$20,0,1,1)),"卖",O222)),"")),"买")</f>
        <v>卖</v>
      </c>
      <c r="P223" s="4" t="str">
        <f t="shared" ca="1" si="27"/>
        <v/>
      </c>
      <c r="Q223" s="3">
        <f ca="1">IF(O222="买",E223/E222-1,0)-IF(P223=1,计算结果!B$17,0)</f>
        <v>0</v>
      </c>
      <c r="R223" s="2">
        <f t="shared" ca="1" si="26"/>
        <v>0.87501947672106872</v>
      </c>
      <c r="S223" s="3">
        <f ca="1">1-R223/MAX(R$2:R223)</f>
        <v>0.13473553731705457</v>
      </c>
    </row>
    <row r="224" spans="1:19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20">
        <v>4606547968</v>
      </c>
      <c r="G224" s="3">
        <f t="shared" si="21"/>
        <v>-1.1874382141297102E-2</v>
      </c>
      <c r="H224" s="3">
        <f>1-E224/MAX(E$2:E224)</f>
        <v>0.18052775076741212</v>
      </c>
      <c r="I224" s="2">
        <f t="shared" si="22"/>
        <v>864.14499999999998</v>
      </c>
      <c r="J224" s="2">
        <f t="shared" si="24"/>
        <v>871.1</v>
      </c>
      <c r="K224" s="2">
        <f t="shared" si="23"/>
        <v>10.569999999999936</v>
      </c>
      <c r="L224" s="22">
        <f t="shared" si="25"/>
        <v>-1.595866373490024</v>
      </c>
      <c r="M224" s="22">
        <f ca="1">IFERROR(SUM(OFFSET(L224,0,0,-计算结果!B$18,1)),SUM(OFFSET(L224,0,0,-ROW(),1)))</f>
        <v>-14.620173837574553</v>
      </c>
      <c r="N224" s="22">
        <f ca="1">IFERROR(AVERAGE(OFFSET(M224,0,0,-计算结果!B$19,1)),AVERAGE(OFFSET(M224,0,0,-ROW(),1)))</f>
        <v>-13.187280446407511</v>
      </c>
      <c r="O224" s="18" t="str">
        <f ca="1">IFERROR(IF(计算结果!B$21=1,IF(AND(M224&gt;0,N224&gt;0,M224&gt;OFFSET(M224,-计算结果!B$20,0,1,1),N224&gt;OFFSET(N224,-计算结果!B$20,0,1,1)),"买",IF(AND(M224&lt;0,N224&lt;0,M224&lt;OFFSET(M224,-计算结果!B$20,0,1,1),N224&lt;OFFSET(N224,-计算结果!B$20,0,1,1)),"卖",O223)),IF(计算结果!B$21=2,IF(AND(M224&gt;N224,OFFSET(M224,-计算结果!B$20,0,1,1)&lt;OFFSET(N224,-计算结果!B$20,0,1,1)),"买",IF(AND(M224&lt;N224,OFFSET(M224,-计算结果!B$20,0,1,1)&gt;OFFSET(N224,-计算结果!B$20,0,1,1)),"卖",O223)),"")),"买")</f>
        <v>卖</v>
      </c>
      <c r="P224" s="4" t="str">
        <f t="shared" ca="1" si="27"/>
        <v/>
      </c>
      <c r="Q224" s="3">
        <f ca="1">IF(O223="买",E224/E223-1,0)-IF(P224=1,计算结果!B$17,0)</f>
        <v>0</v>
      </c>
      <c r="R224" s="2">
        <f t="shared" ca="1" si="26"/>
        <v>0.87501947672106872</v>
      </c>
      <c r="S224" s="3">
        <f ca="1">1-R224/MAX(R$2:R224)</f>
        <v>0.13473553731705457</v>
      </c>
    </row>
    <row r="225" spans="1:19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20">
        <v>4737134592</v>
      </c>
      <c r="G225" s="3">
        <f t="shared" si="21"/>
        <v>7.5266690708577499E-3</v>
      </c>
      <c r="H225" s="3">
        <f>1-E225/MAX(E$2:E225)</f>
        <v>0.17435985433468704</v>
      </c>
      <c r="I225" s="2">
        <f t="shared" si="22"/>
        <v>861.45500000000004</v>
      </c>
      <c r="J225" s="2">
        <f t="shared" si="24"/>
        <v>864.14499999999998</v>
      </c>
      <c r="K225" s="2">
        <f t="shared" si="23"/>
        <v>11.470000000000027</v>
      </c>
      <c r="L225" s="22">
        <f t="shared" si="25"/>
        <v>-0.6513283378543997</v>
      </c>
      <c r="M225" s="22">
        <f ca="1">IFERROR(SUM(OFFSET(L225,0,0,-计算结果!B$18,1)),SUM(OFFSET(L225,0,0,-ROW(),1)))</f>
        <v>-10.037198639270855</v>
      </c>
      <c r="N225" s="22">
        <f ca="1">IFERROR(AVERAGE(OFFSET(M225,0,0,-计算结果!B$19,1)),AVERAGE(OFFSET(M225,0,0,-ROW(),1)))</f>
        <v>-12.345551578236778</v>
      </c>
      <c r="O225" s="18" t="str">
        <f ca="1">IFERROR(IF(计算结果!B$21=1,IF(AND(M225&gt;0,N225&gt;0,M225&gt;OFFSET(M225,-计算结果!B$20,0,1,1),N225&gt;OFFSET(N225,-计算结果!B$20,0,1,1)),"买",IF(AND(M225&lt;0,N225&lt;0,M225&lt;OFFSET(M225,-计算结果!B$20,0,1,1),N225&lt;OFFSET(N225,-计算结果!B$20,0,1,1)),"卖",O224)),IF(计算结果!B$21=2,IF(AND(M225&gt;N225,OFFSET(M225,-计算结果!B$20,0,1,1)&lt;OFFSET(N225,-计算结果!B$20,0,1,1)),"买",IF(AND(M225&lt;N225,OFFSET(M225,-计算结果!B$20,0,1,1)&gt;OFFSET(N225,-计算结果!B$20,0,1,1)),"卖",O224)),"")),"买")</f>
        <v>卖</v>
      </c>
      <c r="P225" s="4" t="str">
        <f t="shared" ca="1" si="27"/>
        <v/>
      </c>
      <c r="Q225" s="3">
        <f ca="1">IF(O224="买",E225/E224-1,0)-IF(P225=1,计算结果!B$17,0)</f>
        <v>0</v>
      </c>
      <c r="R225" s="2">
        <f t="shared" ca="1" si="26"/>
        <v>0.87501947672106872</v>
      </c>
      <c r="S225" s="3">
        <f ca="1">1-R225/MAX(R$2:R225)</f>
        <v>0.13473553731705457</v>
      </c>
    </row>
    <row r="226" spans="1:19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20">
        <v>4368779264</v>
      </c>
      <c r="G226" s="3">
        <f t="shared" si="21"/>
        <v>8.9599113245888429E-3</v>
      </c>
      <c r="H226" s="3">
        <f>1-E226/MAX(E$2:E226)</f>
        <v>0.16696219184350514</v>
      </c>
      <c r="I226" s="2">
        <f t="shared" si="22"/>
        <v>869.51</v>
      </c>
      <c r="J226" s="2">
        <f t="shared" si="24"/>
        <v>861.45500000000004</v>
      </c>
      <c r="K226" s="2">
        <f t="shared" si="23"/>
        <v>8.9800000000000182</v>
      </c>
      <c r="L226" s="22">
        <f t="shared" si="25"/>
        <v>1.6557004973002842</v>
      </c>
      <c r="M226" s="22">
        <f ca="1">IFERROR(SUM(OFFSET(L226,0,0,-计算结果!B$18,1)),SUM(OFFSET(L226,0,0,-ROW(),1)))</f>
        <v>-6.9326040977256476</v>
      </c>
      <c r="N226" s="22">
        <f ca="1">IFERROR(AVERAGE(OFFSET(M226,0,0,-计算结果!B$19,1)),AVERAGE(OFFSET(M226,0,0,-ROW(),1)))</f>
        <v>-11.657820491938521</v>
      </c>
      <c r="O226" s="18" t="str">
        <f ca="1">IFERROR(IF(计算结果!B$21=1,IF(AND(M226&gt;0,N226&gt;0,M226&gt;OFFSET(M226,-计算结果!B$20,0,1,1),N226&gt;OFFSET(N226,-计算结果!B$20,0,1,1)),"买",IF(AND(M226&lt;0,N226&lt;0,M226&lt;OFFSET(M226,-计算结果!B$20,0,1,1),N226&lt;OFFSET(N226,-计算结果!B$20,0,1,1)),"卖",O225)),IF(计算结果!B$21=2,IF(AND(M226&gt;N226,OFFSET(M226,-计算结果!B$20,0,1,1)&lt;OFFSET(N226,-计算结果!B$20,0,1,1)),"买",IF(AND(M226&lt;N226,OFFSET(M226,-计算结果!B$20,0,1,1)&gt;OFFSET(N226,-计算结果!B$20,0,1,1)),"卖",O225)),"")),"买")</f>
        <v>卖</v>
      </c>
      <c r="P226" s="4" t="str">
        <f t="shared" ca="1" si="27"/>
        <v/>
      </c>
      <c r="Q226" s="3">
        <f ca="1">IF(O225="买",E226/E225-1,0)-IF(P226=1,计算结果!B$17,0)</f>
        <v>0</v>
      </c>
      <c r="R226" s="2">
        <f t="shared" ca="1" si="26"/>
        <v>0.87501947672106872</v>
      </c>
      <c r="S226" s="3">
        <f ca="1">1-R226/MAX(R$2:R226)</f>
        <v>0.13473553731705457</v>
      </c>
    </row>
    <row r="227" spans="1:19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20">
        <v>5018812928</v>
      </c>
      <c r="G227" s="3">
        <f t="shared" si="21"/>
        <v>2.5176233635448853E-4</v>
      </c>
      <c r="H227" s="3">
        <f>1-E227/MAX(E$2:E227)</f>
        <v>0.16675246429865209</v>
      </c>
      <c r="I227" s="2">
        <f t="shared" si="22"/>
        <v>874.04500000000007</v>
      </c>
      <c r="J227" s="2">
        <f t="shared" si="24"/>
        <v>869.51</v>
      </c>
      <c r="K227" s="2">
        <f t="shared" si="23"/>
        <v>7.8500000000000227</v>
      </c>
      <c r="L227" s="22">
        <f t="shared" si="25"/>
        <v>0.7093260998310863</v>
      </c>
      <c r="M227" s="22">
        <f ca="1">IFERROR(SUM(OFFSET(L227,0,0,-计算结果!B$18,1)),SUM(OFFSET(L227,0,0,-ROW(),1)))</f>
        <v>-4.4737229462237176</v>
      </c>
      <c r="N227" s="22">
        <f ca="1">IFERROR(AVERAGE(OFFSET(M227,0,0,-计算结果!B$19,1)),AVERAGE(OFFSET(M227,0,0,-ROW(),1)))</f>
        <v>-10.978311700800891</v>
      </c>
      <c r="O227" s="18" t="str">
        <f ca="1">IFERROR(IF(计算结果!B$21=1,IF(AND(M227&gt;0,N227&gt;0,M227&gt;OFFSET(M227,-计算结果!B$20,0,1,1),N227&gt;OFFSET(N227,-计算结果!B$20,0,1,1)),"买",IF(AND(M227&lt;0,N227&lt;0,M227&lt;OFFSET(M227,-计算结果!B$20,0,1,1),N227&lt;OFFSET(N227,-计算结果!B$20,0,1,1)),"卖",O226)),IF(计算结果!B$21=2,IF(AND(M227&gt;N227,OFFSET(M227,-计算结果!B$20,0,1,1)&lt;OFFSET(N227,-计算结果!B$20,0,1,1)),"买",IF(AND(M227&lt;N227,OFFSET(M227,-计算结果!B$20,0,1,1)&gt;OFFSET(N227,-计算结果!B$20,0,1,1)),"卖",O226)),"")),"买")</f>
        <v>卖</v>
      </c>
      <c r="P227" s="4" t="str">
        <f t="shared" ca="1" si="27"/>
        <v/>
      </c>
      <c r="Q227" s="3">
        <f ca="1">IF(O226="买",E227/E226-1,0)-IF(P227=1,计算结果!B$17,0)</f>
        <v>0</v>
      </c>
      <c r="R227" s="2">
        <f t="shared" ca="1" si="26"/>
        <v>0.87501947672106872</v>
      </c>
      <c r="S227" s="3">
        <f ca="1">1-R227/MAX(R$2:R227)</f>
        <v>0.13473553731705457</v>
      </c>
    </row>
    <row r="228" spans="1:19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20">
        <v>5793086976</v>
      </c>
      <c r="G228" s="3">
        <f t="shared" si="21"/>
        <v>1.5216346703887718E-2</v>
      </c>
      <c r="H228" s="3">
        <f>1-E228/MAX(E$2:E228)</f>
        <v>0.1540734809052603</v>
      </c>
      <c r="I228" s="2">
        <f t="shared" si="22"/>
        <v>879.41499999999996</v>
      </c>
      <c r="J228" s="2">
        <f t="shared" si="24"/>
        <v>874.04500000000007</v>
      </c>
      <c r="K228" s="2">
        <f t="shared" si="23"/>
        <v>16.310000000000059</v>
      </c>
      <c r="L228" s="22">
        <f t="shared" si="25"/>
        <v>1.5118830489314328</v>
      </c>
      <c r="M228" s="22">
        <f ca="1">IFERROR(SUM(OFFSET(L228,0,0,-计算结果!B$18,1)),SUM(OFFSET(L228,0,0,-ROW(),1)))</f>
        <v>-3.538367515088757</v>
      </c>
      <c r="N228" s="22">
        <f ca="1">IFERROR(AVERAGE(OFFSET(M228,0,0,-计算结果!B$19,1)),AVERAGE(OFFSET(M228,0,0,-ROW(),1)))</f>
        <v>-10.20921994513612</v>
      </c>
      <c r="O228" s="18" t="str">
        <f ca="1">IFERROR(IF(计算结果!B$21=1,IF(AND(M228&gt;0,N228&gt;0,M228&gt;OFFSET(M228,-计算结果!B$20,0,1,1),N228&gt;OFFSET(N228,-计算结果!B$20,0,1,1)),"买",IF(AND(M228&lt;0,N228&lt;0,M228&lt;OFFSET(M228,-计算结果!B$20,0,1,1),N228&lt;OFFSET(N228,-计算结果!B$20,0,1,1)),"卖",O227)),IF(计算结果!B$21=2,IF(AND(M228&gt;N228,OFFSET(M228,-计算结果!B$20,0,1,1)&lt;OFFSET(N228,-计算结果!B$20,0,1,1)),"买",IF(AND(M228&lt;N228,OFFSET(M228,-计算结果!B$20,0,1,1)&gt;OFFSET(N228,-计算结果!B$20,0,1,1)),"卖",O227)),"")),"买")</f>
        <v>卖</v>
      </c>
      <c r="P228" s="4" t="str">
        <f t="shared" ca="1" si="27"/>
        <v/>
      </c>
      <c r="Q228" s="3">
        <f ca="1">IF(O227="买",E228/E227-1,0)-IF(P228=1,计算结果!B$17,0)</f>
        <v>0</v>
      </c>
      <c r="R228" s="2">
        <f t="shared" ca="1" si="26"/>
        <v>0.87501947672106872</v>
      </c>
      <c r="S228" s="3">
        <f ca="1">1-R228/MAX(R$2:R228)</f>
        <v>0.13473553731705457</v>
      </c>
    </row>
    <row r="229" spans="1:19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20">
        <v>5082260480</v>
      </c>
      <c r="G229" s="3">
        <f t="shared" si="21"/>
        <v>1.3072484673637419E-3</v>
      </c>
      <c r="H229" s="3">
        <f>1-E229/MAX(E$2:E229)</f>
        <v>0.15296764475967128</v>
      </c>
      <c r="I229" s="2">
        <f t="shared" si="22"/>
        <v>887.47500000000002</v>
      </c>
      <c r="J229" s="2">
        <f t="shared" si="24"/>
        <v>879.41499999999996</v>
      </c>
      <c r="K229" s="2">
        <f t="shared" si="23"/>
        <v>6.4300000000000637</v>
      </c>
      <c r="L229" s="22">
        <f t="shared" si="25"/>
        <v>1.0197391535508409</v>
      </c>
      <c r="M229" s="22">
        <f ca="1">IFERROR(SUM(OFFSET(L229,0,0,-计算结果!B$18,1)),SUM(OFFSET(L229,0,0,-ROW(),1)))</f>
        <v>-1.6952639274792518</v>
      </c>
      <c r="N229" s="22">
        <f ca="1">IFERROR(AVERAGE(OFFSET(M229,0,0,-计算结果!B$19,1)),AVERAGE(OFFSET(M229,0,0,-ROW(),1)))</f>
        <v>-8.9704962620707906</v>
      </c>
      <c r="O229" s="18" t="str">
        <f ca="1">IFERROR(IF(计算结果!B$21=1,IF(AND(M229&gt;0,N229&gt;0,M229&gt;OFFSET(M229,-计算结果!B$20,0,1,1),N229&gt;OFFSET(N229,-计算结果!B$20,0,1,1)),"买",IF(AND(M229&lt;0,N229&lt;0,M229&lt;OFFSET(M229,-计算结果!B$20,0,1,1),N229&lt;OFFSET(N229,-计算结果!B$20,0,1,1)),"卖",O228)),IF(计算结果!B$21=2,IF(AND(M229&gt;N229,OFFSET(M229,-计算结果!B$20,0,1,1)&lt;OFFSET(N229,-计算结果!B$20,0,1,1)),"买",IF(AND(M229&lt;N229,OFFSET(M229,-计算结果!B$20,0,1,1)&gt;OFFSET(N229,-计算结果!B$20,0,1,1)),"卖",O228)),"")),"买")</f>
        <v>卖</v>
      </c>
      <c r="P229" s="4" t="str">
        <f t="shared" ca="1" si="27"/>
        <v/>
      </c>
      <c r="Q229" s="3">
        <f ca="1">IF(O228="买",E229/E228-1,0)-IF(P229=1,计算结果!B$17,0)</f>
        <v>0</v>
      </c>
      <c r="R229" s="2">
        <f t="shared" ca="1" si="26"/>
        <v>0.87501947672106872</v>
      </c>
      <c r="S229" s="3">
        <f ca="1">1-R229/MAX(R$2:R229)</f>
        <v>0.13473553731705457</v>
      </c>
    </row>
    <row r="230" spans="1:19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20">
        <v>5148218368</v>
      </c>
      <c r="G230" s="3">
        <f t="shared" si="21"/>
        <v>6.5277089992354931E-4</v>
      </c>
      <c r="H230" s="3">
        <f>1-E230/MAX(E$2:E230)</f>
        <v>0.15241472668687672</v>
      </c>
      <c r="I230" s="2">
        <f t="shared" si="22"/>
        <v>884.98</v>
      </c>
      <c r="J230" s="2">
        <f t="shared" si="24"/>
        <v>887.47500000000002</v>
      </c>
      <c r="K230" s="2">
        <f t="shared" si="23"/>
        <v>8.4800000000000182</v>
      </c>
      <c r="L230" s="22">
        <f t="shared" si="25"/>
        <v>-0.41096935847768773</v>
      </c>
      <c r="M230" s="22">
        <f ca="1">IFERROR(SUM(OFFSET(L230,0,0,-计算结果!B$18,1)),SUM(OFFSET(L230,0,0,-ROW(),1)))</f>
        <v>-3.9646929751009181</v>
      </c>
      <c r="N230" s="22">
        <f ca="1">IFERROR(AVERAGE(OFFSET(M230,0,0,-计算结果!B$19,1)),AVERAGE(OFFSET(M230,0,0,-ROW(),1)))</f>
        <v>-8.0372692957153813</v>
      </c>
      <c r="O230" s="18" t="str">
        <f ca="1">IFERROR(IF(计算结果!B$21=1,IF(AND(M230&gt;0,N230&gt;0,M230&gt;OFFSET(M230,-计算结果!B$20,0,1,1),N230&gt;OFFSET(N230,-计算结果!B$20,0,1,1)),"买",IF(AND(M230&lt;0,N230&lt;0,M230&lt;OFFSET(M230,-计算结果!B$20,0,1,1),N230&lt;OFFSET(N230,-计算结果!B$20,0,1,1)),"卖",O229)),IF(计算结果!B$21=2,IF(AND(M230&gt;N230,OFFSET(M230,-计算结果!B$20,0,1,1)&lt;OFFSET(N230,-计算结果!B$20,0,1,1)),"买",IF(AND(M230&lt;N230,OFFSET(M230,-计算结果!B$20,0,1,1)&gt;OFFSET(N230,-计算结果!B$20,0,1,1)),"卖",O229)),"")),"买")</f>
        <v>卖</v>
      </c>
      <c r="P230" s="4" t="str">
        <f t="shared" ca="1" si="27"/>
        <v/>
      </c>
      <c r="Q230" s="3">
        <f ca="1">IF(O229="买",E230/E229-1,0)-IF(P230=1,计算结果!B$17,0)</f>
        <v>0</v>
      </c>
      <c r="R230" s="2">
        <f t="shared" ca="1" si="26"/>
        <v>0.87501947672106872</v>
      </c>
      <c r="S230" s="3">
        <f ca="1">1-R230/MAX(R$2:R230)</f>
        <v>0.13473553731705457</v>
      </c>
    </row>
    <row r="231" spans="1:19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20">
        <v>6757243392</v>
      </c>
      <c r="G231" s="3">
        <f t="shared" si="21"/>
        <v>1.0178832527274695E-2</v>
      </c>
      <c r="H231" s="3">
        <f>1-E231/MAX(E$2:E231)</f>
        <v>0.14378729813723812</v>
      </c>
      <c r="I231" s="2">
        <f t="shared" si="22"/>
        <v>891.69</v>
      </c>
      <c r="J231" s="2">
        <f t="shared" si="24"/>
        <v>884.98</v>
      </c>
      <c r="K231" s="2">
        <f t="shared" si="23"/>
        <v>14.639999999999986</v>
      </c>
      <c r="L231" s="22">
        <f t="shared" si="25"/>
        <v>1.4537644169559081</v>
      </c>
      <c r="M231" s="22">
        <f ca="1">IFERROR(SUM(OFFSET(L231,0,0,-计算结果!B$18,1)),SUM(OFFSET(L231,0,0,-ROW(),1)))</f>
        <v>-2.448224814704937</v>
      </c>
      <c r="N231" s="22">
        <f ca="1">IFERROR(AVERAGE(OFFSET(M231,0,0,-计算结果!B$19,1)),AVERAGE(OFFSET(M231,0,0,-ROW(),1)))</f>
        <v>-6.8581583211725636</v>
      </c>
      <c r="O231" s="18" t="str">
        <f ca="1">IFERROR(IF(计算结果!B$21=1,IF(AND(M231&gt;0,N231&gt;0,M231&gt;OFFSET(M231,-计算结果!B$20,0,1,1),N231&gt;OFFSET(N231,-计算结果!B$20,0,1,1)),"买",IF(AND(M231&lt;0,N231&lt;0,M231&lt;OFFSET(M231,-计算结果!B$20,0,1,1),N231&lt;OFFSET(N231,-计算结果!B$20,0,1,1)),"卖",O230)),IF(计算结果!B$21=2,IF(AND(M231&gt;N231,OFFSET(M231,-计算结果!B$20,0,1,1)&lt;OFFSET(N231,-计算结果!B$20,0,1,1)),"买",IF(AND(M231&lt;N231,OFFSET(M231,-计算结果!B$20,0,1,1)&gt;OFFSET(N231,-计算结果!B$20,0,1,1)),"卖",O230)),"")),"买")</f>
        <v>卖</v>
      </c>
      <c r="P231" s="4" t="str">
        <f t="shared" ca="1" si="27"/>
        <v/>
      </c>
      <c r="Q231" s="3">
        <f ca="1">IF(O230="买",E231/E230-1,0)-IF(P231=1,计算结果!B$17,0)</f>
        <v>0</v>
      </c>
      <c r="R231" s="2">
        <f t="shared" ca="1" si="26"/>
        <v>0.87501947672106872</v>
      </c>
      <c r="S231" s="3">
        <f ca="1">1-R231/MAX(R$2:R231)</f>
        <v>0.13473553731705457</v>
      </c>
    </row>
    <row r="232" spans="1:19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20">
        <v>7498123776</v>
      </c>
      <c r="G232" s="3">
        <f t="shared" si="21"/>
        <v>-1.9150475978400028E-3</v>
      </c>
      <c r="H232" s="3">
        <f>1-E232/MAX(E$2:E232)</f>
        <v>0.14542698621518058</v>
      </c>
      <c r="I232" s="2">
        <f t="shared" si="22"/>
        <v>899.58999999999992</v>
      </c>
      <c r="J232" s="2">
        <f t="shared" si="24"/>
        <v>891.69</v>
      </c>
      <c r="K232" s="2">
        <f t="shared" si="23"/>
        <v>8.8400000000000318</v>
      </c>
      <c r="L232" s="22">
        <f t="shared" si="25"/>
        <v>0.93137966358371094</v>
      </c>
      <c r="M232" s="22">
        <f ca="1">IFERROR(SUM(OFFSET(L232,0,0,-计算结果!B$18,1)),SUM(OFFSET(L232,0,0,-ROW(),1)))</f>
        <v>-0.59096296716295427</v>
      </c>
      <c r="N232" s="22">
        <f ca="1">IFERROR(AVERAGE(OFFSET(M232,0,0,-计算结果!B$19,1)),AVERAGE(OFFSET(M232,0,0,-ROW(),1)))</f>
        <v>-5.3668013022590664</v>
      </c>
      <c r="O232" s="18" t="str">
        <f ca="1">IFERROR(IF(计算结果!B$21=1,IF(AND(M232&gt;0,N232&gt;0,M232&gt;OFFSET(M232,-计算结果!B$20,0,1,1),N232&gt;OFFSET(N232,-计算结果!B$20,0,1,1)),"买",IF(AND(M232&lt;0,N232&lt;0,M232&lt;OFFSET(M232,-计算结果!B$20,0,1,1),N232&lt;OFFSET(N232,-计算结果!B$20,0,1,1)),"卖",O231)),IF(计算结果!B$21=2,IF(AND(M232&gt;N232,OFFSET(M232,-计算结果!B$20,0,1,1)&lt;OFFSET(N232,-计算结果!B$20,0,1,1)),"买",IF(AND(M232&lt;N232,OFFSET(M232,-计算结果!B$20,0,1,1)&gt;OFFSET(N232,-计算结果!B$20,0,1,1)),"卖",O231)),"")),"买")</f>
        <v>卖</v>
      </c>
      <c r="P232" s="4" t="str">
        <f t="shared" ca="1" si="27"/>
        <v/>
      </c>
      <c r="Q232" s="3">
        <f ca="1">IF(O231="买",E232/E231-1,0)-IF(P232=1,计算结果!B$17,0)</f>
        <v>0</v>
      </c>
      <c r="R232" s="2">
        <f t="shared" ca="1" si="26"/>
        <v>0.87501947672106872</v>
      </c>
      <c r="S232" s="3">
        <f ca="1">1-R232/MAX(R$2:R232)</f>
        <v>0.13473553731705457</v>
      </c>
    </row>
    <row r="233" spans="1:19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20">
        <v>5418465792</v>
      </c>
      <c r="G233" s="3">
        <f t="shared" si="21"/>
        <v>6.8382361143648485E-3</v>
      </c>
      <c r="H233" s="3">
        <f>1-E233/MAX(E$2:E233)</f>
        <v>0.13958321416995567</v>
      </c>
      <c r="I233" s="2">
        <f t="shared" si="22"/>
        <v>898.42499999999995</v>
      </c>
      <c r="J233" s="2">
        <f t="shared" si="24"/>
        <v>899.58999999999992</v>
      </c>
      <c r="K233" s="2">
        <f t="shared" si="23"/>
        <v>8.6499999999999773</v>
      </c>
      <c r="L233" s="22">
        <f t="shared" si="25"/>
        <v>-0.18597976598612176</v>
      </c>
      <c r="M233" s="22">
        <f ca="1">IFERROR(SUM(OFFSET(L233,0,0,-计算结果!B$18,1)),SUM(OFFSET(L233,0,0,-ROW(),1)))</f>
        <v>-0.74283683776354825</v>
      </c>
      <c r="N233" s="22">
        <f ca="1">IFERROR(AVERAGE(OFFSET(M233,0,0,-计算结果!B$19,1)),AVERAGE(OFFSET(M233,0,0,-ROW(),1)))</f>
        <v>-3.8248749689467321</v>
      </c>
      <c r="O233" s="18" t="str">
        <f ca="1">IFERROR(IF(计算结果!B$21=1,IF(AND(M233&gt;0,N233&gt;0,M233&gt;OFFSET(M233,-计算结果!B$20,0,1,1),N233&gt;OFFSET(N233,-计算结果!B$20,0,1,1)),"买",IF(AND(M233&lt;0,N233&lt;0,M233&lt;OFFSET(M233,-计算结果!B$20,0,1,1),N233&lt;OFFSET(N233,-计算结果!B$20,0,1,1)),"卖",O232)),IF(计算结果!B$21=2,IF(AND(M233&gt;N233,OFFSET(M233,-计算结果!B$20,0,1,1)&lt;OFFSET(N233,-计算结果!B$20,0,1,1)),"买",IF(AND(M233&lt;N233,OFFSET(M233,-计算结果!B$20,0,1,1)&gt;OFFSET(N233,-计算结果!B$20,0,1,1)),"卖",O232)),"")),"买")</f>
        <v>卖</v>
      </c>
      <c r="P233" s="4" t="str">
        <f t="shared" ca="1" si="27"/>
        <v/>
      </c>
      <c r="Q233" s="3">
        <f ca="1">IF(O232="买",E233/E232-1,0)-IF(P233=1,计算结果!B$17,0)</f>
        <v>0</v>
      </c>
      <c r="R233" s="2">
        <f t="shared" ca="1" si="26"/>
        <v>0.87501947672106872</v>
      </c>
      <c r="S233" s="3">
        <f ca="1">1-R233/MAX(R$2:R233)</f>
        <v>0.13473553731705457</v>
      </c>
    </row>
    <row r="234" spans="1:19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20">
        <v>4380561408</v>
      </c>
      <c r="G234" s="3">
        <f t="shared" si="21"/>
        <v>3.8778585357213124E-4</v>
      </c>
      <c r="H234" s="3">
        <f>1-E234/MAX(E$2:E234)</f>
        <v>0.13924955671223482</v>
      </c>
      <c r="I234" s="2">
        <f t="shared" si="22"/>
        <v>901.63</v>
      </c>
      <c r="J234" s="2">
        <f t="shared" si="24"/>
        <v>898.42499999999995</v>
      </c>
      <c r="K234" s="2">
        <f t="shared" si="23"/>
        <v>5.6800000000000637</v>
      </c>
      <c r="L234" s="22">
        <f t="shared" si="25"/>
        <v>0.41557230465379741</v>
      </c>
      <c r="M234" s="22">
        <f ca="1">IFERROR(SUM(OFFSET(L234,0,0,-计算结果!B$18,1)),SUM(OFFSET(L234,0,0,-ROW(),1)))</f>
        <v>-0.93856200270641654</v>
      </c>
      <c r="N234" s="22">
        <f ca="1">IFERROR(AVERAGE(OFFSET(M234,0,0,-计算结果!B$19,1)),AVERAGE(OFFSET(M234,0,0,-ROW(),1)))</f>
        <v>-2.8139153426617938</v>
      </c>
      <c r="O234" s="18" t="str">
        <f ca="1">IFERROR(IF(计算结果!B$21=1,IF(AND(M234&gt;0,N234&gt;0,M234&gt;OFFSET(M234,-计算结果!B$20,0,1,1),N234&gt;OFFSET(N234,-计算结果!B$20,0,1,1)),"买",IF(AND(M234&lt;0,N234&lt;0,M234&lt;OFFSET(M234,-计算结果!B$20,0,1,1),N234&lt;OFFSET(N234,-计算结果!B$20,0,1,1)),"卖",O233)),IF(计算结果!B$21=2,IF(AND(M234&gt;N234,OFFSET(M234,-计算结果!B$20,0,1,1)&lt;OFFSET(N234,-计算结果!B$20,0,1,1)),"买",IF(AND(M234&lt;N234,OFFSET(M234,-计算结果!B$20,0,1,1)&gt;OFFSET(N234,-计算结果!B$20,0,1,1)),"卖",O233)),"")),"买")</f>
        <v>卖</v>
      </c>
      <c r="P234" s="4" t="str">
        <f t="shared" ca="1" si="27"/>
        <v/>
      </c>
      <c r="Q234" s="3">
        <f ca="1">IF(O233="买",E234/E233-1,0)-IF(P234=1,计算结果!B$17,0)</f>
        <v>0</v>
      </c>
      <c r="R234" s="2">
        <f t="shared" ca="1" si="26"/>
        <v>0.87501947672106872</v>
      </c>
      <c r="S234" s="3">
        <f ca="1">1-R234/MAX(R$2:R234)</f>
        <v>0.13473553731705457</v>
      </c>
    </row>
    <row r="235" spans="1:19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20">
        <v>4665761792</v>
      </c>
      <c r="G235" s="3">
        <f t="shared" si="21"/>
        <v>4.8842077283450802E-3</v>
      </c>
      <c r="H235" s="3">
        <f>1-E235/MAX(E$2:E235)</f>
        <v>0.13504547274495216</v>
      </c>
      <c r="I235" s="2">
        <f t="shared" si="22"/>
        <v>903.49</v>
      </c>
      <c r="J235" s="2">
        <f t="shared" si="24"/>
        <v>901.63</v>
      </c>
      <c r="K235" s="2">
        <f t="shared" si="23"/>
        <v>7.6600000000000819</v>
      </c>
      <c r="L235" s="22">
        <f t="shared" si="25"/>
        <v>0.30536492506817325</v>
      </c>
      <c r="M235" s="22">
        <f ca="1">IFERROR(SUM(OFFSET(L235,0,0,-计算结果!B$18,1)),SUM(OFFSET(L235,0,0,-ROW(),1)))</f>
        <v>-1.240593552353165</v>
      </c>
      <c r="N235" s="22">
        <f ca="1">IFERROR(AVERAGE(OFFSET(M235,0,0,-计算结果!B$19,1)),AVERAGE(OFFSET(M235,0,0,-ROW(),1)))</f>
        <v>-2.1814697265092962</v>
      </c>
      <c r="O235" s="18" t="str">
        <f ca="1">IFERROR(IF(计算结果!B$21=1,IF(AND(M235&gt;0,N235&gt;0,M235&gt;OFFSET(M235,-计算结果!B$20,0,1,1),N235&gt;OFFSET(N235,-计算结果!B$20,0,1,1)),"买",IF(AND(M235&lt;0,N235&lt;0,M235&lt;OFFSET(M235,-计算结果!B$20,0,1,1),N235&lt;OFFSET(N235,-计算结果!B$20,0,1,1)),"卖",O234)),IF(计算结果!B$21=2,IF(AND(M235&gt;N235,OFFSET(M235,-计算结果!B$20,0,1,1)&lt;OFFSET(N235,-计算结果!B$20,0,1,1)),"买",IF(AND(M235&lt;N235,OFFSET(M235,-计算结果!B$20,0,1,1)&gt;OFFSET(N235,-计算结果!B$20,0,1,1)),"卖",O234)),"")),"买")</f>
        <v>卖</v>
      </c>
      <c r="P235" s="4" t="str">
        <f t="shared" ca="1" si="27"/>
        <v/>
      </c>
      <c r="Q235" s="3">
        <f ca="1">IF(O234="买",E235/E234-1,0)-IF(P235=1,计算结果!B$17,0)</f>
        <v>0</v>
      </c>
      <c r="R235" s="2">
        <f t="shared" ca="1" si="26"/>
        <v>0.87501947672106872</v>
      </c>
      <c r="S235" s="3">
        <f ca="1">1-R235/MAX(R$2:R235)</f>
        <v>0.13473553731705457</v>
      </c>
    </row>
    <row r="236" spans="1:19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20">
        <v>4892865024</v>
      </c>
      <c r="G236" s="3">
        <f t="shared" si="21"/>
        <v>-4.6069743861042456E-3</v>
      </c>
      <c r="H236" s="3">
        <f>1-E236/MAX(E$2:E236)</f>
        <v>0.13903029609716111</v>
      </c>
      <c r="I236" s="2">
        <f t="shared" si="22"/>
        <v>906.52</v>
      </c>
      <c r="J236" s="2">
        <f t="shared" si="24"/>
        <v>903.49</v>
      </c>
      <c r="K236" s="2">
        <f t="shared" si="23"/>
        <v>8.8199999999999363</v>
      </c>
      <c r="L236" s="22">
        <f t="shared" si="25"/>
        <v>0.54619532459842424</v>
      </c>
      <c r="M236" s="22">
        <f ca="1">IFERROR(SUM(OFFSET(L236,0,0,-计算结果!B$18,1)),SUM(OFFSET(L236,0,0,-ROW(),1)))</f>
        <v>3.0397854891610034</v>
      </c>
      <c r="N236" s="22">
        <f ca="1">IFERROR(AVERAGE(OFFSET(M236,0,0,-计算结果!B$19,1)),AVERAGE(OFFSET(M236,0,0,-ROW(),1)))</f>
        <v>-1.3466354559109939</v>
      </c>
      <c r="O236" s="18" t="str">
        <f ca="1">IFERROR(IF(计算结果!B$21=1,IF(AND(M236&gt;0,N236&gt;0,M236&gt;OFFSET(M236,-计算结果!B$20,0,1,1),N236&gt;OFFSET(N236,-计算结果!B$20,0,1,1)),"买",IF(AND(M236&lt;0,N236&lt;0,M236&lt;OFFSET(M236,-计算结果!B$20,0,1,1),N236&lt;OFFSET(N236,-计算结果!B$20,0,1,1)),"卖",O235)),IF(计算结果!B$21=2,IF(AND(M236&gt;N236,OFFSET(M236,-计算结果!B$20,0,1,1)&lt;OFFSET(N236,-计算结果!B$20,0,1,1)),"买",IF(AND(M236&lt;N236,OFFSET(M236,-计算结果!B$20,0,1,1)&gt;OFFSET(N236,-计算结果!B$20,0,1,1)),"卖",O235)),"")),"买")</f>
        <v>卖</v>
      </c>
      <c r="P236" s="4" t="str">
        <f t="shared" ca="1" si="27"/>
        <v/>
      </c>
      <c r="Q236" s="3">
        <f ca="1">IF(O235="买",E236/E235-1,0)-IF(P236=1,计算结果!B$17,0)</f>
        <v>0</v>
      </c>
      <c r="R236" s="2">
        <f t="shared" ca="1" si="26"/>
        <v>0.87501947672106872</v>
      </c>
      <c r="S236" s="3">
        <f ca="1">1-R236/MAX(R$2:R236)</f>
        <v>0.13473553731705457</v>
      </c>
    </row>
    <row r="237" spans="1:19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20">
        <v>4441384448</v>
      </c>
      <c r="G237" s="3">
        <f t="shared" si="21"/>
        <v>6.2116615364173899E-3</v>
      </c>
      <c r="H237" s="3">
        <f>1-E237/MAX(E$2:E237)</f>
        <v>0.13368224370340709</v>
      </c>
      <c r="I237" s="2">
        <f t="shared" si="22"/>
        <v>904.8599999999999</v>
      </c>
      <c r="J237" s="2">
        <f t="shared" si="24"/>
        <v>906.52</v>
      </c>
      <c r="K237" s="2">
        <f t="shared" si="23"/>
        <v>8.3999999999999773</v>
      </c>
      <c r="L237" s="22">
        <f t="shared" si="25"/>
        <v>-0.31395615856402104</v>
      </c>
      <c r="M237" s="22">
        <f ca="1">IFERROR(SUM(OFFSET(L237,0,0,-计算结果!B$18,1)),SUM(OFFSET(L237,0,0,-ROW(),1)))</f>
        <v>4.4885290156757387</v>
      </c>
      <c r="N237" s="22">
        <f ca="1">IFERROR(AVERAGE(OFFSET(M237,0,0,-计算结果!B$19,1)),AVERAGE(OFFSET(M237,0,0,-ROW(),1)))</f>
        <v>-0.45475806360382748</v>
      </c>
      <c r="O237" s="18" t="str">
        <f ca="1">IFERROR(IF(计算结果!B$21=1,IF(AND(M237&gt;0,N237&gt;0,M237&gt;OFFSET(M237,-计算结果!B$20,0,1,1),N237&gt;OFFSET(N237,-计算结果!B$20,0,1,1)),"买",IF(AND(M237&lt;0,N237&lt;0,M237&lt;OFFSET(M237,-计算结果!B$20,0,1,1),N237&lt;OFFSET(N237,-计算结果!B$20,0,1,1)),"卖",O236)),IF(计算结果!B$21=2,IF(AND(M237&gt;N237,OFFSET(M237,-计算结果!B$20,0,1,1)&lt;OFFSET(N237,-计算结果!B$20,0,1,1)),"买",IF(AND(M237&lt;N237,OFFSET(M237,-计算结果!B$20,0,1,1)&gt;OFFSET(N237,-计算结果!B$20,0,1,1)),"卖",O236)),"")),"买")</f>
        <v>卖</v>
      </c>
      <c r="P237" s="4" t="str">
        <f t="shared" ca="1" si="27"/>
        <v/>
      </c>
      <c r="Q237" s="3">
        <f ca="1">IF(O236="买",E237/E236-1,0)-IF(P237=1,计算结果!B$17,0)</f>
        <v>0</v>
      </c>
      <c r="R237" s="2">
        <f t="shared" ca="1" si="26"/>
        <v>0.87501947672106872</v>
      </c>
      <c r="S237" s="3">
        <f ca="1">1-R237/MAX(R$2:R237)</f>
        <v>0.13473553731705457</v>
      </c>
    </row>
    <row r="238" spans="1:19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20">
        <v>5799046656</v>
      </c>
      <c r="G238" s="3">
        <f t="shared" si="21"/>
        <v>7.8569463548829876E-3</v>
      </c>
      <c r="H238" s="3">
        <f>1-E238/MAX(E$2:E238)</f>
        <v>0.12687563156590209</v>
      </c>
      <c r="I238" s="2">
        <f t="shared" si="22"/>
        <v>912.2</v>
      </c>
      <c r="J238" s="2">
        <f t="shared" si="24"/>
        <v>904.8599999999999</v>
      </c>
      <c r="K238" s="2">
        <f t="shared" si="23"/>
        <v>7.3799999999999955</v>
      </c>
      <c r="L238" s="22">
        <f t="shared" si="25"/>
        <v>0.93410526269787331</v>
      </c>
      <c r="M238" s="22">
        <f ca="1">IFERROR(SUM(OFFSET(L238,0,0,-计算结果!B$18,1)),SUM(OFFSET(L238,0,0,-ROW(),1)))</f>
        <v>5.6782887857558082</v>
      </c>
      <c r="N238" s="22">
        <f ca="1">IFERROR(AVERAGE(OFFSET(M238,0,0,-计算结果!B$19,1)),AVERAGE(OFFSET(M238,0,0,-ROW(),1)))</f>
        <v>0.36452557120006801</v>
      </c>
      <c r="O238" s="18" t="str">
        <f ca="1">IFERROR(IF(计算结果!B$21=1,IF(AND(M238&gt;0,N238&gt;0,M238&gt;OFFSET(M238,-计算结果!B$20,0,1,1),N238&gt;OFFSET(N238,-计算结果!B$20,0,1,1)),"买",IF(AND(M238&lt;0,N238&lt;0,M238&lt;OFFSET(M238,-计算结果!B$20,0,1,1),N238&lt;OFFSET(N238,-计算结果!B$20,0,1,1)),"卖",O237)),IF(计算结果!B$21=2,IF(AND(M238&gt;N238,OFFSET(M238,-计算结果!B$20,0,1,1)&lt;OFFSET(N238,-计算结果!B$20,0,1,1)),"买",IF(AND(M238&lt;N238,OFFSET(M238,-计算结果!B$20,0,1,1)&gt;OFFSET(N238,-计算结果!B$20,0,1,1)),"卖",O237)),"")),"买")</f>
        <v>买</v>
      </c>
      <c r="P238" s="4">
        <f t="shared" ca="1" si="27"/>
        <v>1</v>
      </c>
      <c r="Q238" s="3">
        <f ca="1">IF(O237="买",E238/E237-1,0)-IF(P238=1,计算结果!B$17,0)</f>
        <v>0</v>
      </c>
      <c r="R238" s="2">
        <f t="shared" ca="1" si="26"/>
        <v>0.87501947672106872</v>
      </c>
      <c r="S238" s="3">
        <f ca="1">1-R238/MAX(R$2:R238)</f>
        <v>0.13473553731705457</v>
      </c>
    </row>
    <row r="239" spans="1:19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20">
        <v>7501782528</v>
      </c>
      <c r="G239" s="3">
        <f t="shared" si="21"/>
        <v>7.0860037777462637E-3</v>
      </c>
      <c r="H239" s="3">
        <f>1-E239/MAX(E$2:E239)</f>
        <v>0.12068866899273578</v>
      </c>
      <c r="I239" s="2">
        <f t="shared" si="22"/>
        <v>920.71</v>
      </c>
      <c r="J239" s="2">
        <f t="shared" si="24"/>
        <v>912.2</v>
      </c>
      <c r="K239" s="2">
        <f t="shared" si="23"/>
        <v>8.6000000000000227</v>
      </c>
      <c r="L239" s="22">
        <f t="shared" si="25"/>
        <v>0.97558146649596023</v>
      </c>
      <c r="M239" s="22">
        <f ca="1">IFERROR(SUM(OFFSET(L239,0,0,-计算结果!B$18,1)),SUM(OFFSET(L239,0,0,-ROW(),1)))</f>
        <v>6.8615293044274468</v>
      </c>
      <c r="N239" s="22">
        <f ca="1">IFERROR(AVERAGE(OFFSET(M239,0,0,-计算结果!B$19,1)),AVERAGE(OFFSET(M239,0,0,-ROW(),1)))</f>
        <v>1.5674391578143307</v>
      </c>
      <c r="O239" s="18" t="str">
        <f ca="1">IFERROR(IF(计算结果!B$21=1,IF(AND(M239&gt;0,N239&gt;0,M239&gt;OFFSET(M239,-计算结果!B$20,0,1,1),N239&gt;OFFSET(N239,-计算结果!B$20,0,1,1)),"买",IF(AND(M239&lt;0,N239&lt;0,M239&lt;OFFSET(M239,-计算结果!B$20,0,1,1),N239&lt;OFFSET(N239,-计算结果!B$20,0,1,1)),"卖",O238)),IF(计算结果!B$21=2,IF(AND(M239&gt;N239,OFFSET(M239,-计算结果!B$20,0,1,1)&lt;OFFSET(N239,-计算结果!B$20,0,1,1)),"买",IF(AND(M239&lt;N239,OFFSET(M239,-计算结果!B$20,0,1,1)&gt;OFFSET(N239,-计算结果!B$20,0,1,1)),"卖",O238)),"")),"买")</f>
        <v>买</v>
      </c>
      <c r="P239" s="4" t="str">
        <f t="shared" ca="1" si="27"/>
        <v/>
      </c>
      <c r="Q239" s="3">
        <f ca="1">IF(O238="买",E239/E238-1,0)-IF(P239=1,计算结果!B$17,0)</f>
        <v>7.0860037777462637E-3</v>
      </c>
      <c r="R239" s="2">
        <f t="shared" ca="1" si="26"/>
        <v>0.88121986803871577</v>
      </c>
      <c r="S239" s="3">
        <f ca="1">1-R239/MAX(R$2:R239)</f>
        <v>0.12860427006573361</v>
      </c>
    </row>
    <row r="240" spans="1:19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20">
        <v>5640640000</v>
      </c>
      <c r="G240" s="3">
        <f t="shared" si="21"/>
        <v>-3.2741386413408513E-3</v>
      </c>
      <c r="H240" s="3">
        <f>1-E240/MAX(E$2:E240)</f>
        <v>0.12356765619935561</v>
      </c>
      <c r="I240" s="2">
        <f t="shared" si="22"/>
        <v>919.22500000000002</v>
      </c>
      <c r="J240" s="2">
        <f t="shared" si="24"/>
        <v>920.71</v>
      </c>
      <c r="K240" s="2">
        <f t="shared" si="23"/>
        <v>6.4300000000000637</v>
      </c>
      <c r="L240" s="22">
        <f t="shared" si="25"/>
        <v>-0.16928132268679055</v>
      </c>
      <c r="M240" s="22">
        <f ca="1">IFERROR(SUM(OFFSET(L240,0,0,-计算结果!B$18,1)),SUM(OFFSET(L240,0,0,-ROW(),1)))</f>
        <v>8.6890643299912291</v>
      </c>
      <c r="N240" s="22">
        <f ca="1">IFERROR(AVERAGE(OFFSET(M240,0,0,-计算结果!B$19,1)),AVERAGE(OFFSET(M240,0,0,-ROW(),1)))</f>
        <v>2.804915729447238</v>
      </c>
      <c r="O240" s="18" t="str">
        <f ca="1">IFERROR(IF(计算结果!B$21=1,IF(AND(M240&gt;0,N240&gt;0,M240&gt;OFFSET(M240,-计算结果!B$20,0,1,1),N240&gt;OFFSET(N240,-计算结果!B$20,0,1,1)),"买",IF(AND(M240&lt;0,N240&lt;0,M240&lt;OFFSET(M240,-计算结果!B$20,0,1,1),N240&lt;OFFSET(N240,-计算结果!B$20,0,1,1)),"卖",O239)),IF(计算结果!B$21=2,IF(AND(M240&gt;N240,OFFSET(M240,-计算结果!B$20,0,1,1)&lt;OFFSET(N240,-计算结果!B$20,0,1,1)),"买",IF(AND(M240&lt;N240,OFFSET(M240,-计算结果!B$20,0,1,1)&gt;OFFSET(N240,-计算结果!B$20,0,1,1)),"卖",O239)),"")),"买")</f>
        <v>买</v>
      </c>
      <c r="P240" s="4" t="str">
        <f t="shared" ca="1" si="27"/>
        <v/>
      </c>
      <c r="Q240" s="3">
        <f ca="1">IF(O239="买",E240/E239-1,0)-IF(P240=1,计算结果!B$17,0)</f>
        <v>-3.2741386413408513E-3</v>
      </c>
      <c r="R240" s="2">
        <f t="shared" ca="1" si="26"/>
        <v>0.87833463201725293</v>
      </c>
      <c r="S240" s="3">
        <f ca="1">1-R240/MAX(R$2:R240)</f>
        <v>0.13145734049701085</v>
      </c>
    </row>
    <row r="241" spans="1:19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20">
        <v>5731256320</v>
      </c>
      <c r="G241" s="3">
        <f t="shared" si="21"/>
        <v>1.6968325791855143E-3</v>
      </c>
      <c r="H241" s="3">
        <f>1-E241/MAX(E$2:E241)</f>
        <v>0.12208049724494274</v>
      </c>
      <c r="I241" s="2">
        <f t="shared" si="22"/>
        <v>918.05</v>
      </c>
      <c r="J241" s="2">
        <f t="shared" si="24"/>
        <v>919.22500000000002</v>
      </c>
      <c r="K241" s="2">
        <f t="shared" si="23"/>
        <v>5.8600000000000136</v>
      </c>
      <c r="L241" s="22">
        <f t="shared" si="25"/>
        <v>-0.12013945312430933</v>
      </c>
      <c r="M241" s="22">
        <f ca="1">IFERROR(SUM(OFFSET(L241,0,0,-计算结果!B$18,1)),SUM(OFFSET(L241,0,0,-ROW(),1)))</f>
        <v>7.4047115537199595</v>
      </c>
      <c r="N241" s="22">
        <f ca="1">IFERROR(AVERAGE(OFFSET(M241,0,0,-计算结果!B$19,1)),AVERAGE(OFFSET(M241,0,0,-ROW(),1)))</f>
        <v>3.6933240095453397</v>
      </c>
      <c r="O241" s="18" t="str">
        <f ca="1">IFERROR(IF(计算结果!B$21=1,IF(AND(M241&gt;0,N241&gt;0,M241&gt;OFFSET(M241,-计算结果!B$20,0,1,1),N241&gt;OFFSET(N241,-计算结果!B$20,0,1,1)),"买",IF(AND(M241&lt;0,N241&lt;0,M241&lt;OFFSET(M241,-计算结果!B$20,0,1,1),N241&lt;OFFSET(N241,-计算结果!B$20,0,1,1)),"卖",O240)),IF(计算结果!B$21=2,IF(AND(M241&gt;N241,OFFSET(M241,-计算结果!B$20,0,1,1)&lt;OFFSET(N241,-计算结果!B$20,0,1,1)),"买",IF(AND(M241&lt;N241,OFFSET(M241,-计算结果!B$20,0,1,1)&gt;OFFSET(N241,-计算结果!B$20,0,1,1)),"卖",O240)),"")),"买")</f>
        <v>买</v>
      </c>
      <c r="P241" s="4" t="str">
        <f t="shared" ca="1" si="27"/>
        <v/>
      </c>
      <c r="Q241" s="3">
        <f ca="1">IF(O240="买",E241/E240-1,0)-IF(P241=1,计算结果!B$17,0)</f>
        <v>1.6968325791855143E-3</v>
      </c>
      <c r="R241" s="2">
        <f t="shared" ca="1" si="26"/>
        <v>0.87982501883628672</v>
      </c>
      <c r="S241" s="3">
        <f ca="1">1-R241/MAX(R$2:R241)</f>
        <v>0.12998356901595376</v>
      </c>
    </row>
    <row r="242" spans="1:19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20">
        <v>8798040064</v>
      </c>
      <c r="G242" s="3">
        <f t="shared" si="21"/>
        <v>1.2064022933588214E-2</v>
      </c>
      <c r="H242" s="3">
        <f>1-E242/MAX(E$2:E242)</f>
        <v>0.11148925622986139</v>
      </c>
      <c r="I242" s="2">
        <f t="shared" si="22"/>
        <v>926.58500000000004</v>
      </c>
      <c r="J242" s="2">
        <f t="shared" si="24"/>
        <v>918.05</v>
      </c>
      <c r="K242" s="2">
        <f t="shared" si="23"/>
        <v>10.889999999999986</v>
      </c>
      <c r="L242" s="22">
        <f t="shared" si="25"/>
        <v>1.0564415406599446</v>
      </c>
      <c r="M242" s="22">
        <f ca="1">IFERROR(SUM(OFFSET(L242,0,0,-计算结果!B$18,1)),SUM(OFFSET(L242,0,0,-ROW(),1)))</f>
        <v>4.9603223691525988</v>
      </c>
      <c r="N242" s="22">
        <f ca="1">IFERROR(AVERAGE(OFFSET(M242,0,0,-计算结果!B$19,1)),AVERAGE(OFFSET(M242,0,0,-ROW(),1)))</f>
        <v>4.3270083658693563</v>
      </c>
      <c r="O242" s="18" t="str">
        <f ca="1">IFERROR(IF(计算结果!B$21=1,IF(AND(M242&gt;0,N242&gt;0,M242&gt;OFFSET(M242,-计算结果!B$20,0,1,1),N242&gt;OFFSET(N242,-计算结果!B$20,0,1,1)),"买",IF(AND(M242&lt;0,N242&lt;0,M242&lt;OFFSET(M242,-计算结果!B$20,0,1,1),N242&lt;OFFSET(N242,-计算结果!B$20,0,1,1)),"卖",O241)),IF(计算结果!B$21=2,IF(AND(M242&gt;N242,OFFSET(M242,-计算结果!B$20,0,1,1)&lt;OFFSET(N242,-计算结果!B$20,0,1,1)),"买",IF(AND(M242&lt;N242,OFFSET(M242,-计算结果!B$20,0,1,1)&gt;OFFSET(N242,-计算结果!B$20,0,1,1)),"卖",O241)),"")),"买")</f>
        <v>买</v>
      </c>
      <c r="P242" s="4" t="str">
        <f t="shared" ca="1" si="27"/>
        <v/>
      </c>
      <c r="Q242" s="3">
        <f ca="1">IF(O241="买",E242/E241-1,0)-IF(P242=1,计算结果!B$17,0)</f>
        <v>1.2064022933588214E-2</v>
      </c>
      <c r="R242" s="2">
        <f t="shared" ca="1" si="26"/>
        <v>0.89043924804107233</v>
      </c>
      <c r="S242" s="3">
        <f ca="1">1-R242/MAX(R$2:R242)</f>
        <v>0.1194876708399637</v>
      </c>
    </row>
    <row r="243" spans="1:19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20">
        <v>8517980160</v>
      </c>
      <c r="G243" s="3">
        <f t="shared" si="21"/>
        <v>-9.2057122624807919E-3</v>
      </c>
      <c r="H243" s="3">
        <f>1-E243/MAX(E$2:E243)</f>
        <v>0.11966863047913212</v>
      </c>
      <c r="I243" s="2">
        <f t="shared" si="22"/>
        <v>927.91499999999996</v>
      </c>
      <c r="J243" s="2">
        <f t="shared" si="24"/>
        <v>926.58500000000004</v>
      </c>
      <c r="K243" s="2">
        <f t="shared" si="23"/>
        <v>12.169999999999959</v>
      </c>
      <c r="L243" s="22">
        <f t="shared" si="25"/>
        <v>0.19002274830373708</v>
      </c>
      <c r="M243" s="22">
        <f ca="1">IFERROR(SUM(OFFSET(L243,0,0,-计算结果!B$18,1)),SUM(OFFSET(L243,0,0,-ROW(),1)))</f>
        <v>4.116415779417455</v>
      </c>
      <c r="N243" s="22">
        <f ca="1">IFERROR(AVERAGE(OFFSET(M243,0,0,-计算结果!B$19,1)),AVERAGE(OFFSET(M243,0,0,-ROW(),1)))</f>
        <v>4.8886725638831194</v>
      </c>
      <c r="O243" s="18" t="str">
        <f ca="1">IFERROR(IF(计算结果!B$21=1,IF(AND(M243&gt;0,N243&gt;0,M243&gt;OFFSET(M243,-计算结果!B$20,0,1,1),N243&gt;OFFSET(N243,-计算结果!B$20,0,1,1)),"买",IF(AND(M243&lt;0,N243&lt;0,M243&lt;OFFSET(M243,-计算结果!B$20,0,1,1),N243&lt;OFFSET(N243,-计算结果!B$20,0,1,1)),"卖",O242)),IF(计算结果!B$21=2,IF(AND(M243&gt;N243,OFFSET(M243,-计算结果!B$20,0,1,1)&lt;OFFSET(N243,-计算结果!B$20,0,1,1)),"买",IF(AND(M243&lt;N243,OFFSET(M243,-计算结果!B$20,0,1,1)&gt;OFFSET(N243,-计算结果!B$20,0,1,1)),"卖",O242)),"")),"买")</f>
        <v>买</v>
      </c>
      <c r="P243" s="4" t="str">
        <f t="shared" ca="1" si="27"/>
        <v/>
      </c>
      <c r="Q243" s="3">
        <f ca="1">IF(O242="买",E243/E242-1,0)-IF(P243=1,计算结果!B$17,0)</f>
        <v>-9.2057122624807919E-3</v>
      </c>
      <c r="R243" s="2">
        <f t="shared" ca="1" si="26"/>
        <v>0.8822421205363864</v>
      </c>
      <c r="S243" s="3">
        <f ca="1">1-R243/MAX(R$2:R243)</f>
        <v>0.12759341398577784</v>
      </c>
    </row>
    <row r="244" spans="1:19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20">
        <v>11442608128</v>
      </c>
      <c r="G244" s="3">
        <f t="shared" si="21"/>
        <v>1.9470464020791445E-2</v>
      </c>
      <c r="H244" s="3">
        <f>1-E244/MAX(E$2:E244)</f>
        <v>0.10252817022250194</v>
      </c>
      <c r="I244" s="2">
        <f t="shared" si="22"/>
        <v>933.92</v>
      </c>
      <c r="J244" s="2">
        <f t="shared" si="24"/>
        <v>927.91499999999996</v>
      </c>
      <c r="K244" s="2">
        <f t="shared" si="23"/>
        <v>15.019999999999982</v>
      </c>
      <c r="L244" s="22">
        <f t="shared" si="25"/>
        <v>0.78823900103065592</v>
      </c>
      <c r="M244" s="22">
        <f ca="1">IFERROR(SUM(OFFSET(L244,0,0,-计算结果!B$18,1)),SUM(OFFSET(L244,0,0,-ROW(),1)))</f>
        <v>6.9763781676244854</v>
      </c>
      <c r="N244" s="22">
        <f ca="1">IFERROR(AVERAGE(OFFSET(M244,0,0,-计算结果!B$19,1)),AVERAGE(OFFSET(M244,0,0,-ROW(),1)))</f>
        <v>5.8016694216584135</v>
      </c>
      <c r="O244" s="18" t="str">
        <f ca="1">IFERROR(IF(计算结果!B$21=1,IF(AND(M244&gt;0,N244&gt;0,M244&gt;OFFSET(M244,-计算结果!B$20,0,1,1),N244&gt;OFFSET(N244,-计算结果!B$20,0,1,1)),"买",IF(AND(M244&lt;0,N244&lt;0,M244&lt;OFFSET(M244,-计算结果!B$20,0,1,1),N244&lt;OFFSET(N244,-计算结果!B$20,0,1,1)),"卖",O243)),IF(计算结果!B$21=2,IF(AND(M244&gt;N244,OFFSET(M244,-计算结果!B$20,0,1,1)&lt;OFFSET(N244,-计算结果!B$20,0,1,1)),"买",IF(AND(M244&lt;N244,OFFSET(M244,-计算结果!B$20,0,1,1)&gt;OFFSET(N244,-计算结果!B$20,0,1,1)),"卖",O243)),"")),"买")</f>
        <v>买</v>
      </c>
      <c r="P244" s="4" t="str">
        <f t="shared" ca="1" si="27"/>
        <v/>
      </c>
      <c r="Q244" s="3">
        <f ca="1">IF(O243="买",E244/E243-1,0)-IF(P244=1,计算结果!B$17,0)</f>
        <v>1.9470464020791445E-2</v>
      </c>
      <c r="R244" s="2">
        <f t="shared" ca="1" si="26"/>
        <v>0.89941978400191691</v>
      </c>
      <c r="S244" s="3">
        <f ca="1">1-R244/MAX(R$2:R244)</f>
        <v>0.11060725294128637</v>
      </c>
    </row>
    <row r="245" spans="1:19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20">
        <v>14693493760</v>
      </c>
      <c r="G245" s="3">
        <f t="shared" si="21"/>
        <v>1.8801185430674661E-2</v>
      </c>
      <c r="H245" s="3">
        <f>1-E245/MAX(E$2:E245)</f>
        <v>8.5654635932048251E-2</v>
      </c>
      <c r="I245" s="2">
        <f t="shared" si="22"/>
        <v>950.97</v>
      </c>
      <c r="J245" s="2">
        <f t="shared" si="24"/>
        <v>933.92</v>
      </c>
      <c r="K245" s="2">
        <f t="shared" si="23"/>
        <v>17.32000000000005</v>
      </c>
      <c r="L245" s="22">
        <f t="shared" si="25"/>
        <v>2.009773882396245</v>
      </c>
      <c r="M245" s="22">
        <f ca="1">IFERROR(SUM(OFFSET(L245,0,0,-计算结果!B$18,1)),SUM(OFFSET(L245,0,0,-ROW(),1)))</f>
        <v>10.394386294521006</v>
      </c>
      <c r="N245" s="22">
        <f ca="1">IFERROR(AVERAGE(OFFSET(M245,0,0,-计算结果!B$19,1)),AVERAGE(OFFSET(M245,0,0,-ROW(),1)))</f>
        <v>6.6188472889206373</v>
      </c>
      <c r="O245" s="18" t="str">
        <f ca="1">IFERROR(IF(计算结果!B$21=1,IF(AND(M245&gt;0,N245&gt;0,M245&gt;OFFSET(M245,-计算结果!B$20,0,1,1),N245&gt;OFFSET(N245,-计算结果!B$20,0,1,1)),"买",IF(AND(M245&lt;0,N245&lt;0,M245&lt;OFFSET(M245,-计算结果!B$20,0,1,1),N245&lt;OFFSET(N245,-计算结果!B$20,0,1,1)),"卖",O244)),IF(计算结果!B$21=2,IF(AND(M245&gt;N245,OFFSET(M245,-计算结果!B$20,0,1,1)&lt;OFFSET(N245,-计算结果!B$20,0,1,1)),"买",IF(AND(M245&lt;N245,OFFSET(M245,-计算结果!B$20,0,1,1)&gt;OFFSET(N245,-计算结果!B$20,0,1,1)),"卖",O244)),"")),"买")</f>
        <v>买</v>
      </c>
      <c r="P245" s="4" t="str">
        <f t="shared" ca="1" si="27"/>
        <v/>
      </c>
      <c r="Q245" s="3">
        <f ca="1">IF(O244="买",E245/E244-1,0)-IF(P245=1,计算结果!B$17,0)</f>
        <v>1.8801185430674661E-2</v>
      </c>
      <c r="R245" s="2">
        <f t="shared" ca="1" si="26"/>
        <v>0.91632994214095431</v>
      </c>
      <c r="S245" s="3">
        <f ca="1">1-R245/MAX(R$2:R245)</f>
        <v>9.3885614983138299E-2</v>
      </c>
    </row>
    <row r="246" spans="1:19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20">
        <v>16170989568</v>
      </c>
      <c r="G246" s="3">
        <f t="shared" si="21"/>
        <v>1.136446571371974E-2</v>
      </c>
      <c r="H246" s="3">
        <f>1-E246/MAX(E$2:E246)</f>
        <v>7.5263589391599495E-2</v>
      </c>
      <c r="I246" s="2">
        <f t="shared" si="22"/>
        <v>965.83500000000004</v>
      </c>
      <c r="J246" s="2">
        <f t="shared" si="24"/>
        <v>950.97</v>
      </c>
      <c r="K246" s="2">
        <f t="shared" si="23"/>
        <v>19.590000000000032</v>
      </c>
      <c r="L246" s="22">
        <f t="shared" si="25"/>
        <v>1.8007886825692658</v>
      </c>
      <c r="M246" s="22">
        <f ca="1">IFERROR(SUM(OFFSET(L246,0,0,-计算结果!B$18,1)),SUM(OFFSET(L246,0,0,-ROW(),1)))</f>
        <v>10.628220423518332</v>
      </c>
      <c r="N246" s="22">
        <f ca="1">IFERROR(AVERAGE(OFFSET(M246,0,0,-计算结果!B$19,1)),AVERAGE(OFFSET(M246,0,0,-ROW(),1)))</f>
        <v>7.3010352231253695</v>
      </c>
      <c r="O246" s="18" t="str">
        <f ca="1">IFERROR(IF(计算结果!B$21=1,IF(AND(M246&gt;0,N246&gt;0,M246&gt;OFFSET(M246,-计算结果!B$20,0,1,1),N246&gt;OFFSET(N246,-计算结果!B$20,0,1,1)),"买",IF(AND(M246&lt;0,N246&lt;0,M246&lt;OFFSET(M246,-计算结果!B$20,0,1,1),N246&lt;OFFSET(N246,-计算结果!B$20,0,1,1)),"卖",O245)),IF(计算结果!B$21=2,IF(AND(M246&gt;N246,OFFSET(M246,-计算结果!B$20,0,1,1)&lt;OFFSET(N246,-计算结果!B$20,0,1,1)),"买",IF(AND(M246&lt;N246,OFFSET(M246,-计算结果!B$20,0,1,1)&gt;OFFSET(N246,-计算结果!B$20,0,1,1)),"卖",O245)),"")),"买")</f>
        <v>买</v>
      </c>
      <c r="P246" s="4" t="str">
        <f t="shared" ca="1" si="27"/>
        <v/>
      </c>
      <c r="Q246" s="3">
        <f ca="1">IF(O245="买",E246/E245-1,0)-IF(P246=1,计算结果!B$17,0)</f>
        <v>1.136446571371974E-2</v>
      </c>
      <c r="R246" s="2">
        <f t="shared" ca="1" si="26"/>
        <v>0.92674354235086998</v>
      </c>
      <c r="S246" s="3">
        <f ca="1">1-R246/MAX(R$2:R246)</f>
        <v>8.3588109121905951E-2</v>
      </c>
    </row>
    <row r="247" spans="1:19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20">
        <v>12626400256</v>
      </c>
      <c r="G247" s="3">
        <f t="shared" si="21"/>
        <v>5.381276867725715E-3</v>
      </c>
      <c r="H247" s="3">
        <f>1-E247/MAX(E$2:E247)</f>
        <v>7.0287326736448774E-2</v>
      </c>
      <c r="I247" s="2">
        <f t="shared" si="22"/>
        <v>971.16</v>
      </c>
      <c r="J247" s="2">
        <f t="shared" si="24"/>
        <v>965.83500000000004</v>
      </c>
      <c r="K247" s="2">
        <f t="shared" si="23"/>
        <v>10.220000000000027</v>
      </c>
      <c r="L247" s="22">
        <f t="shared" si="25"/>
        <v>0.43101358183333865</v>
      </c>
      <c r="M247" s="22">
        <f ca="1">IFERROR(SUM(OFFSET(L247,0,0,-计算结果!B$18,1)),SUM(OFFSET(L247,0,0,-ROW(),1)))</f>
        <v>11.005411293582595</v>
      </c>
      <c r="N247" s="22">
        <f ca="1">IFERROR(AVERAGE(OFFSET(M247,0,0,-计算结果!B$19,1)),AVERAGE(OFFSET(M247,0,0,-ROW(),1)))</f>
        <v>7.8929377239950123</v>
      </c>
      <c r="O247" s="18" t="str">
        <f ca="1">IFERROR(IF(计算结果!B$21=1,IF(AND(M247&gt;0,N247&gt;0,M247&gt;OFFSET(M247,-计算结果!B$20,0,1,1),N247&gt;OFFSET(N247,-计算结果!B$20,0,1,1)),"买",IF(AND(M247&lt;0,N247&lt;0,M247&lt;OFFSET(M247,-计算结果!B$20,0,1,1),N247&lt;OFFSET(N247,-计算结果!B$20,0,1,1)),"卖",O246)),IF(计算结果!B$21=2,IF(AND(M247&gt;N247,OFFSET(M247,-计算结果!B$20,0,1,1)&lt;OFFSET(N247,-计算结果!B$20,0,1,1)),"买",IF(AND(M247&lt;N247,OFFSET(M247,-计算结果!B$20,0,1,1)&gt;OFFSET(N247,-计算结果!B$20,0,1,1)),"卖",O246)),"")),"买")</f>
        <v>买</v>
      </c>
      <c r="P247" s="4" t="str">
        <f t="shared" ca="1" si="27"/>
        <v/>
      </c>
      <c r="Q247" s="3">
        <f ca="1">IF(O246="买",E247/E246-1,0)-IF(P247=1,计算结果!B$17,0)</f>
        <v>5.381276867725715E-3</v>
      </c>
      <c r="R247" s="2">
        <f t="shared" ca="1" si="26"/>
        <v>0.9317306059376369</v>
      </c>
      <c r="S247" s="3">
        <f ca="1">1-R247/MAX(R$2:R247)</f>
        <v>7.8656643012214866E-2</v>
      </c>
    </row>
    <row r="248" spans="1:19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20">
        <v>12344023040</v>
      </c>
      <c r="G248" s="3">
        <f t="shared" si="21"/>
        <v>2.9735965137143161E-3</v>
      </c>
      <c r="H248" s="3">
        <f>1-E248/MAX(E$2:E248)</f>
        <v>6.7522736372476189E-2</v>
      </c>
      <c r="I248" s="2">
        <f t="shared" si="22"/>
        <v>971.35500000000002</v>
      </c>
      <c r="J248" s="2">
        <f t="shared" si="24"/>
        <v>971.16</v>
      </c>
      <c r="K248" s="2">
        <f t="shared" si="23"/>
        <v>13.850000000000023</v>
      </c>
      <c r="L248" s="22">
        <f t="shared" si="25"/>
        <v>2.1879009713843642E-2</v>
      </c>
      <c r="M248" s="22">
        <f ca="1">IFERROR(SUM(OFFSET(L248,0,0,-计算结果!B$18,1)),SUM(OFFSET(L248,0,0,-ROW(),1)))</f>
        <v>10.709581482752959</v>
      </c>
      <c r="N248" s="22">
        <f ca="1">IFERROR(AVERAGE(OFFSET(M248,0,0,-计算结果!B$19,1)),AVERAGE(OFFSET(M248,0,0,-ROW(),1)))</f>
        <v>8.3204990771422924</v>
      </c>
      <c r="O248" s="18" t="str">
        <f ca="1">IFERROR(IF(计算结果!B$21=1,IF(AND(M248&gt;0,N248&gt;0,M248&gt;OFFSET(M248,-计算结果!B$20,0,1,1),N248&gt;OFFSET(N248,-计算结果!B$20,0,1,1)),"买",IF(AND(M248&lt;0,N248&lt;0,M248&lt;OFFSET(M248,-计算结果!B$20,0,1,1),N248&lt;OFFSET(N248,-计算结果!B$20,0,1,1)),"卖",O247)),IF(计算结果!B$21=2,IF(AND(M248&gt;N248,OFFSET(M248,-计算结果!B$20,0,1,1)&lt;OFFSET(N248,-计算结果!B$20,0,1,1)),"买",IF(AND(M248&lt;N248,OFFSET(M248,-计算结果!B$20,0,1,1)&gt;OFFSET(N248,-计算结果!B$20,0,1,1)),"卖",O247)),"")),"买")</f>
        <v>买</v>
      </c>
      <c r="P248" s="4" t="str">
        <f t="shared" ca="1" si="27"/>
        <v/>
      </c>
      <c r="Q248" s="3">
        <f ca="1">IF(O247="买",E248/E247-1,0)-IF(P248=1,计算结果!B$17,0)</f>
        <v>2.9735965137143161E-3</v>
      </c>
      <c r="R248" s="2">
        <f t="shared" ca="1" si="26"/>
        <v>0.93450119681917398</v>
      </c>
      <c r="S248" s="3">
        <f ca="1">1-R248/MAX(R$2:R248)</f>
        <v>7.5916939617942103E-2</v>
      </c>
    </row>
    <row r="249" spans="1:19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20">
        <v>13488347136</v>
      </c>
      <c r="G249" s="3">
        <f t="shared" si="21"/>
        <v>-4.7743188672493275E-3</v>
      </c>
      <c r="H249" s="3">
        <f>1-E249/MAX(E$2:E249)</f>
        <v>7.1974680165494132E-2</v>
      </c>
      <c r="I249" s="2">
        <f t="shared" si="22"/>
        <v>973.39</v>
      </c>
      <c r="J249" s="2">
        <f t="shared" si="24"/>
        <v>971.35500000000002</v>
      </c>
      <c r="K249" s="2">
        <f t="shared" si="23"/>
        <v>20</v>
      </c>
      <c r="L249" s="22">
        <f t="shared" si="25"/>
        <v>0.30174193761200191</v>
      </c>
      <c r="M249" s="22">
        <f ca="1">IFERROR(SUM(OFFSET(L249,0,0,-计算结果!B$18,1)),SUM(OFFSET(L249,0,0,-ROW(),1)))</f>
        <v>12.771133317169594</v>
      </c>
      <c r="N249" s="22">
        <f ca="1">IFERROR(AVERAGE(OFFSET(M249,0,0,-计算结果!B$19,1)),AVERAGE(OFFSET(M249,0,0,-ROW(),1)))</f>
        <v>8.7740622979398886</v>
      </c>
      <c r="O249" s="18" t="str">
        <f ca="1">IFERROR(IF(计算结果!B$21=1,IF(AND(M249&gt;0,N249&gt;0,M249&gt;OFFSET(M249,-计算结果!B$20,0,1,1),N249&gt;OFFSET(N249,-计算结果!B$20,0,1,1)),"买",IF(AND(M249&lt;0,N249&lt;0,M249&lt;OFFSET(M249,-计算结果!B$20,0,1,1),N249&lt;OFFSET(N249,-计算结果!B$20,0,1,1)),"卖",O248)),IF(计算结果!B$21=2,IF(AND(M249&gt;N249,OFFSET(M249,-计算结果!B$20,0,1,1)&lt;OFFSET(N249,-计算结果!B$20,0,1,1)),"买",IF(AND(M249&lt;N249,OFFSET(M249,-计算结果!B$20,0,1,1)&gt;OFFSET(N249,-计算结果!B$20,0,1,1)),"卖",O248)),"")),"买")</f>
        <v>买</v>
      </c>
      <c r="P249" s="4" t="str">
        <f t="shared" ca="1" si="27"/>
        <v/>
      </c>
      <c r="Q249" s="3">
        <f ca="1">IF(O248="买",E249/E248-1,0)-IF(P249=1,计算结果!B$17,0)</f>
        <v>-4.7743188672493275E-3</v>
      </c>
      <c r="R249" s="2">
        <f t="shared" ca="1" si="26"/>
        <v>0.93003959012373316</v>
      </c>
      <c r="S249" s="3">
        <f ca="1">1-R249/MAX(R$2:R249)</f>
        <v>8.0328806808029674E-2</v>
      </c>
    </row>
    <row r="250" spans="1:19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20">
        <v>11028175872</v>
      </c>
      <c r="G250" s="3">
        <f t="shared" si="21"/>
        <v>1.0518962896002071E-2</v>
      </c>
      <c r="H250" s="3">
        <f>1-E250/MAX(E$2:E250)</f>
        <v>6.2212816259604509E-2</v>
      </c>
      <c r="I250" s="2">
        <f t="shared" si="22"/>
        <v>976.31</v>
      </c>
      <c r="J250" s="2">
        <f t="shared" si="24"/>
        <v>973.39</v>
      </c>
      <c r="K250" s="2">
        <f t="shared" si="23"/>
        <v>15.540000000000077</v>
      </c>
      <c r="L250" s="22">
        <f t="shared" si="25"/>
        <v>0.4114624261226108</v>
      </c>
      <c r="M250" s="22">
        <f ca="1">IFERROR(SUM(OFFSET(L250,0,0,-计算结果!B$18,1)),SUM(OFFSET(L250,0,0,-ROW(),1)))</f>
        <v>14.023738009981068</v>
      </c>
      <c r="N250" s="22">
        <f ca="1">IFERROR(AVERAGE(OFFSET(M250,0,0,-计算结果!B$19,1)),AVERAGE(OFFSET(M250,0,0,-ROW(),1)))</f>
        <v>9.5095096819689005</v>
      </c>
      <c r="O250" s="18" t="str">
        <f ca="1">IFERROR(IF(计算结果!B$21=1,IF(AND(M250&gt;0,N250&gt;0,M250&gt;OFFSET(M250,-计算结果!B$20,0,1,1),N250&gt;OFFSET(N250,-计算结果!B$20,0,1,1)),"买",IF(AND(M250&lt;0,N250&lt;0,M250&lt;OFFSET(M250,-计算结果!B$20,0,1,1),N250&lt;OFFSET(N250,-计算结果!B$20,0,1,1)),"卖",O249)),IF(计算结果!B$21=2,IF(AND(M250&gt;N250,OFFSET(M250,-计算结果!B$20,0,1,1)&lt;OFFSET(N250,-计算结果!B$20,0,1,1)),"买",IF(AND(M250&lt;N250,OFFSET(M250,-计算结果!B$20,0,1,1)&gt;OFFSET(N250,-计算结果!B$20,0,1,1)),"卖",O249)),"")),"买")</f>
        <v>买</v>
      </c>
      <c r="P250" s="4" t="str">
        <f t="shared" ca="1" si="27"/>
        <v/>
      </c>
      <c r="Q250" s="3">
        <f ca="1">IF(O249="买",E250/E249-1,0)-IF(P250=1,计算结果!B$17,0)</f>
        <v>1.0518962896002071E-2</v>
      </c>
      <c r="R250" s="2">
        <f t="shared" ca="1" si="26"/>
        <v>0.93982264206405763</v>
      </c>
      <c r="S250" s="3">
        <f ca="1">1-R250/MAX(R$2:R250)</f>
        <v>7.0654819650321388E-2</v>
      </c>
    </row>
    <row r="251" spans="1:19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20">
        <v>11215633408</v>
      </c>
      <c r="G251" s="3">
        <f t="shared" si="21"/>
        <v>-4.9912576749482351E-3</v>
      </c>
      <c r="H251" s="3">
        <f>1-E251/MAX(E$2:E251)</f>
        <v>6.6893553737916944E-2</v>
      </c>
      <c r="I251" s="2">
        <f t="shared" si="22"/>
        <v>980.89499999999998</v>
      </c>
      <c r="J251" s="2">
        <f t="shared" si="24"/>
        <v>976.31</v>
      </c>
      <c r="K251" s="2">
        <f t="shared" si="23"/>
        <v>14.430000000000064</v>
      </c>
      <c r="L251" s="22">
        <f t="shared" si="25"/>
        <v>0.5899047124062422</v>
      </c>
      <c r="M251" s="22">
        <f ca="1">IFERROR(SUM(OFFSET(L251,0,0,-计算结果!B$18,1)),SUM(OFFSET(L251,0,0,-ROW(),1)))</f>
        <v>13.91437047689088</v>
      </c>
      <c r="N251" s="22">
        <f ca="1">IFERROR(AVERAGE(OFFSET(M251,0,0,-计算结果!B$19,1)),AVERAGE(OFFSET(M251,0,0,-ROW(),1)))</f>
        <v>10.504403916162042</v>
      </c>
      <c r="O251" s="18" t="str">
        <f ca="1">IFERROR(IF(计算结果!B$21=1,IF(AND(M251&gt;0,N251&gt;0,M251&gt;OFFSET(M251,-计算结果!B$20,0,1,1),N251&gt;OFFSET(N251,-计算结果!B$20,0,1,1)),"买",IF(AND(M251&lt;0,N251&lt;0,M251&lt;OFFSET(M251,-计算结果!B$20,0,1,1),N251&lt;OFFSET(N251,-计算结果!B$20,0,1,1)),"卖",O250)),IF(计算结果!B$21=2,IF(AND(M251&gt;N251,OFFSET(M251,-计算结果!B$20,0,1,1)&lt;OFFSET(N251,-计算结果!B$20,0,1,1)),"买",IF(AND(M251&lt;N251,OFFSET(M251,-计算结果!B$20,0,1,1)&gt;OFFSET(N251,-计算结果!B$20,0,1,1)),"卖",O250)),"")),"买")</f>
        <v>买</v>
      </c>
      <c r="P251" s="4" t="str">
        <f t="shared" ca="1" si="27"/>
        <v/>
      </c>
      <c r="Q251" s="3">
        <f ca="1">IF(O250="买",E251/E250-1,0)-IF(P251=1,计算结果!B$17,0)</f>
        <v>-4.9912576749482351E-3</v>
      </c>
      <c r="R251" s="2">
        <f t="shared" ca="1" si="26"/>
        <v>0.93513174508876529</v>
      </c>
      <c r="S251" s="3">
        <f ca="1">1-R251/MAX(R$2:R251)</f>
        <v>7.529342091441793E-2</v>
      </c>
    </row>
    <row r="252" spans="1:19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20">
        <v>9896152064</v>
      </c>
      <c r="G252" s="3">
        <f t="shared" si="21"/>
        <v>-1.7746038557023169E-2</v>
      </c>
      <c r="H252" s="3">
        <f>1-E252/MAX(E$2:E252)</f>
        <v>8.3452496711090784E-2</v>
      </c>
      <c r="I252" s="2">
        <f t="shared" si="22"/>
        <v>969.38499999999999</v>
      </c>
      <c r="J252" s="2">
        <f t="shared" si="24"/>
        <v>980.89499999999998</v>
      </c>
      <c r="K252" s="2">
        <f t="shared" si="23"/>
        <v>17.009999999999991</v>
      </c>
      <c r="L252" s="22">
        <f t="shared" si="25"/>
        <v>-1.9783962365758545</v>
      </c>
      <c r="M252" s="22">
        <f ca="1">IFERROR(SUM(OFFSET(L252,0,0,-计算结果!B$18,1)),SUM(OFFSET(L252,0,0,-ROW(),1)))</f>
        <v>12.63396267955617</v>
      </c>
      <c r="N252" s="22">
        <f ca="1">IFERROR(AVERAGE(OFFSET(M252,0,0,-计算结果!B$19,1)),AVERAGE(OFFSET(M252,0,0,-ROW(),1)))</f>
        <v>11.450798016177455</v>
      </c>
      <c r="O252" s="18" t="str">
        <f ca="1">IFERROR(IF(计算结果!B$21=1,IF(AND(M252&gt;0,N252&gt;0,M252&gt;OFFSET(M252,-计算结果!B$20,0,1,1),N252&gt;OFFSET(N252,-计算结果!B$20,0,1,1)),"买",IF(AND(M252&lt;0,N252&lt;0,M252&lt;OFFSET(M252,-计算结果!B$20,0,1,1),N252&lt;OFFSET(N252,-计算结果!B$20,0,1,1)),"卖",O251)),IF(计算结果!B$21=2,IF(AND(M252&gt;N252,OFFSET(M252,-计算结果!B$20,0,1,1)&lt;OFFSET(N252,-计算结果!B$20,0,1,1)),"买",IF(AND(M252&lt;N252,OFFSET(M252,-计算结果!B$20,0,1,1)&gt;OFFSET(N252,-计算结果!B$20,0,1,1)),"卖",O251)),"")),"买")</f>
        <v>买</v>
      </c>
      <c r="P252" s="4" t="str">
        <f t="shared" ca="1" si="27"/>
        <v/>
      </c>
      <c r="Q252" s="3">
        <f ca="1">IF(O251="买",E252/E251-1,0)-IF(P252=1,计算结果!B$17,0)</f>
        <v>-1.7746038557023169E-2</v>
      </c>
      <c r="R252" s="2">
        <f t="shared" ca="1" si="26"/>
        <v>0.9185368610845237</v>
      </c>
      <c r="S252" s="3">
        <f ca="1">1-R252/MAX(R$2:R252)</f>
        <v>9.1703299520803583E-2</v>
      </c>
    </row>
    <row r="253" spans="1:19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20">
        <v>8076119040</v>
      </c>
      <c r="G253" s="3">
        <f t="shared" si="21"/>
        <v>2.9643035446829114E-3</v>
      </c>
      <c r="H253" s="3">
        <f>1-E253/MAX(E$2:E253)</f>
        <v>8.0735571698221209E-2</v>
      </c>
      <c r="I253" s="2">
        <f t="shared" si="22"/>
        <v>959.10500000000002</v>
      </c>
      <c r="J253" s="2">
        <f t="shared" si="24"/>
        <v>969.38499999999999</v>
      </c>
      <c r="K253" s="2">
        <f t="shared" si="23"/>
        <v>13.75</v>
      </c>
      <c r="L253" s="22">
        <f t="shared" si="25"/>
        <v>-1.7502218491321249</v>
      </c>
      <c r="M253" s="22">
        <f ca="1">IFERROR(SUM(OFFSET(L253,0,0,-计算结果!B$18,1)),SUM(OFFSET(L253,0,0,-ROW(),1)))</f>
        <v>12.479607203914071</v>
      </c>
      <c r="N253" s="22">
        <f ca="1">IFERROR(AVERAGE(OFFSET(M253,0,0,-计算结果!B$19,1)),AVERAGE(OFFSET(M253,0,0,-ROW(),1)))</f>
        <v>12.062267909098519</v>
      </c>
      <c r="O253" s="18" t="str">
        <f ca="1">IFERROR(IF(计算结果!B$21=1,IF(AND(M253&gt;0,N253&gt;0,M253&gt;OFFSET(M253,-计算结果!B$20,0,1,1),N253&gt;OFFSET(N253,-计算结果!B$20,0,1,1)),"买",IF(AND(M253&lt;0,N253&lt;0,M253&lt;OFFSET(M253,-计算结果!B$20,0,1,1),N253&lt;OFFSET(N253,-计算结果!B$20,0,1,1)),"卖",O252)),IF(计算结果!B$21=2,IF(AND(M253&gt;N253,OFFSET(M253,-计算结果!B$20,0,1,1)&lt;OFFSET(N253,-计算结果!B$20,0,1,1)),"买",IF(AND(M253&lt;N253,OFFSET(M253,-计算结果!B$20,0,1,1)&gt;OFFSET(N253,-计算结果!B$20,0,1,1)),"卖",O252)),"")),"买")</f>
        <v>买</v>
      </c>
      <c r="P253" s="4" t="str">
        <f t="shared" ca="1" si="27"/>
        <v/>
      </c>
      <c r="Q253" s="3">
        <f ca="1">IF(O252="买",E253/E252-1,0)-IF(P253=1,计算结果!B$17,0)</f>
        <v>2.9643035446829114E-3</v>
      </c>
      <c r="R253" s="2">
        <f t="shared" ca="1" si="26"/>
        <v>0.92125968315775852</v>
      </c>
      <c r="S253" s="3">
        <f ca="1">1-R253/MAX(R$2:R253)</f>
        <v>8.9010832391949291E-2</v>
      </c>
    </row>
    <row r="254" spans="1:19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20">
        <v>10389841920</v>
      </c>
      <c r="G254" s="3">
        <f t="shared" si="21"/>
        <v>2.0045836833317843E-2</v>
      </c>
      <c r="H254" s="3">
        <f>1-E254/MAX(E$2:E254)</f>
        <v>6.2308146961810529E-2</v>
      </c>
      <c r="I254" s="2">
        <f t="shared" si="22"/>
        <v>973.875</v>
      </c>
      <c r="J254" s="2">
        <f t="shared" si="24"/>
        <v>959.10500000000002</v>
      </c>
      <c r="K254" s="2">
        <f t="shared" si="23"/>
        <v>21.589999999999918</v>
      </c>
      <c r="L254" s="22">
        <f t="shared" si="25"/>
        <v>3.0691929911480154</v>
      </c>
      <c r="M254" s="22">
        <f ca="1">IFERROR(SUM(OFFSET(L254,0,0,-计算结果!B$18,1)),SUM(OFFSET(L254,0,0,-ROW(),1)))</f>
        <v>16.20012853291648</v>
      </c>
      <c r="N254" s="22">
        <f ca="1">IFERROR(AVERAGE(OFFSET(M254,0,0,-计算结果!B$19,1)),AVERAGE(OFFSET(M254,0,0,-ROW(),1)))</f>
        <v>12.70735038003135</v>
      </c>
      <c r="O254" s="18" t="str">
        <f ca="1">IFERROR(IF(计算结果!B$21=1,IF(AND(M254&gt;0,N254&gt;0,M254&gt;OFFSET(M254,-计算结果!B$20,0,1,1),N254&gt;OFFSET(N254,-计算结果!B$20,0,1,1)),"买",IF(AND(M254&lt;0,N254&lt;0,M254&lt;OFFSET(M254,-计算结果!B$20,0,1,1),N254&lt;OFFSET(N254,-计算结果!B$20,0,1,1)),"卖",O253)),IF(计算结果!B$21=2,IF(AND(M254&gt;N254,OFFSET(M254,-计算结果!B$20,0,1,1)&lt;OFFSET(N254,-计算结果!B$20,0,1,1)),"买",IF(AND(M254&lt;N254,OFFSET(M254,-计算结果!B$20,0,1,1)&gt;OFFSET(N254,-计算结果!B$20,0,1,1)),"卖",O253)),"")),"买")</f>
        <v>买</v>
      </c>
      <c r="P254" s="4" t="str">
        <f t="shared" ca="1" si="27"/>
        <v/>
      </c>
      <c r="Q254" s="3">
        <f ca="1">IF(O253="买",E254/E253-1,0)-IF(P254=1,计算结果!B$17,0)</f>
        <v>2.0045836833317843E-2</v>
      </c>
      <c r="R254" s="2">
        <f t="shared" ca="1" si="26"/>
        <v>0.939727104447453</v>
      </c>
      <c r="S254" s="3">
        <f ca="1">1-R254/MAX(R$2:R254)</f>
        <v>7.074929218115833E-2</v>
      </c>
    </row>
    <row r="255" spans="1:19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20">
        <v>12714862592</v>
      </c>
      <c r="G255" s="3">
        <f t="shared" si="21"/>
        <v>7.7265610703320942E-3</v>
      </c>
      <c r="H255" s="3">
        <f>1-E255/MAX(E$2:E255)</f>
        <v>5.5063013594158106E-2</v>
      </c>
      <c r="I255" s="2">
        <f t="shared" si="22"/>
        <v>985.27499999999998</v>
      </c>
      <c r="J255" s="2">
        <f t="shared" si="24"/>
        <v>973.875</v>
      </c>
      <c r="K255" s="2">
        <f t="shared" si="23"/>
        <v>13.990000000000009</v>
      </c>
      <c r="L255" s="22">
        <f t="shared" si="25"/>
        <v>1.2543273578146725</v>
      </c>
      <c r="M255" s="22">
        <f ca="1">IFERROR(SUM(OFFSET(L255,0,0,-计算结果!B$18,1)),SUM(OFFSET(L255,0,0,-ROW(),1)))</f>
        <v>15.798755393430872</v>
      </c>
      <c r="N255" s="22">
        <f ca="1">IFERROR(AVERAGE(OFFSET(M255,0,0,-计算结果!B$19,1)),AVERAGE(OFFSET(M255,0,0,-ROW(),1)))</f>
        <v>13.281854265577188</v>
      </c>
      <c r="O255" s="18" t="str">
        <f ca="1">IFERROR(IF(计算结果!B$21=1,IF(AND(M255&gt;0,N255&gt;0,M255&gt;OFFSET(M255,-计算结果!B$20,0,1,1),N255&gt;OFFSET(N255,-计算结果!B$20,0,1,1)),"买",IF(AND(M255&lt;0,N255&lt;0,M255&lt;OFFSET(M255,-计算结果!B$20,0,1,1),N255&lt;OFFSET(N255,-计算结果!B$20,0,1,1)),"卖",O254)),IF(计算结果!B$21=2,IF(AND(M255&gt;N255,OFFSET(M255,-计算结果!B$20,0,1,1)&lt;OFFSET(N255,-计算结果!B$20,0,1,1)),"买",IF(AND(M255&lt;N255,OFFSET(M255,-计算结果!B$20,0,1,1)&gt;OFFSET(N255,-计算结果!B$20,0,1,1)),"卖",O254)),"")),"买")</f>
        <v>买</v>
      </c>
      <c r="P255" s="4" t="str">
        <f t="shared" ca="1" si="27"/>
        <v/>
      </c>
      <c r="Q255" s="3">
        <f ca="1">IF(O254="买",E255/E254-1,0)-IF(P255=1,计算结果!B$17,0)</f>
        <v>7.7265610703320942E-3</v>
      </c>
      <c r="R255" s="2">
        <f t="shared" ca="1" si="26"/>
        <v>0.94698796330941259</v>
      </c>
      <c r="S255" s="3">
        <f ca="1">1-R255/MAX(R$2:R255)</f>
        <v>6.3569379837546736E-2</v>
      </c>
    </row>
    <row r="256" spans="1:19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20">
        <v>12929890304</v>
      </c>
      <c r="G256" s="3">
        <f t="shared" si="21"/>
        <v>2.1387784750106498E-3</v>
      </c>
      <c r="H256" s="3">
        <f>1-E256/MAX(E$2:E256)</f>
        <v>5.30420027073919E-2</v>
      </c>
      <c r="I256" s="2">
        <f t="shared" si="22"/>
        <v>990.78</v>
      </c>
      <c r="J256" s="2">
        <f t="shared" si="24"/>
        <v>985.27499999999998</v>
      </c>
      <c r="K256" s="2">
        <f t="shared" si="23"/>
        <v>7.4400000000000546</v>
      </c>
      <c r="L256" s="22">
        <f t="shared" si="25"/>
        <v>0.3167637082530369</v>
      </c>
      <c r="M256" s="22">
        <f ca="1">IFERROR(SUM(OFFSET(L256,0,0,-计算结果!B$18,1)),SUM(OFFSET(L256,0,0,-ROW(),1)))</f>
        <v>15.40619300185282</v>
      </c>
      <c r="N256" s="22">
        <f ca="1">IFERROR(AVERAGE(OFFSET(M256,0,0,-计算结果!B$19,1)),AVERAGE(OFFSET(M256,0,0,-ROW(),1)))</f>
        <v>13.770830010940545</v>
      </c>
      <c r="O256" s="18" t="str">
        <f ca="1">IFERROR(IF(计算结果!B$21=1,IF(AND(M256&gt;0,N256&gt;0,M256&gt;OFFSET(M256,-计算结果!B$20,0,1,1),N256&gt;OFFSET(N256,-计算结果!B$20,0,1,1)),"买",IF(AND(M256&lt;0,N256&lt;0,M256&lt;OFFSET(M256,-计算结果!B$20,0,1,1),N256&lt;OFFSET(N256,-计算结果!B$20,0,1,1)),"卖",O255)),IF(计算结果!B$21=2,IF(AND(M256&gt;N256,OFFSET(M256,-计算结果!B$20,0,1,1)&lt;OFFSET(N256,-计算结果!B$20,0,1,1)),"买",IF(AND(M256&lt;N256,OFFSET(M256,-计算结果!B$20,0,1,1)&gt;OFFSET(N256,-计算结果!B$20,0,1,1)),"卖",O255)),"")),"买")</f>
        <v>买</v>
      </c>
      <c r="P256" s="4" t="str">
        <f t="shared" ca="1" si="27"/>
        <v/>
      </c>
      <c r="Q256" s="3">
        <f ca="1">IF(O255="买",E256/E255-1,0)-IF(P256=1,计算结果!B$17,0)</f>
        <v>2.1387784750106498E-3</v>
      </c>
      <c r="R256" s="2">
        <f t="shared" ca="1" si="26"/>
        <v>0.94901336078143295</v>
      </c>
      <c r="S256" s="3">
        <f ca="1">1-R256/MAX(R$2:R256)</f>
        <v>6.1566562183802409E-2</v>
      </c>
    </row>
    <row r="257" spans="1:19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20">
        <v>11459294208</v>
      </c>
      <c r="G257" s="3">
        <f t="shared" si="21"/>
        <v>2.8389071214287576E-3</v>
      </c>
      <c r="H257" s="3">
        <f>1-E257/MAX(E$2:E257)</f>
        <v>5.0353676905184108E-2</v>
      </c>
      <c r="I257" s="2">
        <f t="shared" si="22"/>
        <v>993.33500000000004</v>
      </c>
      <c r="J257" s="2">
        <f t="shared" si="24"/>
        <v>990.78</v>
      </c>
      <c r="K257" s="2">
        <f t="shared" si="23"/>
        <v>7.9900000000000091</v>
      </c>
      <c r="L257" s="22">
        <f t="shared" si="25"/>
        <v>0.17814753360419641</v>
      </c>
      <c r="M257" s="22">
        <f ca="1">IFERROR(SUM(OFFSET(L257,0,0,-计算结果!B$18,1)),SUM(OFFSET(L257,0,0,-ROW(),1)))</f>
        <v>14.072457486525586</v>
      </c>
      <c r="N257" s="22">
        <f ca="1">IFERROR(AVERAGE(OFFSET(M257,0,0,-计算结果!B$19,1)),AVERAGE(OFFSET(M257,0,0,-ROW(),1)))</f>
        <v>14.144482900248615</v>
      </c>
      <c r="O257" s="18" t="str">
        <f ca="1">IFERROR(IF(计算结果!B$21=1,IF(AND(M257&gt;0,N257&gt;0,M257&gt;OFFSET(M257,-计算结果!B$20,0,1,1),N257&gt;OFFSET(N257,-计算结果!B$20,0,1,1)),"买",IF(AND(M257&lt;0,N257&lt;0,M257&lt;OFFSET(M257,-计算结果!B$20,0,1,1),N257&lt;OFFSET(N257,-计算结果!B$20,0,1,1)),"卖",O256)),IF(计算结果!B$21=2,IF(AND(M257&gt;N257,OFFSET(M257,-计算结果!B$20,0,1,1)&lt;OFFSET(N257,-计算结果!B$20,0,1,1)),"买",IF(AND(M257&lt;N257,OFFSET(M257,-计算结果!B$20,0,1,1)&gt;OFFSET(N257,-计算结果!B$20,0,1,1)),"卖",O256)),"")),"买")</f>
        <v>买</v>
      </c>
      <c r="P257" s="4" t="str">
        <f t="shared" ca="1" si="27"/>
        <v/>
      </c>
      <c r="Q257" s="3">
        <f ca="1">IF(O256="买",E257/E256-1,0)-IF(P257=1,计算结果!B$17,0)</f>
        <v>2.8389071214287576E-3</v>
      </c>
      <c r="R257" s="2">
        <f t="shared" ca="1" si="26"/>
        <v>0.95170752156968641</v>
      </c>
      <c r="S257" s="3">
        <f ca="1">1-R257/MAX(R$2:R257)</f>
        <v>5.8902436814199155E-2</v>
      </c>
    </row>
    <row r="258" spans="1:19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20">
        <v>13914240000</v>
      </c>
      <c r="G258" s="3">
        <f t="shared" si="21"/>
        <v>2.94129457115333E-3</v>
      </c>
      <c r="H258" s="3">
        <f>1-E258/MAX(E$2:E258)</f>
        <v>4.7560487330549628E-2</v>
      </c>
      <c r="I258" s="2">
        <f t="shared" si="22"/>
        <v>999.77</v>
      </c>
      <c r="J258" s="2">
        <f t="shared" si="24"/>
        <v>993.33500000000004</v>
      </c>
      <c r="K258" s="2">
        <f t="shared" si="23"/>
        <v>12.759999999999991</v>
      </c>
      <c r="L258" s="22">
        <f t="shared" si="25"/>
        <v>0.59011918724989121</v>
      </c>
      <c r="M258" s="22">
        <f ca="1">IFERROR(SUM(OFFSET(L258,0,0,-计算结果!B$18,1)),SUM(OFFSET(L258,0,0,-ROW(),1)))</f>
        <v>13.642837520224637</v>
      </c>
      <c r="N258" s="22">
        <f ca="1">IFERROR(AVERAGE(OFFSET(M258,0,0,-计算结果!B$19,1)),AVERAGE(OFFSET(M258,0,0,-ROW(),1)))</f>
        <v>14.241338922810289</v>
      </c>
      <c r="O258" s="18" t="str">
        <f ca="1">IFERROR(IF(计算结果!B$21=1,IF(AND(M258&gt;0,N258&gt;0,M258&gt;OFFSET(M258,-计算结果!B$20,0,1,1),N258&gt;OFFSET(N258,-计算结果!B$20,0,1,1)),"买",IF(AND(M258&lt;0,N258&lt;0,M258&lt;OFFSET(M258,-计算结果!B$20,0,1,1),N258&lt;OFFSET(N258,-计算结果!B$20,0,1,1)),"卖",O257)),IF(计算结果!B$21=2,IF(AND(M258&gt;N258,OFFSET(M258,-计算结果!B$20,0,1,1)&lt;OFFSET(N258,-计算结果!B$20,0,1,1)),"买",IF(AND(M258&lt;N258,OFFSET(M258,-计算结果!B$20,0,1,1)&gt;OFFSET(N258,-计算结果!B$20,0,1,1)),"卖",O257)),"")),"买")</f>
        <v>买</v>
      </c>
      <c r="P258" s="4" t="str">
        <f t="shared" ca="1" si="27"/>
        <v/>
      </c>
      <c r="Q258" s="3">
        <f ca="1">IF(O257="买",E258/E257-1,0)-IF(P258=1,计算结果!B$17,0)</f>
        <v>2.94129457115333E-3</v>
      </c>
      <c r="R258" s="2">
        <f t="shared" ca="1" si="26"/>
        <v>0.95450677373620507</v>
      </c>
      <c r="S258" s="3">
        <f ca="1">1-R258/MAX(R$2:R258)</f>
        <v>5.6134391660675131E-2</v>
      </c>
    </row>
    <row r="259" spans="1:19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20">
        <v>11644197888</v>
      </c>
      <c r="G259" s="3">
        <f t="shared" ref="G259:G322" si="28">E259/E258-1</f>
        <v>1.0519572811258149E-2</v>
      </c>
      <c r="H259" s="3">
        <f>1-E259/MAX(E$2:E259)</f>
        <v>3.7541230528704062E-2</v>
      </c>
      <c r="I259" s="2">
        <f t="shared" ref="I259:I322" si="29">(C259+D259)/2</f>
        <v>999.57999999999993</v>
      </c>
      <c r="J259" s="2">
        <f t="shared" si="24"/>
        <v>999.77</v>
      </c>
      <c r="K259" s="2">
        <f t="shared" ref="K259:K322" si="30">C259-D259</f>
        <v>20.139999999999986</v>
      </c>
      <c r="L259" s="22">
        <f t="shared" si="25"/>
        <v>-3.2862718727449856E-2</v>
      </c>
      <c r="M259" s="22">
        <f ca="1">IFERROR(SUM(OFFSET(L259,0,0,-计算结果!B$18,1)),SUM(OFFSET(L259,0,0,-ROW(),1)))</f>
        <v>14.020944159974873</v>
      </c>
      <c r="N259" s="22">
        <f ca="1">IFERROR(AVERAGE(OFFSET(M259,0,0,-计算结果!B$19,1)),AVERAGE(OFFSET(M259,0,0,-ROW(),1)))</f>
        <v>14.24102849503182</v>
      </c>
      <c r="O259" s="18" t="str">
        <f ca="1">IFERROR(IF(计算结果!B$21=1,IF(AND(M259&gt;0,N259&gt;0,M259&gt;OFFSET(M259,-计算结果!B$20,0,1,1),N259&gt;OFFSET(N259,-计算结果!B$20,0,1,1)),"买",IF(AND(M259&lt;0,N259&lt;0,M259&lt;OFFSET(M259,-计算结果!B$20,0,1,1),N259&lt;OFFSET(N259,-计算结果!B$20,0,1,1)),"卖",O258)),IF(计算结果!B$21=2,IF(AND(M259&gt;N259,OFFSET(M259,-计算结果!B$20,0,1,1)&lt;OFFSET(N259,-计算结果!B$20,0,1,1)),"买",IF(AND(M259&lt;N259,OFFSET(M259,-计算结果!B$20,0,1,1)&gt;OFFSET(N259,-计算结果!B$20,0,1,1)),"卖",O258)),"")),"买")</f>
        <v>买</v>
      </c>
      <c r="P259" s="4" t="str">
        <f t="shared" ca="1" si="27"/>
        <v/>
      </c>
      <c r="Q259" s="3">
        <f ca="1">IF(O258="买",E259/E258-1,0)-IF(P259=1,计算结果!B$17,0)</f>
        <v>1.0519572811258149E-2</v>
      </c>
      <c r="R259" s="2">
        <f t="shared" ca="1" si="26"/>
        <v>0.9645477772413622</v>
      </c>
      <c r="S259" s="3">
        <f ca="1">1-R259/MAX(R$2:R259)</f>
        <v>4.6205328669707169E-2</v>
      </c>
    </row>
    <row r="260" spans="1:19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20">
        <v>13466978304</v>
      </c>
      <c r="G260" s="3">
        <f t="shared" si="28"/>
        <v>2.3405309033280419E-2</v>
      </c>
      <c r="H260" s="3">
        <f>1-E260/MAX(E$2:E260)</f>
        <v>1.5014585597437513E-2</v>
      </c>
      <c r="I260" s="2">
        <f t="shared" si="29"/>
        <v>1023.0799999999999</v>
      </c>
      <c r="J260" s="2">
        <f t="shared" ref="J260:J323" si="31">(C259+D259)/2</f>
        <v>999.57999999999993</v>
      </c>
      <c r="K260" s="2">
        <f t="shared" si="30"/>
        <v>20.539999999999964</v>
      </c>
      <c r="L260" s="22">
        <f t="shared" ref="L260:L323" si="32">(I260-J260)*K260/F260*100000000</f>
        <v>3.5842487386842321</v>
      </c>
      <c r="M260" s="22">
        <f ca="1">IFERROR(SUM(OFFSET(L260,0,0,-计算结果!B$18,1)),SUM(OFFSET(L260,0,0,-ROW(),1)))</f>
        <v>16.151428481703199</v>
      </c>
      <c r="N260" s="22">
        <f ca="1">IFERROR(AVERAGE(OFFSET(M260,0,0,-计算结果!B$19,1)),AVERAGE(OFFSET(M260,0,0,-ROW(),1)))</f>
        <v>14.489590495566524</v>
      </c>
      <c r="O260" s="18" t="str">
        <f ca="1">IFERROR(IF(计算结果!B$21=1,IF(AND(M260&gt;0,N260&gt;0,M260&gt;OFFSET(M260,-计算结果!B$20,0,1,1),N260&gt;OFFSET(N260,-计算结果!B$20,0,1,1)),"买",IF(AND(M260&lt;0,N260&lt;0,M260&lt;OFFSET(M260,-计算结果!B$20,0,1,1),N260&lt;OFFSET(N260,-计算结果!B$20,0,1,1)),"卖",O259)),IF(计算结果!B$21=2,IF(AND(M260&gt;N260,OFFSET(M260,-计算结果!B$20,0,1,1)&lt;OFFSET(N260,-计算结果!B$20,0,1,1)),"买",IF(AND(M260&lt;N260,OFFSET(M260,-计算结果!B$20,0,1,1)&gt;OFFSET(N260,-计算结果!B$20,0,1,1)),"卖",O259)),"")),"买")</f>
        <v>买</v>
      </c>
      <c r="P260" s="4" t="str">
        <f t="shared" ca="1" si="27"/>
        <v/>
      </c>
      <c r="Q260" s="3">
        <f ca="1">IF(O259="买",E260/E259-1,0)-IF(P260=1,计算结果!B$17,0)</f>
        <v>2.3405309033280419E-2</v>
      </c>
      <c r="R260" s="2">
        <f t="shared" ref="R260:R323" ca="1" si="33">IFERROR(R259*(1+Q260),R259)</f>
        <v>0.98712331604505998</v>
      </c>
      <c r="S260" s="3">
        <f ca="1">1-R260/MAX(R$2:R260)</f>
        <v>2.3881469632925478E-2</v>
      </c>
    </row>
    <row r="261" spans="1:19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20">
        <v>17669257216</v>
      </c>
      <c r="G261" s="3">
        <f t="shared" si="28"/>
        <v>-3.1841893866805249E-3</v>
      </c>
      <c r="H261" s="3">
        <f>1-E261/MAX(E$2:E261)</f>
        <v>1.8150965700013288E-2</v>
      </c>
      <c r="I261" s="2">
        <f t="shared" si="29"/>
        <v>1029.22</v>
      </c>
      <c r="J261" s="2">
        <f t="shared" si="31"/>
        <v>1023.0799999999999</v>
      </c>
      <c r="K261" s="2">
        <f t="shared" si="30"/>
        <v>18.559999999999945</v>
      </c>
      <c r="L261" s="22">
        <f t="shared" si="32"/>
        <v>0.64495297457557554</v>
      </c>
      <c r="M261" s="22">
        <f ca="1">IFERROR(SUM(OFFSET(L261,0,0,-计算结果!B$18,1)),SUM(OFFSET(L261,0,0,-ROW(),1)))</f>
        <v>15.865001792695063</v>
      </c>
      <c r="N261" s="22">
        <f ca="1">IFERROR(AVERAGE(OFFSET(M261,0,0,-计算结果!B$19,1)),AVERAGE(OFFSET(M261,0,0,-ROW(),1)))</f>
        <v>14.848594841470847</v>
      </c>
      <c r="O261" s="18" t="str">
        <f ca="1">IFERROR(IF(计算结果!B$21=1,IF(AND(M261&gt;0,N261&gt;0,M261&gt;OFFSET(M261,-计算结果!B$20,0,1,1),N261&gt;OFFSET(N261,-计算结果!B$20,0,1,1)),"买",IF(AND(M261&lt;0,N261&lt;0,M261&lt;OFFSET(M261,-计算结果!B$20,0,1,1),N261&lt;OFFSET(N261,-计算结果!B$20,0,1,1)),"卖",O260)),IF(计算结果!B$21=2,IF(AND(M261&gt;N261,OFFSET(M261,-计算结果!B$20,0,1,1)&lt;OFFSET(N261,-计算结果!B$20,0,1,1)),"买",IF(AND(M261&lt;N261,OFFSET(M261,-计算结果!B$20,0,1,1)&gt;OFFSET(N261,-计算结果!B$20,0,1,1)),"卖",O260)),"")),"买")</f>
        <v>买</v>
      </c>
      <c r="P261" s="4" t="str">
        <f t="shared" ref="P261:P324" ca="1" si="34">IF(O260&lt;&gt;O261,1,"")</f>
        <v/>
      </c>
      <c r="Q261" s="3">
        <f ca="1">IF(O260="买",E261/E260-1,0)-IF(P261=1,计算结果!B$17,0)</f>
        <v>-3.1841893866805249E-3</v>
      </c>
      <c r="R261" s="2">
        <f t="shared" ca="1" si="33"/>
        <v>0.98398012845876437</v>
      </c>
      <c r="S261" s="3">
        <f ca="1">1-R261/MAX(R$2:R261)</f>
        <v>2.6989615897462627E-2</v>
      </c>
    </row>
    <row r="262" spans="1:19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20">
        <v>13692515328</v>
      </c>
      <c r="G262" s="3">
        <f t="shared" si="28"/>
        <v>3.0390119812804262E-3</v>
      </c>
      <c r="H262" s="3">
        <f>1-E262/MAX(E$2:E262)</f>
        <v>1.5167114720967101E-2</v>
      </c>
      <c r="I262" s="2">
        <f t="shared" si="29"/>
        <v>1028.17</v>
      </c>
      <c r="J262" s="2">
        <f t="shared" si="31"/>
        <v>1029.22</v>
      </c>
      <c r="K262" s="2">
        <f t="shared" si="30"/>
        <v>10.460000000000036</v>
      </c>
      <c r="L262" s="22">
        <f t="shared" si="32"/>
        <v>-8.0211704985571813E-2</v>
      </c>
      <c r="M262" s="22">
        <f ca="1">IFERROR(SUM(OFFSET(L262,0,0,-计算结果!B$18,1)),SUM(OFFSET(L262,0,0,-ROW(),1)))</f>
        <v>15.970769853695611</v>
      </c>
      <c r="N262" s="22">
        <f ca="1">IFERROR(AVERAGE(OFFSET(M262,0,0,-计算结果!B$19,1)),AVERAGE(OFFSET(M262,0,0,-ROW(),1)))</f>
        <v>15.236501802557683</v>
      </c>
      <c r="O262" s="18" t="str">
        <f ca="1">IFERROR(IF(计算结果!B$21=1,IF(AND(M262&gt;0,N262&gt;0,M262&gt;OFFSET(M262,-计算结果!B$20,0,1,1),N262&gt;OFFSET(N262,-计算结果!B$20,0,1,1)),"买",IF(AND(M262&lt;0,N262&lt;0,M262&lt;OFFSET(M262,-计算结果!B$20,0,1,1),N262&lt;OFFSET(N262,-计算结果!B$20,0,1,1)),"卖",O261)),IF(计算结果!B$21=2,IF(AND(M262&gt;N262,OFFSET(M262,-计算结果!B$20,0,1,1)&lt;OFFSET(N262,-计算结果!B$20,0,1,1)),"买",IF(AND(M262&lt;N262,OFFSET(M262,-计算结果!B$20,0,1,1)&gt;OFFSET(N262,-计算结果!B$20,0,1,1)),"卖",O261)),"")),"买")</f>
        <v>买</v>
      </c>
      <c r="P262" s="4" t="str">
        <f t="shared" ca="1" si="34"/>
        <v/>
      </c>
      <c r="Q262" s="3">
        <f ca="1">IF(O261="买",E262/E261-1,0)-IF(P262=1,计算结果!B$17,0)</f>
        <v>3.0390119812804262E-3</v>
      </c>
      <c r="R262" s="2">
        <f t="shared" ca="1" si="33"/>
        <v>0.98697045585849241</v>
      </c>
      <c r="S262" s="3">
        <f ca="1">1-R262/MAX(R$2:R262)</f>
        <v>2.4032625682264719E-2</v>
      </c>
    </row>
    <row r="263" spans="1:19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20">
        <v>12115066880</v>
      </c>
      <c r="G263" s="3">
        <f t="shared" si="28"/>
        <v>-1.3038806663633551E-2</v>
      </c>
      <c r="H263" s="3">
        <f>1-E263/MAX(E$2:E263)</f>
        <v>2.800816030810882E-2</v>
      </c>
      <c r="I263" s="2">
        <f t="shared" si="29"/>
        <v>1025.1199999999999</v>
      </c>
      <c r="J263" s="2">
        <f t="shared" si="31"/>
        <v>1028.17</v>
      </c>
      <c r="K263" s="2">
        <f t="shared" si="30"/>
        <v>16.1400000000001</v>
      </c>
      <c r="L263" s="22">
        <f t="shared" si="32"/>
        <v>-0.40632875152566428</v>
      </c>
      <c r="M263" s="22">
        <f ca="1">IFERROR(SUM(OFFSET(L263,0,0,-计算结果!B$18,1)),SUM(OFFSET(L263,0,0,-ROW(),1)))</f>
        <v>15.148868797516151</v>
      </c>
      <c r="N263" s="22">
        <f ca="1">IFERROR(AVERAGE(OFFSET(M263,0,0,-计算结果!B$19,1)),AVERAGE(OFFSET(M263,0,0,-ROW(),1)))</f>
        <v>15.119695165290981</v>
      </c>
      <c r="O263" s="18" t="str">
        <f ca="1">IFERROR(IF(计算结果!B$21=1,IF(AND(M263&gt;0,N263&gt;0,M263&gt;OFFSET(M263,-计算结果!B$20,0,1,1),N263&gt;OFFSET(N263,-计算结果!B$20,0,1,1)),"买",IF(AND(M263&lt;0,N263&lt;0,M263&lt;OFFSET(M263,-计算结果!B$20,0,1,1),N263&lt;OFFSET(N263,-计算结果!B$20,0,1,1)),"卖",O262)),IF(计算结果!B$21=2,IF(AND(M263&gt;N263,OFFSET(M263,-计算结果!B$20,0,1,1)&lt;OFFSET(N263,-计算结果!B$20,0,1,1)),"买",IF(AND(M263&lt;N263,OFFSET(M263,-计算结果!B$20,0,1,1)&gt;OFFSET(N263,-计算结果!B$20,0,1,1)),"卖",O262)),"")),"买")</f>
        <v>买</v>
      </c>
      <c r="P263" s="4" t="str">
        <f t="shared" ca="1" si="34"/>
        <v/>
      </c>
      <c r="Q263" s="3">
        <f ca="1">IF(O262="买",E263/E262-1,0)-IF(P263=1,计算结果!B$17,0)</f>
        <v>-1.3038806663633551E-2</v>
      </c>
      <c r="R263" s="2">
        <f t="shared" ca="1" si="33"/>
        <v>0.97410153890183526</v>
      </c>
      <c r="S263" s="3">
        <f ca="1">1-R263/MAX(R$2:R263)</f>
        <v>3.6758075586007743E-2</v>
      </c>
    </row>
    <row r="264" spans="1:19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20">
        <v>11411753984</v>
      </c>
      <c r="G264" s="3">
        <f t="shared" si="28"/>
        <v>1.2495096116123872E-2</v>
      </c>
      <c r="H264" s="3">
        <f>1-E264/MAX(E$2:E264)</f>
        <v>1.5863028847070582E-2</v>
      </c>
      <c r="I264" s="2">
        <f t="shared" si="29"/>
        <v>1025.54</v>
      </c>
      <c r="J264" s="2">
        <f t="shared" si="31"/>
        <v>1025.1199999999999</v>
      </c>
      <c r="K264" s="2">
        <f t="shared" si="30"/>
        <v>14.119999999999891</v>
      </c>
      <c r="L264" s="22">
        <f t="shared" si="32"/>
        <v>5.1967471506271318E-2</v>
      </c>
      <c r="M264" s="22">
        <f ca="1">IFERROR(SUM(OFFSET(L264,0,0,-计算结果!B$18,1)),SUM(OFFSET(L264,0,0,-ROW(),1)))</f>
        <v>14.895471343954247</v>
      </c>
      <c r="N264" s="22">
        <f ca="1">IFERROR(AVERAGE(OFFSET(M264,0,0,-计算结果!B$19,1)),AVERAGE(OFFSET(M264,0,0,-ROW(),1)))</f>
        <v>15.019330270904691</v>
      </c>
      <c r="O264" s="18" t="str">
        <f ca="1">IFERROR(IF(计算结果!B$21=1,IF(AND(M264&gt;0,N264&gt;0,M264&gt;OFFSET(M264,-计算结果!B$20,0,1,1),N264&gt;OFFSET(N264,-计算结果!B$20,0,1,1)),"买",IF(AND(M264&lt;0,N264&lt;0,M264&lt;OFFSET(M264,-计算结果!B$20,0,1,1),N264&lt;OFFSET(N264,-计算结果!B$20,0,1,1)),"卖",O263)),IF(计算结果!B$21=2,IF(AND(M264&gt;N264,OFFSET(M264,-计算结果!B$20,0,1,1)&lt;OFFSET(N264,-计算结果!B$20,0,1,1)),"买",IF(AND(M264&lt;N264,OFFSET(M264,-计算结果!B$20,0,1,1)&gt;OFFSET(N264,-计算结果!B$20,0,1,1)),"卖",O263)),"")),"买")</f>
        <v>买</v>
      </c>
      <c r="P264" s="4" t="str">
        <f t="shared" ca="1" si="34"/>
        <v/>
      </c>
      <c r="Q264" s="3">
        <f ca="1">IF(O263="买",E264/E263-1,0)-IF(P264=1,计算结果!B$17,0)</f>
        <v>1.2495096116123872E-2</v>
      </c>
      <c r="R264" s="2">
        <f t="shared" ca="1" si="33"/>
        <v>0.98627303125727783</v>
      </c>
      <c r="S264" s="3">
        <f ca="1">1-R264/MAX(R$2:R264)</f>
        <v>2.4722275157374796E-2</v>
      </c>
    </row>
    <row r="265" spans="1:19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20">
        <v>11454695424</v>
      </c>
      <c r="G265" s="3">
        <f t="shared" si="28"/>
        <v>-7.0713137144740035E-4</v>
      </c>
      <c r="H265" s="3">
        <f>1-E265/MAX(E$2:E265)</f>
        <v>1.6558942973174062E-2</v>
      </c>
      <c r="I265" s="2">
        <f t="shared" si="29"/>
        <v>1028.24</v>
      </c>
      <c r="J265" s="2">
        <f t="shared" si="31"/>
        <v>1025.54</v>
      </c>
      <c r="K265" s="2">
        <f t="shared" si="30"/>
        <v>12.800000000000068</v>
      </c>
      <c r="L265" s="22">
        <f t="shared" si="32"/>
        <v>0.30171033555017351</v>
      </c>
      <c r="M265" s="22">
        <f ca="1">IFERROR(SUM(OFFSET(L265,0,0,-计算结果!B$18,1)),SUM(OFFSET(L265,0,0,-ROW(),1)))</f>
        <v>14.650986354905996</v>
      </c>
      <c r="N265" s="22">
        <f ca="1">IFERROR(AVERAGE(OFFSET(M265,0,0,-计算结果!B$19,1)),AVERAGE(OFFSET(M265,0,0,-ROW(),1)))</f>
        <v>14.935418421243931</v>
      </c>
      <c r="O265" s="18" t="str">
        <f ca="1">IFERROR(IF(计算结果!B$21=1,IF(AND(M265&gt;0,N265&gt;0,M265&gt;OFFSET(M265,-计算结果!B$20,0,1,1),N265&gt;OFFSET(N265,-计算结果!B$20,0,1,1)),"买",IF(AND(M265&lt;0,N265&lt;0,M265&lt;OFFSET(M265,-计算结果!B$20,0,1,1),N265&lt;OFFSET(N265,-计算结果!B$20,0,1,1)),"卖",O264)),IF(计算结果!B$21=2,IF(AND(M265&gt;N265,OFFSET(M265,-计算结果!B$20,0,1,1)&lt;OFFSET(N265,-计算结果!B$20,0,1,1)),"买",IF(AND(M265&lt;N265,OFFSET(M265,-计算结果!B$20,0,1,1)&gt;OFFSET(N265,-计算结果!B$20,0,1,1)),"卖",O264)),"")),"买")</f>
        <v>买</v>
      </c>
      <c r="P265" s="4" t="str">
        <f t="shared" ca="1" si="34"/>
        <v/>
      </c>
      <c r="Q265" s="3">
        <f ca="1">IF(O264="买",E265/E264-1,0)-IF(P265=1,计算结果!B$17,0)</f>
        <v>-7.0713137144740035E-4</v>
      </c>
      <c r="R265" s="2">
        <f t="shared" ca="1" si="33"/>
        <v>0.98557560665606325</v>
      </c>
      <c r="S265" s="3">
        <f ca="1">1-R265/MAX(R$2:R265)</f>
        <v>2.5411924632484872E-2</v>
      </c>
    </row>
    <row r="266" spans="1:19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20">
        <v>9730558976</v>
      </c>
      <c r="G266" s="3">
        <f t="shared" si="28"/>
        <v>6.7079613419800399E-3</v>
      </c>
      <c r="H266" s="3">
        <f>1-E266/MAX(E$2:E266)</f>
        <v>9.9620583805221097E-3</v>
      </c>
      <c r="I266" s="2">
        <f t="shared" si="29"/>
        <v>1034.635</v>
      </c>
      <c r="J266" s="2">
        <f t="shared" si="31"/>
        <v>1028.24</v>
      </c>
      <c r="K266" s="2">
        <f t="shared" si="30"/>
        <v>8.3499999999999091</v>
      </c>
      <c r="L266" s="22">
        <f t="shared" si="32"/>
        <v>0.54876857672517809</v>
      </c>
      <c r="M266" s="22">
        <f ca="1">IFERROR(SUM(OFFSET(L266,0,0,-计算结果!B$18,1)),SUM(OFFSET(L266,0,0,-ROW(),1)))</f>
        <v>15.513711090195196</v>
      </c>
      <c r="N266" s="22">
        <f ca="1">IFERROR(AVERAGE(OFFSET(M266,0,0,-计算结果!B$19,1)),AVERAGE(OFFSET(M266,0,0,-ROW(),1)))</f>
        <v>15.095557710540552</v>
      </c>
      <c r="O266" s="18" t="str">
        <f ca="1">IFERROR(IF(计算结果!B$21=1,IF(AND(M266&gt;0,N266&gt;0,M266&gt;OFFSET(M266,-计算结果!B$20,0,1,1),N266&gt;OFFSET(N266,-计算结果!B$20,0,1,1)),"买",IF(AND(M266&lt;0,N266&lt;0,M266&lt;OFFSET(M266,-计算结果!B$20,0,1,1),N266&lt;OFFSET(N266,-计算结果!B$20,0,1,1)),"卖",O265)),IF(计算结果!B$21=2,IF(AND(M266&gt;N266,OFFSET(M266,-计算结果!B$20,0,1,1)&lt;OFFSET(N266,-计算结果!B$20,0,1,1)),"买",IF(AND(M266&lt;N266,OFFSET(M266,-计算结果!B$20,0,1,1)&gt;OFFSET(N266,-计算结果!B$20,0,1,1)),"卖",O265)),"")),"买")</f>
        <v>买</v>
      </c>
      <c r="P266" s="4" t="str">
        <f t="shared" ca="1" si="34"/>
        <v/>
      </c>
      <c r="Q266" s="3">
        <f ca="1">IF(O265="买",E266/E265-1,0)-IF(P266=1,计算结果!B$17,0)</f>
        <v>6.7079613419800399E-3</v>
      </c>
      <c r="R266" s="2">
        <f t="shared" ca="1" si="33"/>
        <v>0.99218680972511064</v>
      </c>
      <c r="S266" s="3">
        <f ca="1">1-R266/MAX(R$2:R266)</f>
        <v>1.8874425498564884E-2</v>
      </c>
    </row>
    <row r="267" spans="1:19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20">
        <v>12747811840</v>
      </c>
      <c r="G267" s="3">
        <f t="shared" si="28"/>
        <v>3.0138753815489583E-3</v>
      </c>
      <c r="H267" s="3">
        <f>1-E267/MAX(E$2:E267)</f>
        <v>6.9782074014757001E-3</v>
      </c>
      <c r="I267" s="2">
        <f t="shared" si="29"/>
        <v>1043.54</v>
      </c>
      <c r="J267" s="2">
        <f t="shared" si="31"/>
        <v>1034.635</v>
      </c>
      <c r="K267" s="2">
        <f t="shared" si="30"/>
        <v>9.5999999999999091</v>
      </c>
      <c r="L267" s="22">
        <f t="shared" si="32"/>
        <v>0.67060920786228784</v>
      </c>
      <c r="M267" s="22">
        <f ca="1">IFERROR(SUM(OFFSET(L267,0,0,-计算结果!B$18,1)),SUM(OFFSET(L267,0,0,-ROW(),1)))</f>
        <v>15.250215035359613</v>
      </c>
      <c r="N267" s="22">
        <f ca="1">IFERROR(AVERAGE(OFFSET(M267,0,0,-计算结果!B$19,1)),AVERAGE(OFFSET(M267,0,0,-ROW(),1)))</f>
        <v>15.274155212222219</v>
      </c>
      <c r="O267" s="18" t="str">
        <f ca="1">IFERROR(IF(计算结果!B$21=1,IF(AND(M267&gt;0,N267&gt;0,M267&gt;OFFSET(M267,-计算结果!B$20,0,1,1),N267&gt;OFFSET(N267,-计算结果!B$20,0,1,1)),"买",IF(AND(M267&lt;0,N267&lt;0,M267&lt;OFFSET(M267,-计算结果!B$20,0,1,1),N267&lt;OFFSET(N267,-计算结果!B$20,0,1,1)),"卖",O266)),IF(计算结果!B$21=2,IF(AND(M267&gt;N267,OFFSET(M267,-计算结果!B$20,0,1,1)&lt;OFFSET(N267,-计算结果!B$20,0,1,1)),"买",IF(AND(M267&lt;N267,OFFSET(M267,-计算结果!B$20,0,1,1)&gt;OFFSET(N267,-计算结果!B$20,0,1,1)),"卖",O266)),"")),"买")</f>
        <v>买</v>
      </c>
      <c r="P267" s="4" t="str">
        <f t="shared" ca="1" si="34"/>
        <v/>
      </c>
      <c r="Q267" s="3">
        <f ca="1">IF(O266="买",E267/E266-1,0)-IF(P267=1,计算结果!B$17,0)</f>
        <v>3.0138753815489583E-3</v>
      </c>
      <c r="R267" s="2">
        <f t="shared" ca="1" si="33"/>
        <v>0.9951771371248388</v>
      </c>
      <c r="S267" s="3">
        <f ca="1">1-R267/MAX(R$2:R267)</f>
        <v>1.5917435283366865E-2</v>
      </c>
    </row>
    <row r="268" spans="1:19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20">
        <v>13407183872</v>
      </c>
      <c r="G268" s="3">
        <f t="shared" si="28"/>
        <v>-2.0678532342607081E-2</v>
      </c>
      <c r="H268" s="3">
        <f>1-E268/MAX(E$2:E268)</f>
        <v>2.7512440656637938E-2</v>
      </c>
      <c r="I268" s="2">
        <f t="shared" si="29"/>
        <v>1030.44</v>
      </c>
      <c r="J268" s="2">
        <f t="shared" si="31"/>
        <v>1043.54</v>
      </c>
      <c r="K268" s="2">
        <f t="shared" si="30"/>
        <v>22.460000000000036</v>
      </c>
      <c r="L268" s="22">
        <f t="shared" si="32"/>
        <v>-2.1945399034503406</v>
      </c>
      <c r="M268" s="22">
        <f ca="1">IFERROR(SUM(OFFSET(L268,0,0,-计算结果!B$18,1)),SUM(OFFSET(L268,0,0,-ROW(),1)))</f>
        <v>12.08009366541331</v>
      </c>
      <c r="N268" s="22">
        <f ca="1">IFERROR(AVERAGE(OFFSET(M268,0,0,-计算结果!B$19,1)),AVERAGE(OFFSET(M268,0,0,-ROW(),1)))</f>
        <v>15.058505157270933</v>
      </c>
      <c r="O268" s="18" t="str">
        <f ca="1">IFERROR(IF(计算结果!B$21=1,IF(AND(M268&gt;0,N268&gt;0,M268&gt;OFFSET(M268,-计算结果!B$20,0,1,1),N268&gt;OFFSET(N268,-计算结果!B$20,0,1,1)),"买",IF(AND(M268&lt;0,N268&lt;0,M268&lt;OFFSET(M268,-计算结果!B$20,0,1,1),N268&lt;OFFSET(N268,-计算结果!B$20,0,1,1)),"卖",O267)),IF(计算结果!B$21=2,IF(AND(M268&gt;N268,OFFSET(M268,-计算结果!B$20,0,1,1)&lt;OFFSET(N268,-计算结果!B$20,0,1,1)),"买",IF(AND(M268&lt;N268,OFFSET(M268,-计算结果!B$20,0,1,1)&gt;OFFSET(N268,-计算结果!B$20,0,1,1)),"卖",O267)),"")),"买")</f>
        <v>买</v>
      </c>
      <c r="P268" s="4" t="str">
        <f t="shared" ca="1" si="34"/>
        <v/>
      </c>
      <c r="Q268" s="3">
        <f ca="1">IF(O267="买",E268/E267-1,0)-IF(P268=1,计算结果!B$17,0)</f>
        <v>-2.0678532342607081E-2</v>
      </c>
      <c r="R268" s="2">
        <f t="shared" ca="1" si="33"/>
        <v>0.97459833450817968</v>
      </c>
      <c r="S268" s="3">
        <f ca="1">1-R268/MAX(R$2:R268)</f>
        <v>3.6266818425655489E-2</v>
      </c>
    </row>
    <row r="269" spans="1:19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20">
        <v>10774127616</v>
      </c>
      <c r="G269" s="3">
        <f t="shared" si="28"/>
        <v>2.450692075441907E-4</v>
      </c>
      <c r="H269" s="3">
        <f>1-E269/MAX(E$2:E269)</f>
        <v>2.7274113901122998E-2</v>
      </c>
      <c r="I269" s="2">
        <f t="shared" si="29"/>
        <v>1022.28</v>
      </c>
      <c r="J269" s="2">
        <f t="shared" si="31"/>
        <v>1030.44</v>
      </c>
      <c r="K269" s="2">
        <f t="shared" si="30"/>
        <v>12.579999999999927</v>
      </c>
      <c r="L269" s="22">
        <f t="shared" si="32"/>
        <v>-0.95277133944057835</v>
      </c>
      <c r="M269" s="22">
        <f ca="1">IFERROR(SUM(OFFSET(L269,0,0,-计算结果!B$18,1)),SUM(OFFSET(L269,0,0,-ROW(),1)))</f>
        <v>11.296603648659522</v>
      </c>
      <c r="N269" s="22">
        <f ca="1">IFERROR(AVERAGE(OFFSET(M269,0,0,-计算结果!B$19,1)),AVERAGE(OFFSET(M269,0,0,-ROW(),1)))</f>
        <v>14.519080175821635</v>
      </c>
      <c r="O269" s="18" t="str">
        <f ca="1">IFERROR(IF(计算结果!B$21=1,IF(AND(M269&gt;0,N269&gt;0,M269&gt;OFFSET(M269,-计算结果!B$20,0,1,1),N269&gt;OFFSET(N269,-计算结果!B$20,0,1,1)),"买",IF(AND(M269&lt;0,N269&lt;0,M269&lt;OFFSET(M269,-计算结果!B$20,0,1,1),N269&lt;OFFSET(N269,-计算结果!B$20,0,1,1)),"卖",O268)),IF(计算结果!B$21=2,IF(AND(M269&gt;N269,OFFSET(M269,-计算结果!B$20,0,1,1)&lt;OFFSET(N269,-计算结果!B$20,0,1,1)),"买",IF(AND(M269&lt;N269,OFFSET(M269,-计算结果!B$20,0,1,1)&gt;OFFSET(N269,-计算结果!B$20,0,1,1)),"卖",O268)),"")),"买")</f>
        <v>买</v>
      </c>
      <c r="P269" s="4" t="str">
        <f t="shared" ca="1" si="34"/>
        <v/>
      </c>
      <c r="Q269" s="3">
        <f ca="1">IF(O268="买",E269/E268-1,0)-IF(P269=1,计算结果!B$17,0)</f>
        <v>2.450692075441907E-4</v>
      </c>
      <c r="R269" s="2">
        <f t="shared" ca="1" si="33"/>
        <v>0.97483717854969143</v>
      </c>
      <c r="S269" s="3">
        <f ca="1">1-R269/MAX(R$2:R269)</f>
        <v>3.6030637098563134E-2</v>
      </c>
    </row>
    <row r="270" spans="1:19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20">
        <v>10303300608</v>
      </c>
      <c r="G270" s="3">
        <f t="shared" si="28"/>
        <v>1.2446465497808479E-3</v>
      </c>
      <c r="H270" s="3">
        <f>1-E270/MAX(E$2:E270)</f>
        <v>2.6063413983107409E-2</v>
      </c>
      <c r="I270" s="2">
        <f t="shared" si="29"/>
        <v>1025.0349999999999</v>
      </c>
      <c r="J270" s="2">
        <f t="shared" si="31"/>
        <v>1022.28</v>
      </c>
      <c r="K270" s="2">
        <f t="shared" si="30"/>
        <v>10.029999999999973</v>
      </c>
      <c r="L270" s="22">
        <f t="shared" si="32"/>
        <v>0.26819221384789416</v>
      </c>
      <c r="M270" s="22">
        <f ca="1">IFERROR(SUM(OFFSET(L270,0,0,-计算结果!B$18,1)),SUM(OFFSET(L270,0,0,-ROW(),1)))</f>
        <v>11.684935315631726</v>
      </c>
      <c r="N270" s="22">
        <f ca="1">IFERROR(AVERAGE(OFFSET(M270,0,0,-计算结果!B$19,1)),AVERAGE(OFFSET(M270,0,0,-ROW(),1)))</f>
        <v>14.05462834503682</v>
      </c>
      <c r="O270" s="18" t="str">
        <f ca="1">IFERROR(IF(计算结果!B$21=1,IF(AND(M270&gt;0,N270&gt;0,M270&gt;OFFSET(M270,-计算结果!B$20,0,1,1),N270&gt;OFFSET(N270,-计算结果!B$20,0,1,1)),"买",IF(AND(M270&lt;0,N270&lt;0,M270&lt;OFFSET(M270,-计算结果!B$20,0,1,1),N270&lt;OFFSET(N270,-计算结果!B$20,0,1,1)),"卖",O269)),IF(计算结果!B$21=2,IF(AND(M270&gt;N270,OFFSET(M270,-计算结果!B$20,0,1,1)&lt;OFFSET(N270,-计算结果!B$20,0,1,1)),"买",IF(AND(M270&lt;N270,OFFSET(M270,-计算结果!B$20,0,1,1)&gt;OFFSET(N270,-计算结果!B$20,0,1,1)),"卖",O269)),"")),"买")</f>
        <v>买</v>
      </c>
      <c r="P270" s="4" t="str">
        <f t="shared" ca="1" si="34"/>
        <v/>
      </c>
      <c r="Q270" s="3">
        <f ca="1">IF(O269="买",E270/E269-1,0)-IF(P270=1,计算结果!B$17,0)</f>
        <v>1.2446465497808479E-3</v>
      </c>
      <c r="R270" s="2">
        <f t="shared" ca="1" si="33"/>
        <v>0.97605050628057144</v>
      </c>
      <c r="S270" s="3">
        <f ca="1">1-R270/MAX(R$2:R270)</f>
        <v>3.483083595693337E-2</v>
      </c>
    </row>
    <row r="271" spans="1:19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20">
        <v>13180216320</v>
      </c>
      <c r="G271" s="3">
        <f t="shared" si="28"/>
        <v>1.6816099604557433E-2</v>
      </c>
      <c r="H271" s="3">
        <f>1-E271/MAX(E$2:E271)</f>
        <v>9.6855993441248289E-3</v>
      </c>
      <c r="I271" s="2">
        <f t="shared" si="29"/>
        <v>1026.8</v>
      </c>
      <c r="J271" s="2">
        <f t="shared" si="31"/>
        <v>1025.0349999999999</v>
      </c>
      <c r="K271" s="2">
        <f t="shared" si="30"/>
        <v>24.280000000000086</v>
      </c>
      <c r="L271" s="22">
        <f t="shared" si="32"/>
        <v>0.32514033881958765</v>
      </c>
      <c r="M271" s="22">
        <f ca="1">IFERROR(SUM(OFFSET(L271,0,0,-计算结果!B$18,1)),SUM(OFFSET(L271,0,0,-ROW(),1)))</f>
        <v>10.953634113791368</v>
      </c>
      <c r="N271" s="22">
        <f ca="1">IFERROR(AVERAGE(OFFSET(M271,0,0,-计算结果!B$19,1)),AVERAGE(OFFSET(M271,0,0,-ROW(),1)))</f>
        <v>13.497168818380793</v>
      </c>
      <c r="O271" s="18" t="str">
        <f ca="1">IFERROR(IF(计算结果!B$21=1,IF(AND(M271&gt;0,N271&gt;0,M271&gt;OFFSET(M271,-计算结果!B$20,0,1,1),N271&gt;OFFSET(N271,-计算结果!B$20,0,1,1)),"买",IF(AND(M271&lt;0,N271&lt;0,M271&lt;OFFSET(M271,-计算结果!B$20,0,1,1),N271&lt;OFFSET(N271,-计算结果!B$20,0,1,1)),"卖",O270)),IF(计算结果!B$21=2,IF(AND(M271&gt;N271,OFFSET(M271,-计算结果!B$20,0,1,1)&lt;OFFSET(N271,-计算结果!B$20,0,1,1)),"买",IF(AND(M271&lt;N271,OFFSET(M271,-计算结果!B$20,0,1,1)&gt;OFFSET(N271,-计算结果!B$20,0,1,1)),"卖",O270)),"")),"买")</f>
        <v>买</v>
      </c>
      <c r="P271" s="4" t="str">
        <f t="shared" ca="1" si="34"/>
        <v/>
      </c>
      <c r="Q271" s="3">
        <f ca="1">IF(O270="买",E271/E270-1,0)-IF(P271=1,计算结果!B$17,0)</f>
        <v>1.6816099604557433E-2</v>
      </c>
      <c r="R271" s="2">
        <f t="shared" ca="1" si="33"/>
        <v>0.99246386881326421</v>
      </c>
      <c r="S271" s="3">
        <f ca="1">1-R271/MAX(R$2:R271)</f>
        <v>1.8600455159137774E-2</v>
      </c>
    </row>
    <row r="272" spans="1:19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20">
        <v>13435059200</v>
      </c>
      <c r="G272" s="3">
        <f t="shared" si="28"/>
        <v>-8.9524652971628704E-4</v>
      </c>
      <c r="H272" s="3">
        <f>1-E272/MAX(E$2:E272)</f>
        <v>1.0572174874640017E-2</v>
      </c>
      <c r="I272" s="2">
        <f t="shared" si="29"/>
        <v>1041.415</v>
      </c>
      <c r="J272" s="2">
        <f t="shared" si="31"/>
        <v>1026.8</v>
      </c>
      <c r="K272" s="2">
        <f t="shared" si="30"/>
        <v>10.069999999999936</v>
      </c>
      <c r="L272" s="22">
        <f t="shared" si="32"/>
        <v>1.0954402791168882</v>
      </c>
      <c r="M272" s="22">
        <f ca="1">IFERROR(SUM(OFFSET(L272,0,0,-计算结果!B$18,1)),SUM(OFFSET(L272,0,0,-ROW(),1)))</f>
        <v>11.85905164460452</v>
      </c>
      <c r="N272" s="22">
        <f ca="1">IFERROR(AVERAGE(OFFSET(M272,0,0,-计算结果!B$19,1)),AVERAGE(OFFSET(M272,0,0,-ROW(),1)))</f>
        <v>13.13163357916839</v>
      </c>
      <c r="O272" s="18" t="str">
        <f ca="1">IFERROR(IF(计算结果!B$21=1,IF(AND(M272&gt;0,N272&gt;0,M272&gt;OFFSET(M272,-计算结果!B$20,0,1,1),N272&gt;OFFSET(N272,-计算结果!B$20,0,1,1)),"买",IF(AND(M272&lt;0,N272&lt;0,M272&lt;OFFSET(M272,-计算结果!B$20,0,1,1),N272&lt;OFFSET(N272,-计算结果!B$20,0,1,1)),"卖",O271)),IF(计算结果!B$21=2,IF(AND(M272&gt;N272,OFFSET(M272,-计算结果!B$20,0,1,1)&lt;OFFSET(N272,-计算结果!B$20,0,1,1)),"买",IF(AND(M272&lt;N272,OFFSET(M272,-计算结果!B$20,0,1,1)&gt;OFFSET(N272,-计算结果!B$20,0,1,1)),"卖",O271)),"")),"买")</f>
        <v>买</v>
      </c>
      <c r="P272" s="4" t="str">
        <f t="shared" ca="1" si="34"/>
        <v/>
      </c>
      <c r="Q272" s="3">
        <f ca="1">IF(O271="买",E272/E271-1,0)-IF(P272=1,计算结果!B$17,0)</f>
        <v>-8.9524652971628704E-4</v>
      </c>
      <c r="R272" s="2">
        <f t="shared" ca="1" si="33"/>
        <v>0.99157536897884035</v>
      </c>
      <c r="S272" s="3">
        <f ca="1">1-R272/MAX(R$2:R272)</f>
        <v>1.9479049695921624E-2</v>
      </c>
    </row>
    <row r="273" spans="1:19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20">
        <v>10259756032</v>
      </c>
      <c r="G273" s="3">
        <f t="shared" si="28"/>
        <v>3.3529564790100164E-3</v>
      </c>
      <c r="H273" s="3">
        <f>1-E273/MAX(E$2:E273)</f>
        <v>7.2546664378730918E-3</v>
      </c>
      <c r="I273" s="2">
        <f t="shared" si="29"/>
        <v>1035.42</v>
      </c>
      <c r="J273" s="2">
        <f t="shared" si="31"/>
        <v>1041.415</v>
      </c>
      <c r="K273" s="2">
        <f t="shared" si="30"/>
        <v>12.339999999999918</v>
      </c>
      <c r="L273" s="22">
        <f t="shared" si="32"/>
        <v>-0.72105320798331973</v>
      </c>
      <c r="M273" s="22">
        <f ca="1">IFERROR(SUM(OFFSET(L273,0,0,-计算结果!B$18,1)),SUM(OFFSET(L273,0,0,-ROW(),1)))</f>
        <v>10.349759435590546</v>
      </c>
      <c r="N273" s="22">
        <f ca="1">IFERROR(AVERAGE(OFFSET(M273,0,0,-计算结果!B$19,1)),AVERAGE(OFFSET(M273,0,0,-ROW(),1)))</f>
        <v>12.626554478239086</v>
      </c>
      <c r="O273" s="18" t="str">
        <f ca="1">IFERROR(IF(计算结果!B$21=1,IF(AND(M273&gt;0,N273&gt;0,M273&gt;OFFSET(M273,-计算结果!B$20,0,1,1),N273&gt;OFFSET(N273,-计算结果!B$20,0,1,1)),"买",IF(AND(M273&lt;0,N273&lt;0,M273&lt;OFFSET(M273,-计算结果!B$20,0,1,1),N273&lt;OFFSET(N273,-计算结果!B$20,0,1,1)),"卖",O272)),IF(计算结果!B$21=2,IF(AND(M273&gt;N273,OFFSET(M273,-计算结果!B$20,0,1,1)&lt;OFFSET(N273,-计算结果!B$20,0,1,1)),"买",IF(AND(M273&lt;N273,OFFSET(M273,-计算结果!B$20,0,1,1)&gt;OFFSET(N273,-计算结果!B$20,0,1,1)),"卖",O272)),"")),"买")</f>
        <v>买</v>
      </c>
      <c r="P273" s="4" t="str">
        <f t="shared" ca="1" si="34"/>
        <v/>
      </c>
      <c r="Q273" s="3">
        <f ca="1">IF(O272="买",E273/E272-1,0)-IF(P273=1,计算结果!B$17,0)</f>
        <v>3.3529564790100164E-3</v>
      </c>
      <c r="R273" s="2">
        <f t="shared" ca="1" si="33"/>
        <v>0.99490007803668468</v>
      </c>
      <c r="S273" s="3">
        <f ca="1">1-R273/MAX(R$2:R273)</f>
        <v>1.619140562279453E-2</v>
      </c>
    </row>
    <row r="274" spans="1:19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20">
        <v>10286381056</v>
      </c>
      <c r="G274" s="3">
        <f t="shared" si="28"/>
        <v>7.7494070311225904E-3</v>
      </c>
      <c r="H274" s="3">
        <f>1-E274/MAX(E$2:E274)</f>
        <v>0</v>
      </c>
      <c r="I274" s="2">
        <f t="shared" si="29"/>
        <v>1045.83</v>
      </c>
      <c r="J274" s="2">
        <f t="shared" si="31"/>
        <v>1035.42</v>
      </c>
      <c r="K274" s="2">
        <f t="shared" si="30"/>
        <v>7.7200000000000273</v>
      </c>
      <c r="L274" s="22">
        <f t="shared" si="32"/>
        <v>0.78127768709406786</v>
      </c>
      <c r="M274" s="22">
        <f ca="1">IFERROR(SUM(OFFSET(L274,0,0,-计算结果!B$18,1)),SUM(OFFSET(L274,0,0,-ROW(),1)))</f>
        <v>9.1212632402883695</v>
      </c>
      <c r="N274" s="22">
        <f ca="1">IFERROR(AVERAGE(OFFSET(M274,0,0,-计算结果!B$19,1)),AVERAGE(OFFSET(M274,0,0,-ROW(),1)))</f>
        <v>12.01214079883713</v>
      </c>
      <c r="O274" s="18" t="str">
        <f ca="1">IFERROR(IF(计算结果!B$21=1,IF(AND(M274&gt;0,N274&gt;0,M274&gt;OFFSET(M274,-计算结果!B$20,0,1,1),N274&gt;OFFSET(N274,-计算结果!B$20,0,1,1)),"买",IF(AND(M274&lt;0,N274&lt;0,M274&lt;OFFSET(M274,-计算结果!B$20,0,1,1),N274&lt;OFFSET(N274,-计算结果!B$20,0,1,1)),"卖",O273)),IF(计算结果!B$21=2,IF(AND(M274&gt;N274,OFFSET(M274,-计算结果!B$20,0,1,1)&lt;OFFSET(N274,-计算结果!B$20,0,1,1)),"买",IF(AND(M274&lt;N274,OFFSET(M274,-计算结果!B$20,0,1,1)&gt;OFFSET(N274,-计算结果!B$20,0,1,1)),"卖",O273)),"")),"买")</f>
        <v>买</v>
      </c>
      <c r="P274" s="4" t="str">
        <f t="shared" ca="1" si="34"/>
        <v/>
      </c>
      <c r="Q274" s="3">
        <f ca="1">IF(O273="买",E274/E273-1,0)-IF(P274=1,计算结果!B$17,0)</f>
        <v>7.7494070311225904E-3</v>
      </c>
      <c r="R274" s="2">
        <f t="shared" ca="1" si="33"/>
        <v>1.0026099636966865</v>
      </c>
      <c r="S274" s="3">
        <f ca="1">1-R274/MAX(R$2:R274)</f>
        <v>8.5674723842490419E-3</v>
      </c>
    </row>
    <row r="275" spans="1:19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20">
        <v>12520438784</v>
      </c>
      <c r="G275" s="3">
        <f t="shared" si="28"/>
        <v>-1.5246226558928155E-3</v>
      </c>
      <c r="H275" s="3">
        <f>1-E275/MAX(E$2:E275)</f>
        <v>1.5246226558928155E-3</v>
      </c>
      <c r="I275" s="2">
        <f t="shared" si="29"/>
        <v>1051.595</v>
      </c>
      <c r="J275" s="2">
        <f t="shared" si="31"/>
        <v>1045.83</v>
      </c>
      <c r="K275" s="2">
        <f t="shared" si="30"/>
        <v>11.25</v>
      </c>
      <c r="L275" s="22">
        <f t="shared" si="32"/>
        <v>0.51800301186633813</v>
      </c>
      <c r="M275" s="22">
        <f ca="1">IFERROR(SUM(OFFSET(L275,0,0,-计算结果!B$18,1)),SUM(OFFSET(L275,0,0,-ROW(),1)))</f>
        <v>7.8384775695854412</v>
      </c>
      <c r="N275" s="22">
        <f ca="1">IFERROR(AVERAGE(OFFSET(M275,0,0,-计算结果!B$19,1)),AVERAGE(OFFSET(M275,0,0,-ROW(),1)))</f>
        <v>11.159337074324934</v>
      </c>
      <c r="O275" s="18" t="str">
        <f ca="1">IFERROR(IF(计算结果!B$21=1,IF(AND(M275&gt;0,N275&gt;0,M275&gt;OFFSET(M275,-计算结果!B$20,0,1,1),N275&gt;OFFSET(N275,-计算结果!B$20,0,1,1)),"买",IF(AND(M275&lt;0,N275&lt;0,M275&lt;OFFSET(M275,-计算结果!B$20,0,1,1),N275&lt;OFFSET(N275,-计算结果!B$20,0,1,1)),"卖",O274)),IF(计算结果!B$21=2,IF(AND(M275&gt;N275,OFFSET(M275,-计算结果!B$20,0,1,1)&lt;OFFSET(N275,-计算结果!B$20,0,1,1)),"买",IF(AND(M275&lt;N275,OFFSET(M275,-计算结果!B$20,0,1,1)&gt;OFFSET(N275,-计算结果!B$20,0,1,1)),"卖",O274)),"")),"买")</f>
        <v>买</v>
      </c>
      <c r="P275" s="4" t="str">
        <f t="shared" ca="1" si="34"/>
        <v/>
      </c>
      <c r="Q275" s="3">
        <f ca="1">IF(O274="买",E275/E274-1,0)-IF(P275=1,计算结果!B$17,0)</f>
        <v>-1.5246226558928155E-3</v>
      </c>
      <c r="R275" s="2">
        <f t="shared" ca="1" si="33"/>
        <v>1.0010813618310106</v>
      </c>
      <c r="S275" s="3">
        <f ca="1">1-R275/MAX(R$2:R275)</f>
        <v>1.0079032877641225E-2</v>
      </c>
    </row>
    <row r="276" spans="1:19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20">
        <v>10427830272</v>
      </c>
      <c r="G276" s="3">
        <f t="shared" si="28"/>
        <v>4.9339593831119188E-3</v>
      </c>
      <c r="H276" s="3">
        <f>1-E276/MAX(E$2:E276)</f>
        <v>0</v>
      </c>
      <c r="I276" s="2">
        <f t="shared" si="29"/>
        <v>1043.69</v>
      </c>
      <c r="J276" s="2">
        <f t="shared" si="31"/>
        <v>1051.595</v>
      </c>
      <c r="K276" s="2">
        <f t="shared" si="30"/>
        <v>20.059999999999945</v>
      </c>
      <c r="L276" s="22">
        <f t="shared" si="32"/>
        <v>-1.5206835541406001</v>
      </c>
      <c r="M276" s="22">
        <f ca="1">IFERROR(SUM(OFFSET(L276,0,0,-计算结果!B$18,1)),SUM(OFFSET(L276,0,0,-ROW(),1)))</f>
        <v>5.8867804336115022</v>
      </c>
      <c r="N276" s="22">
        <f ca="1">IFERROR(AVERAGE(OFFSET(M276,0,0,-计算结果!B$19,1)),AVERAGE(OFFSET(M276,0,0,-ROW(),1)))</f>
        <v>10.118955451908478</v>
      </c>
      <c r="O276" s="18" t="str">
        <f ca="1">IFERROR(IF(计算结果!B$21=1,IF(AND(M276&gt;0,N276&gt;0,M276&gt;OFFSET(M276,-计算结果!B$20,0,1,1),N276&gt;OFFSET(N276,-计算结果!B$20,0,1,1)),"买",IF(AND(M276&lt;0,N276&lt;0,M276&lt;OFFSET(M276,-计算结果!B$20,0,1,1),N276&lt;OFFSET(N276,-计算结果!B$20,0,1,1)),"卖",O275)),IF(计算结果!B$21=2,IF(AND(M276&gt;N276,OFFSET(M276,-计算结果!B$20,0,1,1)&lt;OFFSET(N276,-计算结果!B$20,0,1,1)),"买",IF(AND(M276&lt;N276,OFFSET(M276,-计算结果!B$20,0,1,1)&gt;OFFSET(N276,-计算结果!B$20,0,1,1)),"卖",O275)),"")),"买")</f>
        <v>买</v>
      </c>
      <c r="P276" s="4" t="str">
        <f t="shared" ca="1" si="34"/>
        <v/>
      </c>
      <c r="Q276" s="3">
        <f ca="1">IF(O275="买",E276/E275-1,0)-IF(P276=1,计算结果!B$17,0)</f>
        <v>4.9339593831119188E-3</v>
      </c>
      <c r="R276" s="2">
        <f t="shared" ca="1" si="33"/>
        <v>1.0060206566094752</v>
      </c>
      <c r="S276" s="3">
        <f ca="1">1-R276/MAX(R$2:R276)</f>
        <v>5.1948030333686113E-3</v>
      </c>
    </row>
    <row r="277" spans="1:19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20">
        <v>10518419456</v>
      </c>
      <c r="G277" s="3">
        <f t="shared" si="28"/>
        <v>3.4282675378201066E-3</v>
      </c>
      <c r="H277" s="3">
        <f>1-E277/MAX(E$2:E277)</f>
        <v>0</v>
      </c>
      <c r="I277" s="2">
        <f t="shared" si="29"/>
        <v>1053.665</v>
      </c>
      <c r="J277" s="2">
        <f t="shared" si="31"/>
        <v>1043.69</v>
      </c>
      <c r="K277" s="2">
        <f t="shared" si="30"/>
        <v>8.0499999999999545</v>
      </c>
      <c r="L277" s="22">
        <f t="shared" si="32"/>
        <v>0.76341079889330876</v>
      </c>
      <c r="M277" s="22">
        <f ca="1">IFERROR(SUM(OFFSET(L277,0,0,-计算结果!B$18,1)),SUM(OFFSET(L277,0,0,-ROW(),1)))</f>
        <v>6.628312222790969</v>
      </c>
      <c r="N277" s="22">
        <f ca="1">IFERROR(AVERAGE(OFFSET(M277,0,0,-计算结果!B$19,1)),AVERAGE(OFFSET(M277,0,0,-ROW(),1)))</f>
        <v>9.5132019582837728</v>
      </c>
      <c r="O277" s="18" t="str">
        <f ca="1">IFERROR(IF(计算结果!B$21=1,IF(AND(M277&gt;0,N277&gt;0,M277&gt;OFFSET(M277,-计算结果!B$20,0,1,1),N277&gt;OFFSET(N277,-计算结果!B$20,0,1,1)),"买",IF(AND(M277&lt;0,N277&lt;0,M277&lt;OFFSET(M277,-计算结果!B$20,0,1,1),N277&lt;OFFSET(N277,-计算结果!B$20,0,1,1)),"卖",O276)),IF(计算结果!B$21=2,IF(AND(M277&gt;N277,OFFSET(M277,-计算结果!B$20,0,1,1)&lt;OFFSET(N277,-计算结果!B$20,0,1,1)),"买",IF(AND(M277&lt;N277,OFFSET(M277,-计算结果!B$20,0,1,1)&gt;OFFSET(N277,-计算结果!B$20,0,1,1)),"卖",O276)),"")),"买")</f>
        <v>买</v>
      </c>
      <c r="P277" s="4" t="str">
        <f t="shared" ca="1" si="34"/>
        <v/>
      </c>
      <c r="Q277" s="3">
        <f ca="1">IF(O276="买",E277/E276-1,0)-IF(P277=1,计算结果!B$17,0)</f>
        <v>3.4282675378201066E-3</v>
      </c>
      <c r="R277" s="2">
        <f t="shared" ca="1" si="33"/>
        <v>1.0094695645689058</v>
      </c>
      <c r="S277" s="3">
        <f ca="1">1-R277/MAX(R$2:R277)</f>
        <v>1.784344670153315E-3</v>
      </c>
    </row>
    <row r="278" spans="1:19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20">
        <v>13748692992</v>
      </c>
      <c r="G278" s="3">
        <f t="shared" si="28"/>
        <v>-1.6988131967973219E-2</v>
      </c>
      <c r="H278" s="3">
        <f>1-E278/MAX(E$2:E278)</f>
        <v>1.6988131967973219E-2</v>
      </c>
      <c r="I278" s="2">
        <f t="shared" si="29"/>
        <v>1045.365</v>
      </c>
      <c r="J278" s="2">
        <f t="shared" si="31"/>
        <v>1053.665</v>
      </c>
      <c r="K278" s="2">
        <f t="shared" si="30"/>
        <v>21.369999999999891</v>
      </c>
      <c r="L278" s="22">
        <f t="shared" si="32"/>
        <v>-1.2900935390964481</v>
      </c>
      <c r="M278" s="22">
        <f ca="1">IFERROR(SUM(OFFSET(L278,0,0,-计算结果!B$18,1)),SUM(OFFSET(L278,0,0,-ROW(),1)))</f>
        <v>5.0364767460825188</v>
      </c>
      <c r="N278" s="22">
        <f ca="1">IFERROR(AVERAGE(OFFSET(M278,0,0,-计算结果!B$19,1)),AVERAGE(OFFSET(M278,0,0,-ROW(),1)))</f>
        <v>8.8176323024418846</v>
      </c>
      <c r="O278" s="18" t="str">
        <f ca="1">IFERROR(IF(计算结果!B$21=1,IF(AND(M278&gt;0,N278&gt;0,M278&gt;OFFSET(M278,-计算结果!B$20,0,1,1),N278&gt;OFFSET(N278,-计算结果!B$20,0,1,1)),"买",IF(AND(M278&lt;0,N278&lt;0,M278&lt;OFFSET(M278,-计算结果!B$20,0,1,1),N278&lt;OFFSET(N278,-计算结果!B$20,0,1,1)),"卖",O277)),IF(计算结果!B$21=2,IF(AND(M278&gt;N278,OFFSET(M278,-计算结果!B$20,0,1,1)&lt;OFFSET(N278,-计算结果!B$20,0,1,1)),"买",IF(AND(M278&lt;N278,OFFSET(M278,-计算结果!B$20,0,1,1)&gt;OFFSET(N278,-计算结果!B$20,0,1,1)),"卖",O277)),"")),"买")</f>
        <v>买</v>
      </c>
      <c r="P278" s="4" t="str">
        <f t="shared" ca="1" si="34"/>
        <v/>
      </c>
      <c r="Q278" s="3">
        <f ca="1">IF(O277="买",E278/E277-1,0)-IF(P278=1,计算结果!B$17,0)</f>
        <v>-1.6988131967973219E-2</v>
      </c>
      <c r="R278" s="2">
        <f t="shared" ca="1" si="33"/>
        <v>0.99232056238835675</v>
      </c>
      <c r="S278" s="3">
        <f ca="1">1-R278/MAX(R$2:R278)</f>
        <v>1.8742163955393631E-2</v>
      </c>
    </row>
    <row r="279" spans="1:19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20">
        <v>11437142016</v>
      </c>
      <c r="G279" s="3">
        <f t="shared" si="28"/>
        <v>2.8979367845418658E-3</v>
      </c>
      <c r="H279" s="3">
        <f>1-E279/MAX(E$2:E279)</f>
        <v>1.4139425715962051E-2</v>
      </c>
      <c r="I279" s="2">
        <f t="shared" si="29"/>
        <v>1036.49</v>
      </c>
      <c r="J279" s="2">
        <f t="shared" si="31"/>
        <v>1045.365</v>
      </c>
      <c r="K279" s="2">
        <f t="shared" si="30"/>
        <v>13.860000000000127</v>
      </c>
      <c r="L279" s="22">
        <f t="shared" si="32"/>
        <v>-1.0755090723532128</v>
      </c>
      <c r="M279" s="22">
        <f ca="1">IFERROR(SUM(OFFSET(L279,0,0,-计算结果!B$18,1)),SUM(OFFSET(L279,0,0,-ROW(),1)))</f>
        <v>3.5495052476066951</v>
      </c>
      <c r="N279" s="22">
        <f ca="1">IFERROR(AVERAGE(OFFSET(M279,0,0,-计算结果!B$19,1)),AVERAGE(OFFSET(M279,0,0,-ROW(),1)))</f>
        <v>7.9136956282168791</v>
      </c>
      <c r="O279" s="18" t="str">
        <f ca="1">IFERROR(IF(计算结果!B$21=1,IF(AND(M279&gt;0,N279&gt;0,M279&gt;OFFSET(M279,-计算结果!B$20,0,1,1),N279&gt;OFFSET(N279,-计算结果!B$20,0,1,1)),"买",IF(AND(M279&lt;0,N279&lt;0,M279&lt;OFFSET(M279,-计算结果!B$20,0,1,1),N279&lt;OFFSET(N279,-计算结果!B$20,0,1,1)),"卖",O278)),IF(计算结果!B$21=2,IF(AND(M279&gt;N279,OFFSET(M279,-计算结果!B$20,0,1,1)&lt;OFFSET(N279,-计算结果!B$20,0,1,1)),"买",IF(AND(M279&lt;N279,OFFSET(M279,-计算结果!B$20,0,1,1)&gt;OFFSET(N279,-计算结果!B$20,0,1,1)),"卖",O278)),"")),"买")</f>
        <v>买</v>
      </c>
      <c r="P279" s="4" t="str">
        <f t="shared" ca="1" si="34"/>
        <v/>
      </c>
      <c r="Q279" s="3">
        <f ca="1">IF(O278="买",E279/E278-1,0)-IF(P279=1,计算结果!B$17,0)</f>
        <v>2.8979367845418658E-3</v>
      </c>
      <c r="R279" s="2">
        <f t="shared" ca="1" si="33"/>
        <v>0.99519624464815926</v>
      </c>
      <c r="S279" s="3">
        <f ca="1">1-R279/MAX(R$2:R279)</f>
        <v>1.5898540777199988E-2</v>
      </c>
    </row>
    <row r="280" spans="1:19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20">
        <v>9091204096</v>
      </c>
      <c r="G280" s="3">
        <f t="shared" si="28"/>
        <v>-2.6975654711621777E-3</v>
      </c>
      <c r="H280" s="3">
        <f>1-E280/MAX(E$2:E280)</f>
        <v>1.679884916053076E-2</v>
      </c>
      <c r="I280" s="2">
        <f t="shared" si="29"/>
        <v>1040.2649999999999</v>
      </c>
      <c r="J280" s="2">
        <f t="shared" si="31"/>
        <v>1036.49</v>
      </c>
      <c r="K280" s="2">
        <f t="shared" si="30"/>
        <v>8.3100000000001728</v>
      </c>
      <c r="L280" s="22">
        <f t="shared" si="32"/>
        <v>0.3450615525593797</v>
      </c>
      <c r="M280" s="22">
        <f ca="1">IFERROR(SUM(OFFSET(L280,0,0,-计算结果!B$18,1)),SUM(OFFSET(L280,0,0,-ROW(),1)))</f>
        <v>3.3046620877598318</v>
      </c>
      <c r="N280" s="22">
        <f ca="1">IFERROR(AVERAGE(OFFSET(M280,0,0,-计算结果!B$19,1)),AVERAGE(OFFSET(M280,0,0,-ROW(),1)))</f>
        <v>7.0638098475467102</v>
      </c>
      <c r="O280" s="18" t="str">
        <f ca="1">IFERROR(IF(计算结果!B$21=1,IF(AND(M280&gt;0,N280&gt;0,M280&gt;OFFSET(M280,-计算结果!B$20,0,1,1),N280&gt;OFFSET(N280,-计算结果!B$20,0,1,1)),"买",IF(AND(M280&lt;0,N280&lt;0,M280&lt;OFFSET(M280,-计算结果!B$20,0,1,1),N280&lt;OFFSET(N280,-计算结果!B$20,0,1,1)),"卖",O279)),IF(计算结果!B$21=2,IF(AND(M280&gt;N280,OFFSET(M280,-计算结果!B$20,0,1,1)&lt;OFFSET(N280,-计算结果!B$20,0,1,1)),"买",IF(AND(M280&lt;N280,OFFSET(M280,-计算结果!B$20,0,1,1)&gt;OFFSET(N280,-计算结果!B$20,0,1,1)),"卖",O279)),"")),"买")</f>
        <v>买</v>
      </c>
      <c r="P280" s="4" t="str">
        <f t="shared" ca="1" si="34"/>
        <v/>
      </c>
      <c r="Q280" s="3">
        <f ca="1">IF(O279="买",E280/E279-1,0)-IF(P280=1,计算结果!B$17,0)</f>
        <v>-2.6975654711621777E-3</v>
      </c>
      <c r="R280" s="2">
        <f t="shared" ca="1" si="33"/>
        <v>0.99251163762156613</v>
      </c>
      <c r="S280" s="3">
        <f ca="1">1-R280/MAX(R$2:R280)</f>
        <v>1.8553218893719747E-2</v>
      </c>
    </row>
    <row r="281" spans="1:19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20">
        <v>9676509184</v>
      </c>
      <c r="G281" s="3">
        <f t="shared" si="28"/>
        <v>-2.3005765880235174E-2</v>
      </c>
      <c r="H281" s="3">
        <f>1-E281/MAX(E$2:E281)</f>
        <v>3.9418144649921327E-2</v>
      </c>
      <c r="I281" s="2">
        <f t="shared" si="29"/>
        <v>1025.56</v>
      </c>
      <c r="J281" s="2">
        <f t="shared" si="31"/>
        <v>1040.2649999999999</v>
      </c>
      <c r="K281" s="2">
        <f t="shared" si="30"/>
        <v>24.840000000000032</v>
      </c>
      <c r="L281" s="22">
        <f t="shared" si="32"/>
        <v>-3.7748344269023395</v>
      </c>
      <c r="M281" s="22">
        <f ca="1">IFERROR(SUM(OFFSET(L281,0,0,-计算结果!B$18,1)),SUM(OFFSET(L281,0,0,-ROW(),1)))</f>
        <v>1.5082238974333482</v>
      </c>
      <c r="N281" s="22">
        <f ca="1">IFERROR(AVERAGE(OFFSET(M281,0,0,-计算结果!B$19,1)),AVERAGE(OFFSET(M281,0,0,-ROW(),1)))</f>
        <v>5.9137178756388016</v>
      </c>
      <c r="O281" s="18" t="str">
        <f ca="1">IFERROR(IF(计算结果!B$21=1,IF(AND(M281&gt;0,N281&gt;0,M281&gt;OFFSET(M281,-计算结果!B$20,0,1,1),N281&gt;OFFSET(N281,-计算结果!B$20,0,1,1)),"买",IF(AND(M281&lt;0,N281&lt;0,M281&lt;OFFSET(M281,-计算结果!B$20,0,1,1),N281&lt;OFFSET(N281,-计算结果!B$20,0,1,1)),"卖",O280)),IF(计算结果!B$21=2,IF(AND(M281&gt;N281,OFFSET(M281,-计算结果!B$20,0,1,1)&lt;OFFSET(N281,-计算结果!B$20,0,1,1)),"买",IF(AND(M281&lt;N281,OFFSET(M281,-计算结果!B$20,0,1,1)&gt;OFFSET(N281,-计算结果!B$20,0,1,1)),"卖",O280)),"")),"买")</f>
        <v>买</v>
      </c>
      <c r="P281" s="4" t="str">
        <f t="shared" ca="1" si="34"/>
        <v/>
      </c>
      <c r="Q281" s="3">
        <f ca="1">IF(O280="买",E281/E280-1,0)-IF(P281=1,计算结果!B$17,0)</f>
        <v>-2.3005765880235174E-2</v>
      </c>
      <c r="R281" s="2">
        <f t="shared" ca="1" si="33"/>
        <v>0.96967814725303558</v>
      </c>
      <c r="S281" s="3">
        <f ca="1">1-R281/MAX(R$2:R281)</f>
        <v>4.1132153763761226E-2</v>
      </c>
    </row>
    <row r="282" spans="1:19" x14ac:dyDescent="0.15">
      <c r="A282" s="1">
        <v>38784</v>
      </c>
      <c r="B282">
        <v>1012.58</v>
      </c>
      <c r="C282">
        <v>1014.97</v>
      </c>
      <c r="D282">
        <v>999.93</v>
      </c>
      <c r="E282" s="2">
        <v>1009.27</v>
      </c>
      <c r="F282" s="20">
        <v>8818082816</v>
      </c>
      <c r="G282" s="3">
        <f t="shared" si="28"/>
        <v>-5.6159295348631177E-3</v>
      </c>
      <c r="H282" s="3">
        <f>1-E282/MAX(E$2:E282)</f>
        <v>4.4812704662035463E-2</v>
      </c>
      <c r="I282" s="2">
        <f t="shared" si="29"/>
        <v>1007.45</v>
      </c>
      <c r="J282" s="2">
        <f t="shared" si="31"/>
        <v>1025.56</v>
      </c>
      <c r="K282" s="2">
        <f t="shared" si="30"/>
        <v>15.040000000000077</v>
      </c>
      <c r="L282" s="22">
        <f t="shared" si="32"/>
        <v>-3.0888165339725466</v>
      </c>
      <c r="M282" s="22">
        <f ca="1">IFERROR(SUM(OFFSET(L282,0,0,-计算结果!B$18,1)),SUM(OFFSET(L282,0,0,-ROW(),1)))</f>
        <v>0.16962921259292418</v>
      </c>
      <c r="N282" s="22">
        <f ca="1">IFERROR(AVERAGE(OFFSET(M282,0,0,-计算结果!B$19,1)),AVERAGE(OFFSET(M282,0,0,-ROW(),1)))</f>
        <v>4.7825922953057329</v>
      </c>
      <c r="O282" s="18" t="str">
        <f ca="1">IFERROR(IF(计算结果!B$21=1,IF(AND(M282&gt;0,N282&gt;0,M282&gt;OFFSET(M282,-计算结果!B$20,0,1,1),N282&gt;OFFSET(N282,-计算结果!B$20,0,1,1)),"买",IF(AND(M282&lt;0,N282&lt;0,M282&lt;OFFSET(M282,-计算结果!B$20,0,1,1),N282&lt;OFFSET(N282,-计算结果!B$20,0,1,1)),"卖",O281)),IF(计算结果!B$21=2,IF(AND(M282&gt;N282,OFFSET(M282,-计算结果!B$20,0,1,1)&lt;OFFSET(N282,-计算结果!B$20,0,1,1)),"买",IF(AND(M282&lt;N282,OFFSET(M282,-计算结果!B$20,0,1,1)&gt;OFFSET(N282,-计算结果!B$20,0,1,1)),"卖",O281)),"")),"买")</f>
        <v>买</v>
      </c>
      <c r="P282" s="4" t="str">
        <f t="shared" ca="1" si="34"/>
        <v/>
      </c>
      <c r="Q282" s="3">
        <f ca="1">IF(O281="买",E282/E281-1,0)-IF(P282=1,计算结果!B$17,0)</f>
        <v>-5.6159295348631177E-3</v>
      </c>
      <c r="R282" s="2">
        <f t="shared" ca="1" si="33"/>
        <v>0.96423250310656594</v>
      </c>
      <c r="S282" s="3">
        <f ca="1">1-R282/MAX(R$2:R282)</f>
        <v>4.651708802146981E-2</v>
      </c>
    </row>
    <row r="283" spans="1:19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20">
        <v>6640051200</v>
      </c>
      <c r="G283" s="3">
        <f t="shared" si="28"/>
        <v>-4.884718658039966E-3</v>
      </c>
      <c r="H283" s="3">
        <f>1-E283/MAX(E$2:E283)</f>
        <v>4.9478525865495504E-2</v>
      </c>
      <c r="I283" s="2">
        <f t="shared" si="29"/>
        <v>1006.5550000000001</v>
      </c>
      <c r="J283" s="2">
        <f t="shared" si="31"/>
        <v>1007.45</v>
      </c>
      <c r="K283" s="2">
        <f t="shared" si="30"/>
        <v>8.7099999999999227</v>
      </c>
      <c r="L283" s="22">
        <f t="shared" si="32"/>
        <v>-0.11740045016520012</v>
      </c>
      <c r="M283" s="22">
        <f ca="1">IFERROR(SUM(OFFSET(L283,0,0,-计算结果!B$18,1)),SUM(OFFSET(L283,0,0,-ROW(),1)))</f>
        <v>-3.0169642287202887</v>
      </c>
      <c r="N283" s="22">
        <f ca="1">IFERROR(AVERAGE(OFFSET(M283,0,0,-计算结果!B$19,1)),AVERAGE(OFFSET(M283,0,0,-ROW(),1)))</f>
        <v>3.4339003543047704</v>
      </c>
      <c r="O283" s="18" t="str">
        <f ca="1">IFERROR(IF(计算结果!B$21=1,IF(AND(M283&gt;0,N283&gt;0,M283&gt;OFFSET(M283,-计算结果!B$20,0,1,1),N283&gt;OFFSET(N283,-计算结果!B$20,0,1,1)),"买",IF(AND(M283&lt;0,N283&lt;0,M283&lt;OFFSET(M283,-计算结果!B$20,0,1,1),N283&lt;OFFSET(N283,-计算结果!B$20,0,1,1)),"卖",O282)),IF(计算结果!B$21=2,IF(AND(M283&gt;N283,OFFSET(M283,-计算结果!B$20,0,1,1)&lt;OFFSET(N283,-计算结果!B$20,0,1,1)),"买",IF(AND(M283&lt;N283,OFFSET(M283,-计算结果!B$20,0,1,1)&gt;OFFSET(N283,-计算结果!B$20,0,1,1)),"卖",O282)),"")),"买")</f>
        <v>买</v>
      </c>
      <c r="P283" s="4" t="str">
        <f t="shared" ca="1" si="34"/>
        <v/>
      </c>
      <c r="Q283" s="3">
        <f ca="1">IF(O282="买",E283/E282-1,0)-IF(P283=1,计算结果!B$17,0)</f>
        <v>-4.884718658039966E-3</v>
      </c>
      <c r="R283" s="2">
        <f t="shared" ca="1" si="33"/>
        <v>0.95952249860795269</v>
      </c>
      <c r="S283" s="3">
        <f ca="1">1-R283/MAX(R$2:R283)</f>
        <v>5.1174583791733674E-2</v>
      </c>
    </row>
    <row r="284" spans="1:19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20">
        <v>6337828864</v>
      </c>
      <c r="G284" s="3">
        <f t="shared" si="28"/>
        <v>4.5402951191826357E-3</v>
      </c>
      <c r="H284" s="3">
        <f>1-E284/MAX(E$2:E284)</f>
        <v>4.5162877855804306E-2</v>
      </c>
      <c r="I284" s="2">
        <f t="shared" si="29"/>
        <v>1008.225</v>
      </c>
      <c r="J284" s="2">
        <f t="shared" si="31"/>
        <v>1006.5550000000001</v>
      </c>
      <c r="K284" s="2">
        <f t="shared" si="30"/>
        <v>7.0699999999999363</v>
      </c>
      <c r="L284" s="22">
        <f t="shared" si="32"/>
        <v>0.18629250258025906</v>
      </c>
      <c r="M284" s="22">
        <f ca="1">IFERROR(SUM(OFFSET(L284,0,0,-计算结果!B$18,1)),SUM(OFFSET(L284,0,0,-ROW(),1)))</f>
        <v>-4.0849990839547035</v>
      </c>
      <c r="N284" s="22">
        <f ca="1">IFERROR(AVERAGE(OFFSET(M284,0,0,-计算结果!B$19,1)),AVERAGE(OFFSET(M284,0,0,-ROW(),1)))</f>
        <v>2.1090696150225328</v>
      </c>
      <c r="O284" s="18" t="str">
        <f ca="1">IFERROR(IF(计算结果!B$21=1,IF(AND(M284&gt;0,N284&gt;0,M284&gt;OFFSET(M284,-计算结果!B$20,0,1,1),N284&gt;OFFSET(N284,-计算结果!B$20,0,1,1)),"买",IF(AND(M284&lt;0,N284&lt;0,M284&lt;OFFSET(M284,-计算结果!B$20,0,1,1),N284&lt;OFFSET(N284,-计算结果!B$20,0,1,1)),"卖",O283)),IF(计算结果!B$21=2,IF(AND(M284&gt;N284,OFFSET(M284,-计算结果!B$20,0,1,1)&lt;OFFSET(N284,-计算结果!B$20,0,1,1)),"买",IF(AND(M284&lt;N284,OFFSET(M284,-计算结果!B$20,0,1,1)&gt;OFFSET(N284,-计算结果!B$20,0,1,1)),"卖",O283)),"")),"买")</f>
        <v>买</v>
      </c>
      <c r="P284" s="4" t="str">
        <f t="shared" ca="1" si="34"/>
        <v/>
      </c>
      <c r="Q284" s="3">
        <f ca="1">IF(O283="买",E284/E283-1,0)-IF(P284=1,计算结果!B$17,0)</f>
        <v>4.5402951191826357E-3</v>
      </c>
      <c r="R284" s="2">
        <f t="shared" ca="1" si="33"/>
        <v>0.96387901392512831</v>
      </c>
      <c r="S284" s="3">
        <f ca="1">1-R284/MAX(R$2:R284)</f>
        <v>4.6866636385566873E-2</v>
      </c>
    </row>
    <row r="285" spans="1:19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20">
        <v>6101943296</v>
      </c>
      <c r="G285" s="3">
        <f t="shared" si="28"/>
        <v>1.0863316483298746E-2</v>
      </c>
      <c r="H285" s="3">
        <f>1-E285/MAX(E$2:E285)</f>
        <v>3.4790180007949756E-2</v>
      </c>
      <c r="I285" s="2">
        <f t="shared" si="29"/>
        <v>1014.6949999999999</v>
      </c>
      <c r="J285" s="2">
        <f t="shared" si="31"/>
        <v>1008.225</v>
      </c>
      <c r="K285" s="2">
        <f t="shared" si="30"/>
        <v>12.370000000000005</v>
      </c>
      <c r="L285" s="22">
        <f t="shared" si="32"/>
        <v>1.3116133028057391</v>
      </c>
      <c r="M285" s="22">
        <f ca="1">IFERROR(SUM(OFFSET(L285,0,0,-计算结果!B$18,1)),SUM(OFFSET(L285,0,0,-ROW(),1)))</f>
        <v>-3.090149489402001</v>
      </c>
      <c r="N285" s="22">
        <f ca="1">IFERROR(AVERAGE(OFFSET(M285,0,0,-计算结果!B$19,1)),AVERAGE(OFFSET(M285,0,0,-ROW(),1)))</f>
        <v>1.111632956909921</v>
      </c>
      <c r="O285" s="18" t="str">
        <f ca="1">IFERROR(IF(计算结果!B$21=1,IF(AND(M285&gt;0,N285&gt;0,M285&gt;OFFSET(M285,-计算结果!B$20,0,1,1),N285&gt;OFFSET(N285,-计算结果!B$20,0,1,1)),"买",IF(AND(M285&lt;0,N285&lt;0,M285&lt;OFFSET(M285,-计算结果!B$20,0,1,1),N285&lt;OFFSET(N285,-计算结果!B$20,0,1,1)),"卖",O284)),IF(计算结果!B$21=2,IF(AND(M285&gt;N285,OFFSET(M285,-计算结果!B$20,0,1,1)&lt;OFFSET(N285,-计算结果!B$20,0,1,1)),"买",IF(AND(M285&lt;N285,OFFSET(M285,-计算结果!B$20,0,1,1)&gt;OFFSET(N285,-计算结果!B$20,0,1,1)),"卖",O284)),"")),"买")</f>
        <v>买</v>
      </c>
      <c r="P285" s="4" t="str">
        <f t="shared" ca="1" si="34"/>
        <v/>
      </c>
      <c r="Q285" s="3">
        <f ca="1">IF(O284="买",E285/E284-1,0)-IF(P285=1,计算结果!B$17,0)</f>
        <v>1.0863316483298746E-2</v>
      </c>
      <c r="R285" s="2">
        <f t="shared" ca="1" si="33"/>
        <v>0.97434993670500691</v>
      </c>
      <c r="S285" s="3">
        <f ca="1">1-R285/MAX(R$2:R285)</f>
        <v>3.6512447005832227E-2</v>
      </c>
    </row>
    <row r="286" spans="1:19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20">
        <v>5861599232</v>
      </c>
      <c r="G286" s="3">
        <f t="shared" si="28"/>
        <v>-1.55903751495301E-3</v>
      </c>
      <c r="H286" s="3">
        <f>1-E286/MAX(E$2:E286)</f>
        <v>3.6294978327118477E-2</v>
      </c>
      <c r="I286" s="2">
        <f t="shared" si="29"/>
        <v>1016.88</v>
      </c>
      <c r="J286" s="2">
        <f t="shared" si="31"/>
        <v>1014.6949999999999</v>
      </c>
      <c r="K286" s="2">
        <f t="shared" si="30"/>
        <v>9.5399999999999636</v>
      </c>
      <c r="L286" s="22">
        <f t="shared" si="32"/>
        <v>0.35561796661571021</v>
      </c>
      <c r="M286" s="22">
        <f ca="1">IFERROR(SUM(OFFSET(L286,0,0,-计算结果!B$18,1)),SUM(OFFSET(L286,0,0,-ROW(),1)))</f>
        <v>-2.9126790563904881</v>
      </c>
      <c r="N286" s="22">
        <f ca="1">IFERROR(AVERAGE(OFFSET(M286,0,0,-计算结果!B$19,1)),AVERAGE(OFFSET(M286,0,0,-ROW(),1)))</f>
        <v>5.1522814778648347E-2</v>
      </c>
      <c r="O286" s="18" t="str">
        <f ca="1">IFERROR(IF(计算结果!B$21=1,IF(AND(M286&gt;0,N286&gt;0,M286&gt;OFFSET(M286,-计算结果!B$20,0,1,1),N286&gt;OFFSET(N286,-计算结果!B$20,0,1,1)),"买",IF(AND(M286&lt;0,N286&lt;0,M286&lt;OFFSET(M286,-计算结果!B$20,0,1,1),N286&lt;OFFSET(N286,-计算结果!B$20,0,1,1)),"卖",O285)),IF(计算结果!B$21=2,IF(AND(M286&gt;N286,OFFSET(M286,-计算结果!B$20,0,1,1)&lt;OFFSET(N286,-计算结果!B$20,0,1,1)),"买",IF(AND(M286&lt;N286,OFFSET(M286,-计算结果!B$20,0,1,1)&gt;OFFSET(N286,-计算结果!B$20,0,1,1)),"卖",O285)),"")),"买")</f>
        <v>买</v>
      </c>
      <c r="P286" s="4" t="str">
        <f t="shared" ca="1" si="34"/>
        <v/>
      </c>
      <c r="Q286" s="3">
        <f ca="1">IF(O285="买",E286/E285-1,0)-IF(P286=1,计算结果!B$17,0)</f>
        <v>-1.55903751495301E-3</v>
      </c>
      <c r="R286" s="2">
        <f t="shared" ca="1" si="33"/>
        <v>0.97283088860099176</v>
      </c>
      <c r="S286" s="3">
        <f ca="1">1-R286/MAX(R$2:R286)</f>
        <v>3.8014560246140361E-2</v>
      </c>
    </row>
    <row r="287" spans="1:19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20">
        <v>7822300672</v>
      </c>
      <c r="G287" s="3">
        <f t="shared" si="28"/>
        <v>1.0498197923929808E-2</v>
      </c>
      <c r="H287" s="3">
        <f>1-E287/MAX(E$2:E287)</f>
        <v>2.6177812269311485E-2</v>
      </c>
      <c r="I287" s="2">
        <f t="shared" si="29"/>
        <v>1023.02</v>
      </c>
      <c r="J287" s="2">
        <f t="shared" si="31"/>
        <v>1016.88</v>
      </c>
      <c r="K287" s="2">
        <f t="shared" si="30"/>
        <v>11.879999999999995</v>
      </c>
      <c r="L287" s="22">
        <f t="shared" si="32"/>
        <v>0.93250314784115484</v>
      </c>
      <c r="M287" s="22">
        <f ca="1">IFERROR(SUM(OFFSET(L287,0,0,-计算结果!B$18,1)),SUM(OFFSET(L287,0,0,-ROW(),1)))</f>
        <v>-2.5702950957992257</v>
      </c>
      <c r="N287" s="22">
        <f ca="1">IFERROR(AVERAGE(OFFSET(M287,0,0,-计算结果!B$19,1)),AVERAGE(OFFSET(M287,0,0,-ROW(),1)))</f>
        <v>-0.79367405654154533</v>
      </c>
      <c r="O287" s="18" t="str">
        <f ca="1">IFERROR(IF(计算结果!B$21=1,IF(AND(M287&gt;0,N287&gt;0,M287&gt;OFFSET(M287,-计算结果!B$20,0,1,1),N287&gt;OFFSET(N287,-计算结果!B$20,0,1,1)),"买",IF(AND(M287&lt;0,N287&lt;0,M287&lt;OFFSET(M287,-计算结果!B$20,0,1,1),N287&lt;OFFSET(N287,-计算结果!B$20,0,1,1)),"卖",O286)),IF(计算结果!B$21=2,IF(AND(M287&gt;N287,OFFSET(M287,-计算结果!B$20,0,1,1)&lt;OFFSET(N287,-计算结果!B$20,0,1,1)),"买",IF(AND(M287&lt;N287,OFFSET(M287,-计算结果!B$20,0,1,1)&gt;OFFSET(N287,-计算结果!B$20,0,1,1)),"卖",O286)),"")),"买")</f>
        <v>买</v>
      </c>
      <c r="P287" s="4" t="str">
        <f t="shared" ca="1" si="34"/>
        <v/>
      </c>
      <c r="Q287" s="3">
        <f ca="1">IF(O286="买",E287/E286-1,0)-IF(P287=1,计算结果!B$17,0)</f>
        <v>1.0498197923929808E-2</v>
      </c>
      <c r="R287" s="2">
        <f t="shared" ca="1" si="33"/>
        <v>0.98304385981603748</v>
      </c>
      <c r="S287" s="3">
        <f ca="1">1-R287/MAX(R$2:R287)</f>
        <v>2.7915446699665614E-2</v>
      </c>
    </row>
    <row r="288" spans="1:19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20">
        <v>7936359936</v>
      </c>
      <c r="G288" s="3">
        <f t="shared" si="28"/>
        <v>-1.3022858031411788E-3</v>
      </c>
      <c r="H288" s="3">
        <f>1-E288/MAX(E$2:E288)</f>
        <v>2.7446007079176993E-2</v>
      </c>
      <c r="I288" s="2">
        <f t="shared" si="29"/>
        <v>1027.665</v>
      </c>
      <c r="J288" s="2">
        <f t="shared" si="31"/>
        <v>1023.02</v>
      </c>
      <c r="K288" s="2">
        <f t="shared" si="30"/>
        <v>4.2899999999999636</v>
      </c>
      <c r="L288" s="22">
        <f t="shared" si="32"/>
        <v>0.25108551225869896</v>
      </c>
      <c r="M288" s="22">
        <f ca="1">IFERROR(SUM(OFFSET(L288,0,0,-计算结果!B$18,1)),SUM(OFFSET(L288,0,0,-ROW(),1)))</f>
        <v>-2.2863468648130771</v>
      </c>
      <c r="N288" s="22">
        <f ca="1">IFERROR(AVERAGE(OFFSET(M288,0,0,-计算结果!B$19,1)),AVERAGE(OFFSET(M288,0,0,-ROW(),1)))</f>
        <v>-1.4421020690326312</v>
      </c>
      <c r="O288" s="18" t="str">
        <f ca="1">IFERROR(IF(计算结果!B$21=1,IF(AND(M288&gt;0,N288&gt;0,M288&gt;OFFSET(M288,-计算结果!B$20,0,1,1),N288&gt;OFFSET(N288,-计算结果!B$20,0,1,1)),"买",IF(AND(M288&lt;0,N288&lt;0,M288&lt;OFFSET(M288,-计算结果!B$20,0,1,1),N288&lt;OFFSET(N288,-计算结果!B$20,0,1,1)),"卖",O287)),IF(计算结果!B$21=2,IF(AND(M288&gt;N288,OFFSET(M288,-计算结果!B$20,0,1,1)&lt;OFFSET(N288,-计算结果!B$20,0,1,1)),"买",IF(AND(M288&lt;N288,OFFSET(M288,-计算结果!B$20,0,1,1)&gt;OFFSET(N288,-计算结果!B$20,0,1,1)),"卖",O287)),"")),"买")</f>
        <v>买</v>
      </c>
      <c r="P288" s="4" t="str">
        <f t="shared" ca="1" si="34"/>
        <v/>
      </c>
      <c r="Q288" s="3">
        <f ca="1">IF(O287="买",E288/E287-1,0)-IF(P288=1,计算结果!B$17,0)</f>
        <v>-1.3022858031411788E-3</v>
      </c>
      <c r="R288" s="2">
        <f t="shared" ca="1" si="33"/>
        <v>0.98176365575353397</v>
      </c>
      <c r="S288" s="3">
        <f ca="1">1-R288/MAX(R$2:R288)</f>
        <v>2.9181378612881503E-2</v>
      </c>
    </row>
    <row r="289" spans="1:19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20">
        <v>7945175040</v>
      </c>
      <c r="G289" s="3">
        <f t="shared" si="28"/>
        <v>-3.5032404974600917E-3</v>
      </c>
      <c r="H289" s="3">
        <f>1-E289/MAX(E$2:E289)</f>
        <v>3.0853097613143698E-2</v>
      </c>
      <c r="I289" s="2">
        <f t="shared" si="29"/>
        <v>1025.32</v>
      </c>
      <c r="J289" s="2">
        <f t="shared" si="31"/>
        <v>1027.665</v>
      </c>
      <c r="K289" s="2">
        <f t="shared" si="30"/>
        <v>8.4799999999999045</v>
      </c>
      <c r="L289" s="22">
        <f t="shared" si="32"/>
        <v>-0.250285234747956</v>
      </c>
      <c r="M289" s="22">
        <f ca="1">IFERROR(SUM(OFFSET(L289,0,0,-计算结果!B$18,1)),SUM(OFFSET(L289,0,0,-ROW(),1)))</f>
        <v>-6.1208808382452631</v>
      </c>
      <c r="N289" s="22">
        <f ca="1">IFERROR(AVERAGE(OFFSET(M289,0,0,-计算结果!B$19,1)),AVERAGE(OFFSET(M289,0,0,-ROW(),1)))</f>
        <v>-2.4893846163665305</v>
      </c>
      <c r="O289" s="18" t="str">
        <f ca="1">IFERROR(IF(计算结果!B$21=1,IF(AND(M289&gt;0,N289&gt;0,M289&gt;OFFSET(M289,-计算结果!B$20,0,1,1),N289&gt;OFFSET(N289,-计算结果!B$20,0,1,1)),"买",IF(AND(M289&lt;0,N289&lt;0,M289&lt;OFFSET(M289,-计算结果!B$20,0,1,1),N289&lt;OFFSET(N289,-计算结果!B$20,0,1,1)),"卖",O288)),IF(计算结果!B$21=2,IF(AND(M289&gt;N289,OFFSET(M289,-计算结果!B$20,0,1,1)&lt;OFFSET(N289,-计算结果!B$20,0,1,1)),"买",IF(AND(M289&lt;N289,OFFSET(M289,-计算结果!B$20,0,1,1)&gt;OFFSET(N289,-计算结果!B$20,0,1,1)),"卖",O288)),"")),"买")</f>
        <v>卖</v>
      </c>
      <c r="P289" s="4">
        <f t="shared" ca="1" si="34"/>
        <v>1</v>
      </c>
      <c r="Q289" s="3">
        <f ca="1">IF(O288="买",E289/E288-1,0)-IF(P289=1,计算结果!B$17,0)</f>
        <v>-3.5032404974600917E-3</v>
      </c>
      <c r="R289" s="2">
        <f t="shared" ca="1" si="33"/>
        <v>0.97832430155576378</v>
      </c>
      <c r="S289" s="3">
        <f ca="1">1-R289/MAX(R$2:R289)</f>
        <v>3.2582389723013194E-2</v>
      </c>
    </row>
    <row r="290" spans="1:19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20">
        <v>8246315520</v>
      </c>
      <c r="G290" s="3">
        <f t="shared" si="28"/>
        <v>1.3320052342727706E-2</v>
      </c>
      <c r="H290" s="3">
        <f>1-E290/MAX(E$2:E290)</f>
        <v>1.7944010145558353E-2</v>
      </c>
      <c r="I290" s="2">
        <f t="shared" si="29"/>
        <v>1028.78</v>
      </c>
      <c r="J290" s="2">
        <f t="shared" si="31"/>
        <v>1025.32</v>
      </c>
      <c r="K290" s="2">
        <f t="shared" si="30"/>
        <v>18.260000000000105</v>
      </c>
      <c r="L290" s="22">
        <f t="shared" si="32"/>
        <v>0.76615550116618647</v>
      </c>
      <c r="M290" s="22">
        <f ca="1">IFERROR(SUM(OFFSET(L290,0,0,-计算结果!B$18,1)),SUM(OFFSET(L290,0,0,-ROW(),1)))</f>
        <v>-5.9996783116546544</v>
      </c>
      <c r="N290" s="22">
        <f ca="1">IFERROR(AVERAGE(OFFSET(M290,0,0,-计算结果!B$19,1)),AVERAGE(OFFSET(M290,0,0,-ROW(),1)))</f>
        <v>-3.323595972931864</v>
      </c>
      <c r="O290" s="18" t="str">
        <f ca="1">IFERROR(IF(计算结果!B$21=1,IF(AND(M290&gt;0,N290&gt;0,M290&gt;OFFSET(M290,-计算结果!B$20,0,1,1),N290&gt;OFFSET(N290,-计算结果!B$20,0,1,1)),"买",IF(AND(M290&lt;0,N290&lt;0,M290&lt;OFFSET(M290,-计算结果!B$20,0,1,1),N290&lt;OFFSET(N290,-计算结果!B$20,0,1,1)),"卖",O289)),IF(计算结果!B$21=2,IF(AND(M290&gt;N290,OFFSET(M290,-计算结果!B$20,0,1,1)&lt;OFFSET(N290,-计算结果!B$20,0,1,1)),"买",IF(AND(M290&lt;N290,OFFSET(M290,-计算结果!B$20,0,1,1)&gt;OFFSET(N290,-计算结果!B$20,0,1,1)),"卖",O289)),"")),"买")</f>
        <v>卖</v>
      </c>
      <c r="P290" s="4" t="str">
        <f t="shared" ca="1" si="34"/>
        <v/>
      </c>
      <c r="Q290" s="3">
        <f ca="1">IF(O289="买",E290/E289-1,0)-IF(P290=1,计算结果!B$17,0)</f>
        <v>0</v>
      </c>
      <c r="R290" s="2">
        <f t="shared" ca="1" si="33"/>
        <v>0.97832430155576378</v>
      </c>
      <c r="S290" s="3">
        <f ca="1">1-R290/MAX(R$2:R290)</f>
        <v>3.2582389723013194E-2</v>
      </c>
    </row>
    <row r="291" spans="1:19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20">
        <v>10271580160</v>
      </c>
      <c r="G291" s="3">
        <f t="shared" si="28"/>
        <v>2.9874910857119463E-3</v>
      </c>
      <c r="H291" s="3">
        <f>1-E291/MAX(E$2:E291)</f>
        <v>1.5010126630198073E-2</v>
      </c>
      <c r="I291" s="2">
        <f t="shared" si="29"/>
        <v>1041.6399999999999</v>
      </c>
      <c r="J291" s="2">
        <f t="shared" si="31"/>
        <v>1028.78</v>
      </c>
      <c r="K291" s="2">
        <f t="shared" si="30"/>
        <v>10.819999999999936</v>
      </c>
      <c r="L291" s="22">
        <f t="shared" si="32"/>
        <v>1.3546620659386268</v>
      </c>
      <c r="M291" s="22">
        <f ca="1">IFERROR(SUM(OFFSET(L291,0,0,-计算结果!B$18,1)),SUM(OFFSET(L291,0,0,-ROW(),1)))</f>
        <v>-4.5648045407304547</v>
      </c>
      <c r="N291" s="22">
        <f ca="1">IFERROR(AVERAGE(OFFSET(M291,0,0,-计算结果!B$19,1)),AVERAGE(OFFSET(M291,0,0,-ROW(),1)))</f>
        <v>-3.8496441677455726</v>
      </c>
      <c r="O291" s="18" t="str">
        <f ca="1">IFERROR(IF(计算结果!B$21=1,IF(AND(M291&gt;0,N291&gt;0,M291&gt;OFFSET(M291,-计算结果!B$20,0,1,1),N291&gt;OFFSET(N291,-计算结果!B$20,0,1,1)),"买",IF(AND(M291&lt;0,N291&lt;0,M291&lt;OFFSET(M291,-计算结果!B$20,0,1,1),N291&lt;OFFSET(N291,-计算结果!B$20,0,1,1)),"卖",O290)),IF(计算结果!B$21=2,IF(AND(M291&gt;N291,OFFSET(M291,-计算结果!B$20,0,1,1)&lt;OFFSET(N291,-计算结果!B$20,0,1,1)),"买",IF(AND(M291&lt;N291,OFFSET(M291,-计算结果!B$20,0,1,1)&gt;OFFSET(N291,-计算结果!B$20,0,1,1)),"卖",O290)),"")),"买")</f>
        <v>卖</v>
      </c>
      <c r="P291" s="4" t="str">
        <f t="shared" ca="1" si="34"/>
        <v/>
      </c>
      <c r="Q291" s="3">
        <f ca="1">IF(O290="买",E291/E290-1,0)-IF(P291=1,计算结果!B$17,0)</f>
        <v>0</v>
      </c>
      <c r="R291" s="2">
        <f t="shared" ca="1" si="33"/>
        <v>0.97832430155576378</v>
      </c>
      <c r="S291" s="3">
        <f ca="1">1-R291/MAX(R$2:R291)</f>
        <v>3.2582389723013194E-2</v>
      </c>
    </row>
    <row r="292" spans="1:19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20">
        <v>10034541568</v>
      </c>
      <c r="G292" s="3">
        <f t="shared" si="28"/>
        <v>6.6393789154080007E-3</v>
      </c>
      <c r="H292" s="3">
        <f>1-E292/MAX(E$2:E292)</f>
        <v>8.4704056330562327E-3</v>
      </c>
      <c r="I292" s="2">
        <f t="shared" si="29"/>
        <v>1042.325</v>
      </c>
      <c r="J292" s="2">
        <f t="shared" si="31"/>
        <v>1041.6399999999999</v>
      </c>
      <c r="K292" s="2">
        <f t="shared" si="30"/>
        <v>11.230000000000018</v>
      </c>
      <c r="L292" s="22">
        <f t="shared" si="32"/>
        <v>7.6660701915206339E-2</v>
      </c>
      <c r="M292" s="22">
        <f ca="1">IFERROR(SUM(OFFSET(L292,0,0,-计算结果!B$18,1)),SUM(OFFSET(L292,0,0,-ROW(),1)))</f>
        <v>-4.0818150872895833</v>
      </c>
      <c r="N292" s="22">
        <f ca="1">IFERROR(AVERAGE(OFFSET(M292,0,0,-计算结果!B$19,1)),AVERAGE(OFFSET(M292,0,0,-ROW(),1)))</f>
        <v>-3.9679609298088283</v>
      </c>
      <c r="O292" s="18" t="str">
        <f ca="1">IFERROR(IF(计算结果!B$21=1,IF(AND(M292&gt;0,N292&gt;0,M292&gt;OFFSET(M292,-计算结果!B$20,0,1,1),N292&gt;OFFSET(N292,-计算结果!B$20,0,1,1)),"买",IF(AND(M292&lt;0,N292&lt;0,M292&lt;OFFSET(M292,-计算结果!B$20,0,1,1),N292&lt;OFFSET(N292,-计算结果!B$20,0,1,1)),"卖",O291)),IF(计算结果!B$21=2,IF(AND(M292&gt;N292,OFFSET(M292,-计算结果!B$20,0,1,1)&lt;OFFSET(N292,-计算结果!B$20,0,1,1)),"买",IF(AND(M292&lt;N292,OFFSET(M292,-计算结果!B$20,0,1,1)&gt;OFFSET(N292,-计算结果!B$20,0,1,1)),"卖",O291)),"")),"买")</f>
        <v>卖</v>
      </c>
      <c r="P292" s="4" t="str">
        <f t="shared" ca="1" si="34"/>
        <v/>
      </c>
      <c r="Q292" s="3">
        <f ca="1">IF(O291="买",E292/E291-1,0)-IF(P292=1,计算结果!B$17,0)</f>
        <v>0</v>
      </c>
      <c r="R292" s="2">
        <f t="shared" ca="1" si="33"/>
        <v>0.97832430155576378</v>
      </c>
      <c r="S292" s="3">
        <f ca="1">1-R292/MAX(R$2:R292)</f>
        <v>3.2582389723013194E-2</v>
      </c>
    </row>
    <row r="293" spans="1:19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20">
        <v>10825050112</v>
      </c>
      <c r="G293" s="3">
        <f t="shared" si="28"/>
        <v>8.3041415712958866E-4</v>
      </c>
      <c r="H293" s="3">
        <f>1-E293/MAX(E$2:E293)</f>
        <v>7.647025420680964E-3</v>
      </c>
      <c r="I293" s="2">
        <f t="shared" si="29"/>
        <v>1046.07</v>
      </c>
      <c r="J293" s="2">
        <f t="shared" si="31"/>
        <v>1042.325</v>
      </c>
      <c r="K293" s="2">
        <f t="shared" si="30"/>
        <v>6.5</v>
      </c>
      <c r="L293" s="22">
        <f t="shared" si="32"/>
        <v>0.22487193821869389</v>
      </c>
      <c r="M293" s="22">
        <f ca="1">IFERROR(SUM(OFFSET(L293,0,0,-计算结果!B$18,1)),SUM(OFFSET(L293,0,0,-ROW(),1)))</f>
        <v>-3.9089106205771609</v>
      </c>
      <c r="N293" s="22">
        <f ca="1">IFERROR(AVERAGE(OFFSET(M293,0,0,-计算结果!B$19,1)),AVERAGE(OFFSET(M293,0,0,-ROW(),1)))</f>
        <v>-3.9483955449891011</v>
      </c>
      <c r="O293" s="18" t="str">
        <f ca="1">IFERROR(IF(计算结果!B$21=1,IF(AND(M293&gt;0,N293&gt;0,M293&gt;OFFSET(M293,-计算结果!B$20,0,1,1),N293&gt;OFFSET(N293,-计算结果!B$20,0,1,1)),"买",IF(AND(M293&lt;0,N293&lt;0,M293&lt;OFFSET(M293,-计算结果!B$20,0,1,1),N293&lt;OFFSET(N293,-计算结果!B$20,0,1,1)),"卖",O292)),IF(计算结果!B$21=2,IF(AND(M293&gt;N293,OFFSET(M293,-计算结果!B$20,0,1,1)&lt;OFFSET(N293,-计算结果!B$20,0,1,1)),"买",IF(AND(M293&lt;N293,OFFSET(M293,-计算结果!B$20,0,1,1)&gt;OFFSET(N293,-计算结果!B$20,0,1,1)),"卖",O292)),"")),"买")</f>
        <v>卖</v>
      </c>
      <c r="P293" s="4" t="str">
        <f t="shared" ca="1" si="34"/>
        <v/>
      </c>
      <c r="Q293" s="3">
        <f ca="1">IF(O292="买",E293/E292-1,0)-IF(P293=1,计算结果!B$17,0)</f>
        <v>0</v>
      </c>
      <c r="R293" s="2">
        <f t="shared" ca="1" si="33"/>
        <v>0.97832430155576378</v>
      </c>
      <c r="S293" s="3">
        <f ca="1">1-R293/MAX(R$2:R293)</f>
        <v>3.2582389723013194E-2</v>
      </c>
    </row>
    <row r="294" spans="1:19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20">
        <v>11031900160</v>
      </c>
      <c r="G294" s="3">
        <f t="shared" si="28"/>
        <v>-5.6650199324775885E-3</v>
      </c>
      <c r="H294" s="3">
        <f>1-E294/MAX(E$2:E294)</f>
        <v>1.326872480172625E-2</v>
      </c>
      <c r="I294" s="2">
        <f t="shared" si="29"/>
        <v>1046.4949999999999</v>
      </c>
      <c r="J294" s="2">
        <f t="shared" si="31"/>
        <v>1046.07</v>
      </c>
      <c r="K294" s="2">
        <f t="shared" si="30"/>
        <v>10.529999999999973</v>
      </c>
      <c r="L294" s="22">
        <f t="shared" si="32"/>
        <v>4.0566447620928342E-2</v>
      </c>
      <c r="M294" s="22">
        <f ca="1">IFERROR(SUM(OFFSET(L294,0,0,-计算结果!B$18,1)),SUM(OFFSET(L294,0,0,-ROW(),1)))</f>
        <v>-4.1700545085064054</v>
      </c>
      <c r="N294" s="22">
        <f ca="1">IFERROR(AVERAGE(OFFSET(M294,0,0,-计算结果!B$19,1)),AVERAGE(OFFSET(M294,0,0,-ROW(),1)))</f>
        <v>-4.0683849915562567</v>
      </c>
      <c r="O294" s="18" t="str">
        <f ca="1">IFERROR(IF(计算结果!B$21=1,IF(AND(M294&gt;0,N294&gt;0,M294&gt;OFFSET(M294,-计算结果!B$20,0,1,1),N294&gt;OFFSET(N294,-计算结果!B$20,0,1,1)),"买",IF(AND(M294&lt;0,N294&lt;0,M294&lt;OFFSET(M294,-计算结果!B$20,0,1,1),N294&lt;OFFSET(N294,-计算结果!B$20,0,1,1)),"卖",O293)),IF(计算结果!B$21=2,IF(AND(M294&gt;N294,OFFSET(M294,-计算结果!B$20,0,1,1)&lt;OFFSET(N294,-计算结果!B$20,0,1,1)),"买",IF(AND(M294&lt;N294,OFFSET(M294,-计算结果!B$20,0,1,1)&gt;OFFSET(N294,-计算结果!B$20,0,1,1)),"卖",O293)),"")),"买")</f>
        <v>卖</v>
      </c>
      <c r="P294" s="4" t="str">
        <f t="shared" ca="1" si="34"/>
        <v/>
      </c>
      <c r="Q294" s="3">
        <f ca="1">IF(O293="买",E294/E293-1,0)-IF(P294=1,计算结果!B$17,0)</f>
        <v>0</v>
      </c>
      <c r="R294" s="2">
        <f t="shared" ca="1" si="33"/>
        <v>0.97832430155576378</v>
      </c>
      <c r="S294" s="3">
        <f ca="1">1-R294/MAX(R$2:R294)</f>
        <v>3.2582389723013194E-2</v>
      </c>
    </row>
    <row r="295" spans="1:19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20">
        <v>9201787904</v>
      </c>
      <c r="G295" s="3">
        <f t="shared" si="28"/>
        <v>7.7786303472089369E-3</v>
      </c>
      <c r="H295" s="3">
        <f>1-E295/MAX(E$2:E295)</f>
        <v>5.5933069599286567E-3</v>
      </c>
      <c r="I295" s="2">
        <f t="shared" si="29"/>
        <v>1043.895</v>
      </c>
      <c r="J295" s="2">
        <f t="shared" si="31"/>
        <v>1046.4949999999999</v>
      </c>
      <c r="K295" s="2">
        <f t="shared" si="30"/>
        <v>13.630000000000109</v>
      </c>
      <c r="L295" s="22">
        <f t="shared" si="32"/>
        <v>-0.38512080880058336</v>
      </c>
      <c r="M295" s="22">
        <f ca="1">IFERROR(SUM(OFFSET(L295,0,0,-计算结果!B$18,1)),SUM(OFFSET(L295,0,0,-ROW(),1)))</f>
        <v>-5.1039438940321693</v>
      </c>
      <c r="N295" s="22">
        <f ca="1">IFERROR(AVERAGE(OFFSET(M295,0,0,-计算结果!B$19,1)),AVERAGE(OFFSET(M295,0,0,-ROW(),1)))</f>
        <v>-4.3118588624053329</v>
      </c>
      <c r="O295" s="18" t="str">
        <f ca="1">IFERROR(IF(计算结果!B$21=1,IF(AND(M295&gt;0,N295&gt;0,M295&gt;OFFSET(M295,-计算结果!B$20,0,1,1),N295&gt;OFFSET(N295,-计算结果!B$20,0,1,1)),"买",IF(AND(M295&lt;0,N295&lt;0,M295&lt;OFFSET(M295,-计算结果!B$20,0,1,1),N295&lt;OFFSET(N295,-计算结果!B$20,0,1,1)),"卖",O294)),IF(计算结果!B$21=2,IF(AND(M295&gt;N295,OFFSET(M295,-计算结果!B$20,0,1,1)&lt;OFFSET(N295,-计算结果!B$20,0,1,1)),"买",IF(AND(M295&lt;N295,OFFSET(M295,-计算结果!B$20,0,1,1)&gt;OFFSET(N295,-计算结果!B$20,0,1,1)),"卖",O294)),"")),"买")</f>
        <v>卖</v>
      </c>
      <c r="P295" s="4" t="str">
        <f t="shared" ca="1" si="34"/>
        <v/>
      </c>
      <c r="Q295" s="3">
        <f ca="1">IF(O294="买",E295/E294-1,0)-IF(P295=1,计算结果!B$17,0)</f>
        <v>0</v>
      </c>
      <c r="R295" s="2">
        <f t="shared" ca="1" si="33"/>
        <v>0.97832430155576378</v>
      </c>
      <c r="S295" s="3">
        <f ca="1">1-R295/MAX(R$2:R295)</f>
        <v>3.2582389723013194E-2</v>
      </c>
    </row>
    <row r="296" spans="1:19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20">
        <v>10630507520</v>
      </c>
      <c r="G296" s="3">
        <f t="shared" si="28"/>
        <v>5.0156560801744021E-3</v>
      </c>
      <c r="H296" s="3">
        <f>1-E296/MAX(E$2:E296)</f>
        <v>6.0570498381617988E-4</v>
      </c>
      <c r="I296" s="2">
        <f t="shared" si="29"/>
        <v>1052.58</v>
      </c>
      <c r="J296" s="2">
        <f t="shared" si="31"/>
        <v>1043.895</v>
      </c>
      <c r="K296" s="2">
        <f t="shared" si="30"/>
        <v>7.8799999999998818</v>
      </c>
      <c r="L296" s="22">
        <f t="shared" si="32"/>
        <v>0.64378676061553219</v>
      </c>
      <c r="M296" s="22">
        <f ca="1">IFERROR(SUM(OFFSET(L296,0,0,-计算结果!B$18,1)),SUM(OFFSET(L296,0,0,-ROW(),1)))</f>
        <v>-5.1307663412789255</v>
      </c>
      <c r="N296" s="22">
        <f ca="1">IFERROR(AVERAGE(OFFSET(M296,0,0,-计算结果!B$19,1)),AVERAGE(OFFSET(M296,0,0,-ROW(),1)))</f>
        <v>-4.5963556674586332</v>
      </c>
      <c r="O296" s="18" t="str">
        <f ca="1">IFERROR(IF(计算结果!B$21=1,IF(AND(M296&gt;0,N296&gt;0,M296&gt;OFFSET(M296,-计算结果!B$20,0,1,1),N296&gt;OFFSET(N296,-计算结果!B$20,0,1,1)),"买",IF(AND(M296&lt;0,N296&lt;0,M296&lt;OFFSET(M296,-计算结果!B$20,0,1,1),N296&lt;OFFSET(N296,-计算结果!B$20,0,1,1)),"卖",O295)),IF(计算结果!B$21=2,IF(AND(M296&gt;N296,OFFSET(M296,-计算结果!B$20,0,1,1)&lt;OFFSET(N296,-计算结果!B$20,0,1,1)),"买",IF(AND(M296&lt;N296,OFFSET(M296,-计算结果!B$20,0,1,1)&gt;OFFSET(N296,-计算结果!B$20,0,1,1)),"卖",O295)),"")),"买")</f>
        <v>卖</v>
      </c>
      <c r="P296" s="4" t="str">
        <f t="shared" ca="1" si="34"/>
        <v/>
      </c>
      <c r="Q296" s="3">
        <f ca="1">IF(O295="买",E296/E295-1,0)-IF(P296=1,计算结果!B$17,0)</f>
        <v>0</v>
      </c>
      <c r="R296" s="2">
        <f t="shared" ca="1" si="33"/>
        <v>0.97832430155576378</v>
      </c>
      <c r="S296" s="3">
        <f ca="1">1-R296/MAX(R$2:R296)</f>
        <v>3.2582389723013194E-2</v>
      </c>
    </row>
    <row r="297" spans="1:19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20">
        <v>15882110976</v>
      </c>
      <c r="G297" s="3">
        <f t="shared" si="28"/>
        <v>8.8164548570994761E-3</v>
      </c>
      <c r="H297" s="3">
        <f>1-E297/MAX(E$2:E297)</f>
        <v>0</v>
      </c>
      <c r="I297" s="2">
        <f t="shared" si="29"/>
        <v>1065.8600000000001</v>
      </c>
      <c r="J297" s="2">
        <f t="shared" si="31"/>
        <v>1052.58</v>
      </c>
      <c r="K297" s="2">
        <f t="shared" si="30"/>
        <v>16.3599999999999</v>
      </c>
      <c r="L297" s="22">
        <f t="shared" si="32"/>
        <v>1.3679592110161689</v>
      </c>
      <c r="M297" s="22">
        <f ca="1">IFERROR(SUM(OFFSET(L297,0,0,-计算结果!B$18,1)),SUM(OFFSET(L297,0,0,-ROW(),1)))</f>
        <v>-1.5682672268124156</v>
      </c>
      <c r="N297" s="22">
        <f ca="1">IFERROR(AVERAGE(OFFSET(M297,0,0,-计算结果!B$19,1)),AVERAGE(OFFSET(M297,0,0,-ROW(),1)))</f>
        <v>-4.5165690410141153</v>
      </c>
      <c r="O297" s="18" t="str">
        <f ca="1">IFERROR(IF(计算结果!B$21=1,IF(AND(M297&gt;0,N297&gt;0,M297&gt;OFFSET(M297,-计算结果!B$20,0,1,1),N297&gt;OFFSET(N297,-计算结果!B$20,0,1,1)),"买",IF(AND(M297&lt;0,N297&lt;0,M297&lt;OFFSET(M297,-计算结果!B$20,0,1,1),N297&lt;OFFSET(N297,-计算结果!B$20,0,1,1)),"卖",O296)),IF(计算结果!B$21=2,IF(AND(M297&gt;N297,OFFSET(M297,-计算结果!B$20,0,1,1)&lt;OFFSET(N297,-计算结果!B$20,0,1,1)),"买",IF(AND(M297&lt;N297,OFFSET(M297,-计算结果!B$20,0,1,1)&gt;OFFSET(N297,-计算结果!B$20,0,1,1)),"卖",O296)),"")),"买")</f>
        <v>卖</v>
      </c>
      <c r="P297" s="4" t="str">
        <f t="shared" ca="1" si="34"/>
        <v/>
      </c>
      <c r="Q297" s="3">
        <f ca="1">IF(O296="买",E297/E296-1,0)-IF(P297=1,计算结果!B$17,0)</f>
        <v>0</v>
      </c>
      <c r="R297" s="2">
        <f t="shared" ca="1" si="33"/>
        <v>0.97832430155576378</v>
      </c>
      <c r="S297" s="3">
        <f ca="1">1-R297/MAX(R$2:R297)</f>
        <v>3.2582389723013194E-2</v>
      </c>
    </row>
    <row r="298" spans="1:19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20">
        <v>12089930752</v>
      </c>
      <c r="G298" s="3">
        <f t="shared" si="28"/>
        <v>-9.0679533272628454E-3</v>
      </c>
      <c r="H298" s="3">
        <f>1-E298/MAX(E$2:E298)</f>
        <v>9.0679533272628454E-3</v>
      </c>
      <c r="I298" s="2">
        <f t="shared" si="29"/>
        <v>1061.5650000000001</v>
      </c>
      <c r="J298" s="2">
        <f t="shared" si="31"/>
        <v>1065.8600000000001</v>
      </c>
      <c r="K298" s="2">
        <f t="shared" si="30"/>
        <v>12.849999999999909</v>
      </c>
      <c r="L298" s="22">
        <f t="shared" si="32"/>
        <v>-0.45650178757947396</v>
      </c>
      <c r="M298" s="22">
        <f ca="1">IFERROR(SUM(OFFSET(L298,0,0,-计算结果!B$18,1)),SUM(OFFSET(L298,0,0,-ROW(),1)))</f>
        <v>-1.0719976749513105</v>
      </c>
      <c r="N298" s="22">
        <f ca="1">IFERROR(AVERAGE(OFFSET(M298,0,0,-计算结果!B$19,1)),AVERAGE(OFFSET(M298,0,0,-ROW(),1)))</f>
        <v>-3.9555820228703431</v>
      </c>
      <c r="O298" s="18" t="str">
        <f ca="1">IFERROR(IF(计算结果!B$21=1,IF(AND(M298&gt;0,N298&gt;0,M298&gt;OFFSET(M298,-计算结果!B$20,0,1,1),N298&gt;OFFSET(N298,-计算结果!B$20,0,1,1)),"买",IF(AND(M298&lt;0,N298&lt;0,M298&lt;OFFSET(M298,-计算结果!B$20,0,1,1),N298&lt;OFFSET(N298,-计算结果!B$20,0,1,1)),"卖",O297)),IF(计算结果!B$21=2,IF(AND(M298&gt;N298,OFFSET(M298,-计算结果!B$20,0,1,1)&lt;OFFSET(N298,-计算结果!B$20,0,1,1)),"买",IF(AND(M298&lt;N298,OFFSET(M298,-计算结果!B$20,0,1,1)&gt;OFFSET(N298,-计算结果!B$20,0,1,1)),"卖",O297)),"")),"买")</f>
        <v>卖</v>
      </c>
      <c r="P298" s="4" t="str">
        <f t="shared" ca="1" si="34"/>
        <v/>
      </c>
      <c r="Q298" s="3">
        <f ca="1">IF(O297="买",E298/E297-1,0)-IF(P298=1,计算结果!B$17,0)</f>
        <v>0</v>
      </c>
      <c r="R298" s="2">
        <f t="shared" ca="1" si="33"/>
        <v>0.97832430155576378</v>
      </c>
      <c r="S298" s="3">
        <f ca="1">1-R298/MAX(R$2:R298)</f>
        <v>3.2582389723013194E-2</v>
      </c>
    </row>
    <row r="299" spans="1:19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20">
        <v>12045672448</v>
      </c>
      <c r="G299" s="3">
        <f t="shared" si="28"/>
        <v>5.1722667980256265E-3</v>
      </c>
      <c r="H299" s="3">
        <f>1-E299/MAX(E$2:E299)</f>
        <v>3.9425884031578651E-3</v>
      </c>
      <c r="I299" s="2">
        <f t="shared" si="29"/>
        <v>1055.845</v>
      </c>
      <c r="J299" s="2">
        <f t="shared" si="31"/>
        <v>1061.5650000000001</v>
      </c>
      <c r="K299" s="2">
        <f t="shared" si="30"/>
        <v>11.25</v>
      </c>
      <c r="L299" s="22">
        <f t="shared" si="32"/>
        <v>-0.53421675110121936</v>
      </c>
      <c r="M299" s="22">
        <f ca="1">IFERROR(SUM(OFFSET(L299,0,0,-计算结果!B$18,1)),SUM(OFFSET(L299,0,0,-ROW(),1)))</f>
        <v>-1.8744066399004247</v>
      </c>
      <c r="N299" s="22">
        <f ca="1">IFERROR(AVERAGE(OFFSET(M299,0,0,-计算结果!B$19,1)),AVERAGE(OFFSET(M299,0,0,-ROW(),1)))</f>
        <v>-3.4972185037865389</v>
      </c>
      <c r="O299" s="18" t="str">
        <f ca="1">IFERROR(IF(计算结果!B$21=1,IF(AND(M299&gt;0,N299&gt;0,M299&gt;OFFSET(M299,-计算结果!B$20,0,1,1),N299&gt;OFFSET(N299,-计算结果!B$20,0,1,1)),"买",IF(AND(M299&lt;0,N299&lt;0,M299&lt;OFFSET(M299,-计算结果!B$20,0,1,1),N299&lt;OFFSET(N299,-计算结果!B$20,0,1,1)),"卖",O298)),IF(计算结果!B$21=2,IF(AND(M299&gt;N299,OFFSET(M299,-计算结果!B$20,0,1,1)&lt;OFFSET(N299,-计算结果!B$20,0,1,1)),"买",IF(AND(M299&lt;N299,OFFSET(M299,-计算结果!B$20,0,1,1)&gt;OFFSET(N299,-计算结果!B$20,0,1,1)),"卖",O298)),"")),"买")</f>
        <v>卖</v>
      </c>
      <c r="P299" s="4" t="str">
        <f t="shared" ca="1" si="34"/>
        <v/>
      </c>
      <c r="Q299" s="3">
        <f ca="1">IF(O298="买",E299/E298-1,0)-IF(P299=1,计算结果!B$17,0)</f>
        <v>0</v>
      </c>
      <c r="R299" s="2">
        <f t="shared" ca="1" si="33"/>
        <v>0.97832430155576378</v>
      </c>
      <c r="S299" s="3">
        <f ca="1">1-R299/MAX(R$2:R299)</f>
        <v>3.2582389723013194E-2</v>
      </c>
    </row>
    <row r="300" spans="1:19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20">
        <v>15703156736</v>
      </c>
      <c r="G300" s="3">
        <f t="shared" si="28"/>
        <v>1.7180446521972703E-2</v>
      </c>
      <c r="H300" s="3">
        <f>1-E300/MAX(E$2:E300)</f>
        <v>0</v>
      </c>
      <c r="I300" s="2">
        <f t="shared" si="29"/>
        <v>1070.665</v>
      </c>
      <c r="J300" s="2">
        <f t="shared" si="31"/>
        <v>1055.845</v>
      </c>
      <c r="K300" s="2">
        <f t="shared" si="30"/>
        <v>17.409999999999854</v>
      </c>
      <c r="L300" s="22">
        <f t="shared" si="32"/>
        <v>1.6430849181329648</v>
      </c>
      <c r="M300" s="22">
        <f ca="1">IFERROR(SUM(OFFSET(L300,0,0,-计算结果!B$18,1)),SUM(OFFSET(L300,0,0,-ROW(),1)))</f>
        <v>-0.55646206058704673</v>
      </c>
      <c r="N300" s="22">
        <f ca="1">IFERROR(AVERAGE(OFFSET(M300,0,0,-计算结果!B$19,1)),AVERAGE(OFFSET(M300,0,0,-ROW(),1)))</f>
        <v>-3.0518471171039376</v>
      </c>
      <c r="O300" s="18" t="str">
        <f ca="1">IFERROR(IF(计算结果!B$21=1,IF(AND(M300&gt;0,N300&gt;0,M300&gt;OFFSET(M300,-计算结果!B$20,0,1,1),N300&gt;OFFSET(N300,-计算结果!B$20,0,1,1)),"买",IF(AND(M300&lt;0,N300&lt;0,M300&lt;OFFSET(M300,-计算结果!B$20,0,1,1),N300&lt;OFFSET(N300,-计算结果!B$20,0,1,1)),"卖",O299)),IF(计算结果!B$21=2,IF(AND(M300&gt;N300,OFFSET(M300,-计算结果!B$20,0,1,1)&lt;OFFSET(N300,-计算结果!B$20,0,1,1)),"买",IF(AND(M300&lt;N300,OFFSET(M300,-计算结果!B$20,0,1,1)&gt;OFFSET(N300,-计算结果!B$20,0,1,1)),"卖",O299)),"")),"买")</f>
        <v>卖</v>
      </c>
      <c r="P300" s="4" t="str">
        <f t="shared" ca="1" si="34"/>
        <v/>
      </c>
      <c r="Q300" s="3">
        <f ca="1">IF(O299="买",E300/E299-1,0)-IF(P300=1,计算结果!B$17,0)</f>
        <v>0</v>
      </c>
      <c r="R300" s="2">
        <f t="shared" ca="1" si="33"/>
        <v>0.97832430155576378</v>
      </c>
      <c r="S300" s="3">
        <f ca="1">1-R300/MAX(R$2:R300)</f>
        <v>3.2582389723013194E-2</v>
      </c>
    </row>
    <row r="301" spans="1:19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20">
        <v>17525219328</v>
      </c>
      <c r="G301" s="3">
        <f t="shared" si="28"/>
        <v>9.3114183004112672E-3</v>
      </c>
      <c r="H301" s="3">
        <f>1-E301/MAX(E$2:E301)</f>
        <v>0</v>
      </c>
      <c r="I301" s="2">
        <f t="shared" si="29"/>
        <v>1082.7849999999999</v>
      </c>
      <c r="J301" s="2">
        <f t="shared" si="31"/>
        <v>1070.665</v>
      </c>
      <c r="K301" s="2">
        <f t="shared" si="30"/>
        <v>13.169999999999845</v>
      </c>
      <c r="L301" s="22">
        <f t="shared" si="32"/>
        <v>0.91080400771345316</v>
      </c>
      <c r="M301" s="22">
        <f ca="1">IFERROR(SUM(OFFSET(L301,0,0,-计算结果!B$18,1)),SUM(OFFSET(L301,0,0,-ROW(),1)))</f>
        <v>-0.74109833199048003</v>
      </c>
      <c r="N301" s="22">
        <f ca="1">IFERROR(AVERAGE(OFFSET(M301,0,0,-计算结果!B$19,1)),AVERAGE(OFFSET(M301,0,0,-ROW(),1)))</f>
        <v>-2.6806563665151493</v>
      </c>
      <c r="O301" s="18" t="str">
        <f ca="1">IFERROR(IF(计算结果!B$21=1,IF(AND(M301&gt;0,N301&gt;0,M301&gt;OFFSET(M301,-计算结果!B$20,0,1,1),N301&gt;OFFSET(N301,-计算结果!B$20,0,1,1)),"买",IF(AND(M301&lt;0,N301&lt;0,M301&lt;OFFSET(M301,-计算结果!B$20,0,1,1),N301&lt;OFFSET(N301,-计算结果!B$20,0,1,1)),"卖",O300)),IF(计算结果!B$21=2,IF(AND(M301&gt;N301,OFFSET(M301,-计算结果!B$20,0,1,1)&lt;OFFSET(N301,-计算结果!B$20,0,1,1)),"买",IF(AND(M301&lt;N301,OFFSET(M301,-计算结果!B$20,0,1,1)&gt;OFFSET(N301,-计算结果!B$20,0,1,1)),"卖",O300)),"")),"买")</f>
        <v>卖</v>
      </c>
      <c r="P301" s="4" t="str">
        <f t="shared" ca="1" si="34"/>
        <v/>
      </c>
      <c r="Q301" s="3">
        <f ca="1">IF(O300="买",E301/E300-1,0)-IF(P301=1,计算结果!B$17,0)</f>
        <v>0</v>
      </c>
      <c r="R301" s="2">
        <f t="shared" ca="1" si="33"/>
        <v>0.97832430155576378</v>
      </c>
      <c r="S301" s="3">
        <f ca="1">1-R301/MAX(R$2:R301)</f>
        <v>3.2582389723013194E-2</v>
      </c>
    </row>
    <row r="302" spans="1:19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20">
        <v>18539587584</v>
      </c>
      <c r="G302" s="3">
        <f t="shared" si="28"/>
        <v>9.7303946317597312E-3</v>
      </c>
      <c r="H302" s="3">
        <f>1-E302/MAX(E$2:E302)</f>
        <v>0</v>
      </c>
      <c r="I302" s="2">
        <f t="shared" si="29"/>
        <v>1095.0549999999998</v>
      </c>
      <c r="J302" s="2">
        <f t="shared" si="31"/>
        <v>1082.7849999999999</v>
      </c>
      <c r="K302" s="2">
        <f t="shared" si="30"/>
        <v>11.009999999999991</v>
      </c>
      <c r="L302" s="22">
        <f t="shared" si="32"/>
        <v>0.72867154885682106</v>
      </c>
      <c r="M302" s="22">
        <f ca="1">IFERROR(SUM(OFFSET(L302,0,0,-计算结果!B$18,1)),SUM(OFFSET(L302,0,0,-ROW(),1)))</f>
        <v>0.70862642484965865</v>
      </c>
      <c r="N302" s="22">
        <f ca="1">IFERROR(AVERAGE(OFFSET(M302,0,0,-计算结果!B$19,1)),AVERAGE(OFFSET(M302,0,0,-ROW(),1)))</f>
        <v>-2.1675966948010572</v>
      </c>
      <c r="O302" s="18" t="str">
        <f ca="1">IFERROR(IF(计算结果!B$21=1,IF(AND(M302&gt;0,N302&gt;0,M302&gt;OFFSET(M302,-计算结果!B$20,0,1,1),N302&gt;OFFSET(N302,-计算结果!B$20,0,1,1)),"买",IF(AND(M302&lt;0,N302&lt;0,M302&lt;OFFSET(M302,-计算结果!B$20,0,1,1),N302&lt;OFFSET(N302,-计算结果!B$20,0,1,1)),"卖",O301)),IF(计算结果!B$21=2,IF(AND(M302&gt;N302,OFFSET(M302,-计算结果!B$20,0,1,1)&lt;OFFSET(N302,-计算结果!B$20,0,1,1)),"买",IF(AND(M302&lt;N302,OFFSET(M302,-计算结果!B$20,0,1,1)&gt;OFFSET(N302,-计算结果!B$20,0,1,1)),"卖",O301)),"")),"买")</f>
        <v>卖</v>
      </c>
      <c r="P302" s="4" t="str">
        <f t="shared" ca="1" si="34"/>
        <v/>
      </c>
      <c r="Q302" s="3">
        <f ca="1">IF(O301="买",E302/E301-1,0)-IF(P302=1,计算结果!B$17,0)</f>
        <v>0</v>
      </c>
      <c r="R302" s="2">
        <f t="shared" ca="1" si="33"/>
        <v>0.97832430155576378</v>
      </c>
      <c r="S302" s="3">
        <f ca="1">1-R302/MAX(R$2:R302)</f>
        <v>3.2582389723013194E-2</v>
      </c>
    </row>
    <row r="303" spans="1:19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20">
        <v>19687813120</v>
      </c>
      <c r="G303" s="3">
        <f t="shared" si="28"/>
        <v>2.9728083493185675E-3</v>
      </c>
      <c r="H303" s="3">
        <f>1-E303/MAX(E$2:E303)</f>
        <v>0</v>
      </c>
      <c r="I303" s="2">
        <f t="shared" si="29"/>
        <v>1103.5</v>
      </c>
      <c r="J303" s="2">
        <f t="shared" si="31"/>
        <v>1095.0549999999998</v>
      </c>
      <c r="K303" s="2">
        <f t="shared" si="30"/>
        <v>12.360000000000127</v>
      </c>
      <c r="L303" s="22">
        <f t="shared" si="32"/>
        <v>0.5301767106574562</v>
      </c>
      <c r="M303" s="22">
        <f ca="1">IFERROR(SUM(OFFSET(L303,0,0,-计算结果!B$18,1)),SUM(OFFSET(L303,0,0,-ROW(),1)))</f>
        <v>0.4575254484130481</v>
      </c>
      <c r="N303" s="22">
        <f ca="1">IFERROR(AVERAGE(OFFSET(M303,0,0,-计算结果!B$19,1)),AVERAGE(OFFSET(M303,0,0,-ROW(),1)))</f>
        <v>-1.6534211440322295</v>
      </c>
      <c r="O303" s="18" t="str">
        <f ca="1">IFERROR(IF(计算结果!B$21=1,IF(AND(M303&gt;0,N303&gt;0,M303&gt;OFFSET(M303,-计算结果!B$20,0,1,1),N303&gt;OFFSET(N303,-计算结果!B$20,0,1,1)),"买",IF(AND(M303&lt;0,N303&lt;0,M303&lt;OFFSET(M303,-计算结果!B$20,0,1,1),N303&lt;OFFSET(N303,-计算结果!B$20,0,1,1)),"卖",O302)),IF(计算结果!B$21=2,IF(AND(M303&gt;N303,OFFSET(M303,-计算结果!B$20,0,1,1)&lt;OFFSET(N303,-计算结果!B$20,0,1,1)),"买",IF(AND(M303&lt;N303,OFFSET(M303,-计算结果!B$20,0,1,1)&gt;OFFSET(N303,-计算结果!B$20,0,1,1)),"卖",O302)),"")),"买")</f>
        <v>卖</v>
      </c>
      <c r="P303" s="4" t="str">
        <f t="shared" ca="1" si="34"/>
        <v/>
      </c>
      <c r="Q303" s="3">
        <f ca="1">IF(O302="买",E303/E302-1,0)-IF(P303=1,计算结果!B$17,0)</f>
        <v>0</v>
      </c>
      <c r="R303" s="2">
        <f t="shared" ca="1" si="33"/>
        <v>0.97832430155576378</v>
      </c>
      <c r="S303" s="3">
        <f ca="1">1-R303/MAX(R$2:R303)</f>
        <v>3.2582389723013194E-2</v>
      </c>
    </row>
    <row r="304" spans="1:19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20">
        <v>17760104448</v>
      </c>
      <c r="G304" s="3">
        <f t="shared" si="28"/>
        <v>-8.1577897828144508E-5</v>
      </c>
      <c r="H304" s="3">
        <f>1-E304/MAX(E$2:E304)</f>
        <v>8.1577897828144508E-5</v>
      </c>
      <c r="I304" s="2">
        <f t="shared" si="29"/>
        <v>1098.4949999999999</v>
      </c>
      <c r="J304" s="2">
        <f t="shared" si="31"/>
        <v>1103.5</v>
      </c>
      <c r="K304" s="2">
        <f t="shared" si="30"/>
        <v>13.209999999999809</v>
      </c>
      <c r="L304" s="22">
        <f t="shared" si="32"/>
        <v>-0.37227286693939426</v>
      </c>
      <c r="M304" s="22">
        <f ca="1">IFERROR(SUM(OFFSET(L304,0,0,-计算结果!B$18,1)),SUM(OFFSET(L304,0,0,-ROW(),1)))</f>
        <v>-0.43275043039268496</v>
      </c>
      <c r="N304" s="22">
        <f ca="1">IFERROR(AVERAGE(OFFSET(M304,0,0,-计算结果!B$19,1)),AVERAGE(OFFSET(M304,0,0,-ROW(),1)))</f>
        <v>-1.1343996480722869</v>
      </c>
      <c r="O304" s="18" t="str">
        <f ca="1">IFERROR(IF(计算结果!B$21=1,IF(AND(M304&gt;0,N304&gt;0,M304&gt;OFFSET(M304,-计算结果!B$20,0,1,1),N304&gt;OFFSET(N304,-计算结果!B$20,0,1,1)),"买",IF(AND(M304&lt;0,N304&lt;0,M304&lt;OFFSET(M304,-计算结果!B$20,0,1,1),N304&lt;OFFSET(N304,-计算结果!B$20,0,1,1)),"卖",O303)),IF(计算结果!B$21=2,IF(AND(M304&gt;N304,OFFSET(M304,-计算结果!B$20,0,1,1)&lt;OFFSET(N304,-计算结果!B$20,0,1,1)),"买",IF(AND(M304&lt;N304,OFFSET(M304,-计算结果!B$20,0,1,1)&gt;OFFSET(N304,-计算结果!B$20,0,1,1)),"卖",O303)),"")),"买")</f>
        <v>卖</v>
      </c>
      <c r="P304" s="4" t="str">
        <f t="shared" ca="1" si="34"/>
        <v/>
      </c>
      <c r="Q304" s="3">
        <f ca="1">IF(O303="买",E304/E303-1,0)-IF(P304=1,计算结果!B$17,0)</f>
        <v>0</v>
      </c>
      <c r="R304" s="2">
        <f t="shared" ca="1" si="33"/>
        <v>0.97832430155576378</v>
      </c>
      <c r="S304" s="3">
        <f ca="1">1-R304/MAX(R$2:R304)</f>
        <v>3.2582389723013194E-2</v>
      </c>
    </row>
    <row r="305" spans="1:19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20">
        <v>17246470144</v>
      </c>
      <c r="G305" s="3">
        <f t="shared" si="28"/>
        <v>1.3379866745229618E-2</v>
      </c>
      <c r="H305" s="3">
        <f>1-E305/MAX(E$2:E305)</f>
        <v>0</v>
      </c>
      <c r="I305" s="2">
        <f t="shared" si="29"/>
        <v>1109.385</v>
      </c>
      <c r="J305" s="2">
        <f t="shared" si="31"/>
        <v>1098.4949999999999</v>
      </c>
      <c r="K305" s="2">
        <f t="shared" si="30"/>
        <v>17.389999999999873</v>
      </c>
      <c r="L305" s="22">
        <f t="shared" si="32"/>
        <v>1.0980629567603672</v>
      </c>
      <c r="M305" s="22">
        <f ca="1">IFERROR(SUM(OFFSET(L305,0,0,-计算结果!B$18,1)),SUM(OFFSET(L305,0,0,-ROW(),1)))</f>
        <v>2.1859960805082821</v>
      </c>
      <c r="N305" s="22">
        <f ca="1">IFERROR(AVERAGE(OFFSET(M305,0,0,-计算结果!B$19,1)),AVERAGE(OFFSET(M305,0,0,-ROW(),1)))</f>
        <v>-0.32142604565148603</v>
      </c>
      <c r="O305" s="18" t="str">
        <f ca="1">IFERROR(IF(计算结果!B$21=1,IF(AND(M305&gt;0,N305&gt;0,M305&gt;OFFSET(M305,-计算结果!B$20,0,1,1),N305&gt;OFFSET(N305,-计算结果!B$20,0,1,1)),"买",IF(AND(M305&lt;0,N305&lt;0,M305&lt;OFFSET(M305,-计算结果!B$20,0,1,1),N305&lt;OFFSET(N305,-计算结果!B$20,0,1,1)),"卖",O304)),IF(计算结果!B$21=2,IF(AND(M305&gt;N305,OFFSET(M305,-计算结果!B$20,0,1,1)&lt;OFFSET(N305,-计算结果!B$20,0,1,1)),"买",IF(AND(M305&lt;N305,OFFSET(M305,-计算结果!B$20,0,1,1)&gt;OFFSET(N305,-计算结果!B$20,0,1,1)),"卖",O304)),"")),"买")</f>
        <v>卖</v>
      </c>
      <c r="P305" s="4" t="str">
        <f t="shared" ca="1" si="34"/>
        <v/>
      </c>
      <c r="Q305" s="3">
        <f ca="1">IF(O304="买",E305/E304-1,0)-IF(P305=1,计算结果!B$17,0)</f>
        <v>0</v>
      </c>
      <c r="R305" s="2">
        <f t="shared" ca="1" si="33"/>
        <v>0.97832430155576378</v>
      </c>
      <c r="S305" s="3">
        <f ca="1">1-R305/MAX(R$2:R305)</f>
        <v>3.2582389723013194E-2</v>
      </c>
    </row>
    <row r="306" spans="1:19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20">
        <v>19796707328</v>
      </c>
      <c r="G306" s="3">
        <f t="shared" si="28"/>
        <v>4.8304425222065461E-3</v>
      </c>
      <c r="H306" s="3">
        <f>1-E306/MAX(E$2:E306)</f>
        <v>0</v>
      </c>
      <c r="I306" s="2">
        <f t="shared" si="29"/>
        <v>1119.05</v>
      </c>
      <c r="J306" s="2">
        <f t="shared" si="31"/>
        <v>1109.385</v>
      </c>
      <c r="K306" s="2">
        <f t="shared" si="30"/>
        <v>14.079999999999927</v>
      </c>
      <c r="L306" s="22">
        <f t="shared" si="32"/>
        <v>0.68740320168054347</v>
      </c>
      <c r="M306" s="22">
        <f ca="1">IFERROR(SUM(OFFSET(L306,0,0,-计算结果!B$18,1)),SUM(OFFSET(L306,0,0,-ROW(),1)))</f>
        <v>2.1099884832955196</v>
      </c>
      <c r="N306" s="22">
        <f ca="1">IFERROR(AVERAGE(OFFSET(M306,0,0,-计算结果!B$19,1)),AVERAGE(OFFSET(M306,0,0,-ROW(),1)))</f>
        <v>8.7269033249395722E-2</v>
      </c>
      <c r="O306" s="18" t="str">
        <f ca="1">IFERROR(IF(计算结果!B$21=1,IF(AND(M306&gt;0,N306&gt;0,M306&gt;OFFSET(M306,-计算结果!B$20,0,1,1),N306&gt;OFFSET(N306,-计算结果!B$20,0,1,1)),"买",IF(AND(M306&lt;0,N306&lt;0,M306&lt;OFFSET(M306,-计算结果!B$20,0,1,1),N306&lt;OFFSET(N306,-计算结果!B$20,0,1,1)),"卖",O305)),IF(计算结果!B$21=2,IF(AND(M306&gt;N306,OFFSET(M306,-计算结果!B$20,0,1,1)&lt;OFFSET(N306,-计算结果!B$20,0,1,1)),"买",IF(AND(M306&lt;N306,OFFSET(M306,-计算结果!B$20,0,1,1)&gt;OFFSET(N306,-计算结果!B$20,0,1,1)),"卖",O305)),"")),"买")</f>
        <v>买</v>
      </c>
      <c r="P306" s="4">
        <f t="shared" ca="1" si="34"/>
        <v>1</v>
      </c>
      <c r="Q306" s="3">
        <f ca="1">IF(O305="买",E306/E305-1,0)-IF(P306=1,计算结果!B$17,0)</f>
        <v>0</v>
      </c>
      <c r="R306" s="2">
        <f t="shared" ca="1" si="33"/>
        <v>0.97832430155576378</v>
      </c>
      <c r="S306" s="3">
        <f ca="1">1-R306/MAX(R$2:R306)</f>
        <v>3.2582389723013194E-2</v>
      </c>
    </row>
    <row r="307" spans="1:19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20">
        <v>15991141376</v>
      </c>
      <c r="G307" s="3">
        <f t="shared" si="28"/>
        <v>-5.5550115284294099E-3</v>
      </c>
      <c r="H307" s="3">
        <f>1-E307/MAX(E$2:E307)</f>
        <v>5.5550115284294099E-3</v>
      </c>
      <c r="I307" s="2">
        <f t="shared" si="29"/>
        <v>1119.9650000000001</v>
      </c>
      <c r="J307" s="2">
        <f t="shared" si="31"/>
        <v>1119.05</v>
      </c>
      <c r="K307" s="2">
        <f t="shared" si="30"/>
        <v>7.6299999999998818</v>
      </c>
      <c r="L307" s="22">
        <f t="shared" si="32"/>
        <v>4.3658234492750629E-2</v>
      </c>
      <c r="M307" s="22">
        <f ca="1">IFERROR(SUM(OFFSET(L307,0,0,-计算结果!B$18,1)),SUM(OFFSET(L307,0,0,-ROW(),1)))</f>
        <v>3.4437402568847157</v>
      </c>
      <c r="N307" s="22">
        <f ca="1">IFERROR(AVERAGE(OFFSET(M307,0,0,-计算结果!B$19,1)),AVERAGE(OFFSET(M307,0,0,-ROW(),1)))</f>
        <v>0.58901769234228751</v>
      </c>
      <c r="O307" s="18" t="str">
        <f ca="1">IFERROR(IF(计算结果!B$21=1,IF(AND(M307&gt;0,N307&gt;0,M307&gt;OFFSET(M307,-计算结果!B$20,0,1,1),N307&gt;OFFSET(N307,-计算结果!B$20,0,1,1)),"买",IF(AND(M307&lt;0,N307&lt;0,M307&lt;OFFSET(M307,-计算结果!B$20,0,1,1),N307&lt;OFFSET(N307,-计算结果!B$20,0,1,1)),"卖",O306)),IF(计算结果!B$21=2,IF(AND(M307&gt;N307,OFFSET(M307,-计算结果!B$20,0,1,1)&lt;OFFSET(N307,-计算结果!B$20,0,1,1)),"买",IF(AND(M307&lt;N307,OFFSET(M307,-计算结果!B$20,0,1,1)&gt;OFFSET(N307,-计算结果!B$20,0,1,1)),"卖",O306)),"")),"买")</f>
        <v>买</v>
      </c>
      <c r="P307" s="4" t="str">
        <f t="shared" ca="1" si="34"/>
        <v/>
      </c>
      <c r="Q307" s="3">
        <f ca="1">IF(O306="买",E307/E306-1,0)-IF(P307=1,计算结果!B$17,0)</f>
        <v>-5.5550115284294099E-3</v>
      </c>
      <c r="R307" s="2">
        <f t="shared" ca="1" si="33"/>
        <v>0.97288969878207887</v>
      </c>
      <c r="S307" s="3">
        <f ca="1">1-R307/MAX(R$2:R307)</f>
        <v>3.7956405700907414E-2</v>
      </c>
    </row>
    <row r="308" spans="1:19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20">
        <v>17190084608</v>
      </c>
      <c r="G308" s="3">
        <f t="shared" si="28"/>
        <v>-2.0714905959339891E-2</v>
      </c>
      <c r="H308" s="3">
        <f>1-E308/MAX(E$2:E308)</f>
        <v>2.6154845946354865E-2</v>
      </c>
      <c r="I308" s="2">
        <f t="shared" si="29"/>
        <v>1107.95</v>
      </c>
      <c r="J308" s="2">
        <f t="shared" si="31"/>
        <v>1119.9650000000001</v>
      </c>
      <c r="K308" s="2">
        <f t="shared" si="30"/>
        <v>28.880000000000109</v>
      </c>
      <c r="L308" s="22">
        <f t="shared" si="32"/>
        <v>-2.0185659809871961</v>
      </c>
      <c r="M308" s="22">
        <f ca="1">IFERROR(SUM(OFFSET(L308,0,0,-计算结果!B$18,1)),SUM(OFFSET(L308,0,0,-ROW(),1)))</f>
        <v>2.5006833482507318</v>
      </c>
      <c r="N308" s="22">
        <f ca="1">IFERROR(AVERAGE(OFFSET(M308,0,0,-计算结果!B$19,1)),AVERAGE(OFFSET(M308,0,0,-ROW(),1)))</f>
        <v>1.0751388021368604</v>
      </c>
      <c r="O308" s="18" t="str">
        <f ca="1">IFERROR(IF(计算结果!B$21=1,IF(AND(M308&gt;0,N308&gt;0,M308&gt;OFFSET(M308,-计算结果!B$20,0,1,1),N308&gt;OFFSET(N308,-计算结果!B$20,0,1,1)),"买",IF(AND(M308&lt;0,N308&lt;0,M308&lt;OFFSET(M308,-计算结果!B$20,0,1,1),N308&lt;OFFSET(N308,-计算结果!B$20,0,1,1)),"卖",O307)),IF(计算结果!B$21=2,IF(AND(M308&gt;N308,OFFSET(M308,-计算结果!B$20,0,1,1)&lt;OFFSET(N308,-计算结果!B$20,0,1,1)),"买",IF(AND(M308&lt;N308,OFFSET(M308,-计算结果!B$20,0,1,1)&gt;OFFSET(N308,-计算结果!B$20,0,1,1)),"卖",O307)),"")),"买")</f>
        <v>买</v>
      </c>
      <c r="P308" s="4" t="str">
        <f t="shared" ca="1" si="34"/>
        <v/>
      </c>
      <c r="Q308" s="3">
        <f ca="1">IF(O307="买",E308/E307-1,0)-IF(P308=1,计算结果!B$17,0)</f>
        <v>-2.0714905959339891E-2</v>
      </c>
      <c r="R308" s="2">
        <f t="shared" ca="1" si="33"/>
        <v>0.95273638016299755</v>
      </c>
      <c r="S308" s="3">
        <f ca="1">1-R308/MAX(R$2:R308)</f>
        <v>5.7885048285598484E-2</v>
      </c>
    </row>
    <row r="309" spans="1:19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20">
        <v>16782531584</v>
      </c>
      <c r="G309" s="3">
        <f t="shared" si="28"/>
        <v>2.2560858555848995E-2</v>
      </c>
      <c r="H309" s="3">
        <f>1-E309/MAX(E$2:E309)</f>
        <v>4.1840631704516129E-3</v>
      </c>
      <c r="I309" s="2">
        <f t="shared" si="29"/>
        <v>1105.17</v>
      </c>
      <c r="J309" s="2">
        <f t="shared" si="31"/>
        <v>1107.95</v>
      </c>
      <c r="K309" s="2">
        <f t="shared" si="30"/>
        <v>27</v>
      </c>
      <c r="L309" s="22">
        <f t="shared" si="32"/>
        <v>-0.44725075966226324</v>
      </c>
      <c r="M309" s="22">
        <f ca="1">IFERROR(SUM(OFFSET(L309,0,0,-计算结果!B$18,1)),SUM(OFFSET(L309,0,0,-ROW(),1)))</f>
        <v>1.7083710360290887</v>
      </c>
      <c r="N309" s="22">
        <f ca="1">IFERROR(AVERAGE(OFFSET(M309,0,0,-计算结果!B$19,1)),AVERAGE(OFFSET(M309,0,0,-ROW(),1)))</f>
        <v>1.3267869239830976</v>
      </c>
      <c r="O309" s="18" t="str">
        <f ca="1">IFERROR(IF(计算结果!B$21=1,IF(AND(M309&gt;0,N309&gt;0,M309&gt;OFFSET(M309,-计算结果!B$20,0,1,1),N309&gt;OFFSET(N309,-计算结果!B$20,0,1,1)),"买",IF(AND(M309&lt;0,N309&lt;0,M309&lt;OFFSET(M309,-计算结果!B$20,0,1,1),N309&lt;OFFSET(N309,-计算结果!B$20,0,1,1)),"卖",O308)),IF(计算结果!B$21=2,IF(AND(M309&gt;N309,OFFSET(M309,-计算结果!B$20,0,1,1)&lt;OFFSET(N309,-计算结果!B$20,0,1,1)),"买",IF(AND(M309&lt;N309,OFFSET(M309,-计算结果!B$20,0,1,1)&gt;OFFSET(N309,-计算结果!B$20,0,1,1)),"卖",O308)),"")),"买")</f>
        <v>买</v>
      </c>
      <c r="P309" s="4" t="str">
        <f t="shared" ca="1" si="34"/>
        <v/>
      </c>
      <c r="Q309" s="3">
        <f ca="1">IF(O308="买",E309/E308-1,0)-IF(P309=1,计算结果!B$17,0)</f>
        <v>2.2560858555848995E-2</v>
      </c>
      <c r="R309" s="2">
        <f t="shared" ca="1" si="33"/>
        <v>0.97423093087686652</v>
      </c>
      <c r="S309" s="3">
        <f ca="1">1-R309/MAX(R$2:R309)</f>
        <v>3.6630126116619421E-2</v>
      </c>
    </row>
    <row r="310" spans="1:19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20">
        <v>18349162496</v>
      </c>
      <c r="G310" s="3">
        <f t="shared" si="28"/>
        <v>5.1850063918614797E-3</v>
      </c>
      <c r="H310" s="3">
        <f>1-E310/MAX(E$2:E310)</f>
        <v>0</v>
      </c>
      <c r="I310" s="2">
        <f t="shared" si="29"/>
        <v>1121.8400000000001</v>
      </c>
      <c r="J310" s="2">
        <f t="shared" si="31"/>
        <v>1105.17</v>
      </c>
      <c r="K310" s="2">
        <f t="shared" si="30"/>
        <v>14.620000000000118</v>
      </c>
      <c r="L310" s="22">
        <f t="shared" si="32"/>
        <v>1.3282099390265436</v>
      </c>
      <c r="M310" s="22">
        <f ca="1">IFERROR(SUM(OFFSET(L310,0,0,-计算结果!B$18,1)),SUM(OFFSET(L310,0,0,-ROW(),1)))</f>
        <v>6.811415401957972</v>
      </c>
      <c r="N310" s="22">
        <f ca="1">IFERROR(AVERAGE(OFFSET(M310,0,0,-计算结果!B$19,1)),AVERAGE(OFFSET(M310,0,0,-ROW(),1)))</f>
        <v>2.1659551166440369</v>
      </c>
      <c r="O310" s="18" t="str">
        <f ca="1">IFERROR(IF(计算结果!B$21=1,IF(AND(M310&gt;0,N310&gt;0,M310&gt;OFFSET(M310,-计算结果!B$20,0,1,1),N310&gt;OFFSET(N310,-计算结果!B$20,0,1,1)),"买",IF(AND(M310&lt;0,N310&lt;0,M310&lt;OFFSET(M310,-计算结果!B$20,0,1,1),N310&lt;OFFSET(N310,-计算结果!B$20,0,1,1)),"卖",O309)),IF(计算结果!B$21=2,IF(AND(M310&gt;N310,OFFSET(M310,-计算结果!B$20,0,1,1)&lt;OFFSET(N310,-计算结果!B$20,0,1,1)),"买",IF(AND(M310&lt;N310,OFFSET(M310,-计算结果!B$20,0,1,1)&gt;OFFSET(N310,-计算结果!B$20,0,1,1)),"卖",O309)),"")),"买")</f>
        <v>买</v>
      </c>
      <c r="P310" s="4" t="str">
        <f t="shared" ca="1" si="34"/>
        <v/>
      </c>
      <c r="Q310" s="3">
        <f ca="1">IF(O309="买",E310/E309-1,0)-IF(P310=1,计算结果!B$17,0)</f>
        <v>5.1850063918614797E-3</v>
      </c>
      <c r="R310" s="2">
        <f t="shared" ca="1" si="33"/>
        <v>0.97928232448061225</v>
      </c>
      <c r="S310" s="3">
        <f ca="1">1-R310/MAX(R$2:R310)</f>
        <v>3.1635047162807295E-2</v>
      </c>
    </row>
    <row r="311" spans="1:19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20">
        <v>17403457536</v>
      </c>
      <c r="G311" s="3">
        <f t="shared" si="28"/>
        <v>6.1098709545448493E-3</v>
      </c>
      <c r="H311" s="3">
        <f>1-E311/MAX(E$2:E311)</f>
        <v>0</v>
      </c>
      <c r="I311" s="2">
        <f t="shared" si="29"/>
        <v>1127.3600000000001</v>
      </c>
      <c r="J311" s="2">
        <f t="shared" si="31"/>
        <v>1121.8400000000001</v>
      </c>
      <c r="K311" s="2">
        <f t="shared" si="30"/>
        <v>16.180000000000064</v>
      </c>
      <c r="L311" s="22">
        <f t="shared" si="32"/>
        <v>0.51319457536095925</v>
      </c>
      <c r="M311" s="22">
        <f ca="1">IFERROR(SUM(OFFSET(L311,0,0,-计算结果!B$18,1)),SUM(OFFSET(L311,0,0,-ROW(),1)))</f>
        <v>10.41342651129148</v>
      </c>
      <c r="N311" s="22">
        <f ca="1">IFERROR(AVERAGE(OFFSET(M311,0,0,-计算结果!B$19,1)),AVERAGE(OFFSET(M311,0,0,-ROW(),1)))</f>
        <v>3.2442662373597946</v>
      </c>
      <c r="O311" s="18" t="str">
        <f ca="1">IFERROR(IF(计算结果!B$21=1,IF(AND(M311&gt;0,N311&gt;0,M311&gt;OFFSET(M311,-计算结果!B$20,0,1,1),N311&gt;OFFSET(N311,-计算结果!B$20,0,1,1)),"买",IF(AND(M311&lt;0,N311&lt;0,M311&lt;OFFSET(M311,-计算结果!B$20,0,1,1),N311&lt;OFFSET(N311,-计算结果!B$20,0,1,1)),"卖",O310)),IF(计算结果!B$21=2,IF(AND(M311&gt;N311,OFFSET(M311,-计算结果!B$20,0,1,1)&lt;OFFSET(N311,-计算结果!B$20,0,1,1)),"买",IF(AND(M311&lt;N311,OFFSET(M311,-计算结果!B$20,0,1,1)&gt;OFFSET(N311,-计算结果!B$20,0,1,1)),"卖",O310)),"")),"买")</f>
        <v>买</v>
      </c>
      <c r="P311" s="4" t="str">
        <f t="shared" ca="1" si="34"/>
        <v/>
      </c>
      <c r="Q311" s="3">
        <f ca="1">IF(O310="买",E311/E310-1,0)-IF(P311=1,计算结果!B$17,0)</f>
        <v>6.1098709545448493E-3</v>
      </c>
      <c r="R311" s="2">
        <f t="shared" ca="1" si="33"/>
        <v>0.98526561311125549</v>
      </c>
      <c r="S311" s="3">
        <f ca="1">1-R311/MAX(R$2:R311)</f>
        <v>2.5718462264068154E-2</v>
      </c>
    </row>
    <row r="312" spans="1:19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20">
        <v>19364960256</v>
      </c>
      <c r="G312" s="3">
        <f t="shared" si="28"/>
        <v>6.1523230323174971E-3</v>
      </c>
      <c r="H312" s="3">
        <f>1-E312/MAX(E$2:E312)</f>
        <v>0</v>
      </c>
      <c r="I312" s="2">
        <f t="shared" si="29"/>
        <v>1132.8050000000001</v>
      </c>
      <c r="J312" s="2">
        <f t="shared" si="31"/>
        <v>1127.3600000000001</v>
      </c>
      <c r="K312" s="2">
        <f t="shared" si="30"/>
        <v>15.210000000000036</v>
      </c>
      <c r="L312" s="22">
        <f t="shared" si="32"/>
        <v>0.4276716755684481</v>
      </c>
      <c r="M312" s="22">
        <f ca="1">IFERROR(SUM(OFFSET(L312,0,0,-计算结果!B$18,1)),SUM(OFFSET(L312,0,0,-ROW(),1)))</f>
        <v>10.958498637025126</v>
      </c>
      <c r="N312" s="22">
        <f ca="1">IFERROR(AVERAGE(OFFSET(M312,0,0,-计算结果!B$19,1)),AVERAGE(OFFSET(M312,0,0,-ROW(),1)))</f>
        <v>4.4110410360944705</v>
      </c>
      <c r="O312" s="18" t="str">
        <f ca="1">IFERROR(IF(计算结果!B$21=1,IF(AND(M312&gt;0,N312&gt;0,M312&gt;OFFSET(M312,-计算结果!B$20,0,1,1),N312&gt;OFFSET(N312,-计算结果!B$20,0,1,1)),"买",IF(AND(M312&lt;0,N312&lt;0,M312&lt;OFFSET(M312,-计算结果!B$20,0,1,1),N312&lt;OFFSET(N312,-计算结果!B$20,0,1,1)),"卖",O311)),IF(计算结果!B$21=2,IF(AND(M312&gt;N312,OFFSET(M312,-计算结果!B$20,0,1,1)&lt;OFFSET(N312,-计算结果!B$20,0,1,1)),"买",IF(AND(M312&lt;N312,OFFSET(M312,-计算结果!B$20,0,1,1)&gt;OFFSET(N312,-计算结果!B$20,0,1,1)),"卖",O311)),"")),"买")</f>
        <v>买</v>
      </c>
      <c r="P312" s="4" t="str">
        <f t="shared" ca="1" si="34"/>
        <v/>
      </c>
      <c r="Q312" s="3">
        <f ca="1">IF(O311="买",E312/E311-1,0)-IF(P312=1,计算结果!B$17,0)</f>
        <v>6.1523230323174971E-3</v>
      </c>
      <c r="R312" s="2">
        <f t="shared" ca="1" si="33"/>
        <v>0.99132728543575033</v>
      </c>
      <c r="S312" s="3">
        <f ca="1">1-R312/MAX(R$2:R312)</f>
        <v>1.972436751949358E-2</v>
      </c>
    </row>
    <row r="313" spans="1:19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20">
        <v>21561233408</v>
      </c>
      <c r="G313" s="3">
        <f t="shared" si="28"/>
        <v>-3.3912004498172221E-3</v>
      </c>
      <c r="H313" s="3">
        <f>1-E313/MAX(E$2:E313)</f>
        <v>3.3912004498172221E-3</v>
      </c>
      <c r="I313" s="2">
        <f t="shared" si="29"/>
        <v>1134.8150000000001</v>
      </c>
      <c r="J313" s="2">
        <f t="shared" si="31"/>
        <v>1132.8050000000001</v>
      </c>
      <c r="K313" s="2">
        <f t="shared" si="30"/>
        <v>15.450000000000045</v>
      </c>
      <c r="L313" s="22">
        <f t="shared" si="32"/>
        <v>0.14402932991986259</v>
      </c>
      <c r="M313" s="22">
        <f ca="1">IFERROR(SUM(OFFSET(L313,0,0,-计算结果!B$18,1)),SUM(OFFSET(L313,0,0,-ROW(),1)))</f>
        <v>10.91623546436473</v>
      </c>
      <c r="N313" s="22">
        <f ca="1">IFERROR(AVERAGE(OFFSET(M313,0,0,-计算结果!B$19,1)),AVERAGE(OFFSET(M313,0,0,-ROW(),1)))</f>
        <v>5.672039468845294</v>
      </c>
      <c r="O313" s="18" t="str">
        <f ca="1">IFERROR(IF(计算结果!B$21=1,IF(AND(M313&gt;0,N313&gt;0,M313&gt;OFFSET(M313,-计算结果!B$20,0,1,1),N313&gt;OFFSET(N313,-计算结果!B$20,0,1,1)),"买",IF(AND(M313&lt;0,N313&lt;0,M313&lt;OFFSET(M313,-计算结果!B$20,0,1,1),N313&lt;OFFSET(N313,-计算结果!B$20,0,1,1)),"卖",O312)),IF(计算结果!B$21=2,IF(AND(M313&gt;N313,OFFSET(M313,-计算结果!B$20,0,1,1)&lt;OFFSET(N313,-计算结果!B$20,0,1,1)),"买",IF(AND(M313&lt;N313,OFFSET(M313,-计算结果!B$20,0,1,1)&gt;OFFSET(N313,-计算结果!B$20,0,1,1)),"卖",O312)),"")),"买")</f>
        <v>买</v>
      </c>
      <c r="P313" s="4" t="str">
        <f t="shared" ca="1" si="34"/>
        <v/>
      </c>
      <c r="Q313" s="3">
        <f ca="1">IF(O312="买",E313/E312-1,0)-IF(P313=1,计算结果!B$17,0)</f>
        <v>-3.3912004498172221E-3</v>
      </c>
      <c r="R313" s="2">
        <f t="shared" ca="1" si="33"/>
        <v>0.98796549589946447</v>
      </c>
      <c r="S313" s="3">
        <f ca="1">1-R313/MAX(R$2:R313)</f>
        <v>2.3048678685306356E-2</v>
      </c>
    </row>
    <row r="314" spans="1:19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20">
        <v>22750697472</v>
      </c>
      <c r="G314" s="3">
        <f t="shared" si="28"/>
        <v>1.3029143673195964E-2</v>
      </c>
      <c r="H314" s="3">
        <f>1-E314/MAX(E$2:E314)</f>
        <v>0</v>
      </c>
      <c r="I314" s="2">
        <f t="shared" si="29"/>
        <v>1140.27</v>
      </c>
      <c r="J314" s="2">
        <f t="shared" si="31"/>
        <v>1134.8150000000001</v>
      </c>
      <c r="K314" s="2">
        <f t="shared" si="30"/>
        <v>25.240000000000009</v>
      </c>
      <c r="L314" s="22">
        <f t="shared" si="32"/>
        <v>0.60518672084427516</v>
      </c>
      <c r="M314" s="22">
        <f ca="1">IFERROR(SUM(OFFSET(L314,0,0,-计算结果!B$18,1)),SUM(OFFSET(L314,0,0,-ROW(),1)))</f>
        <v>10.209808882403266</v>
      </c>
      <c r="N314" s="22">
        <f ca="1">IFERROR(AVERAGE(OFFSET(M314,0,0,-计算结果!B$19,1)),AVERAGE(OFFSET(M314,0,0,-ROW(),1)))</f>
        <v>6.5635742246114042</v>
      </c>
      <c r="O314" s="18" t="str">
        <f ca="1">IFERROR(IF(计算结果!B$21=1,IF(AND(M314&gt;0,N314&gt;0,M314&gt;OFFSET(M314,-计算结果!B$20,0,1,1),N314&gt;OFFSET(N314,-计算结果!B$20,0,1,1)),"买",IF(AND(M314&lt;0,N314&lt;0,M314&lt;OFFSET(M314,-计算结果!B$20,0,1,1),N314&lt;OFFSET(N314,-计算结果!B$20,0,1,1)),"卖",O313)),IF(计算结果!B$21=2,IF(AND(M314&gt;N314,OFFSET(M314,-计算结果!B$20,0,1,1)&lt;OFFSET(N314,-计算结果!B$20,0,1,1)),"买",IF(AND(M314&lt;N314,OFFSET(M314,-计算结果!B$20,0,1,1)&gt;OFFSET(N314,-计算结果!B$20,0,1,1)),"卖",O313)),"")),"买")</f>
        <v>买</v>
      </c>
      <c r="P314" s="4" t="str">
        <f t="shared" ca="1" si="34"/>
        <v/>
      </c>
      <c r="Q314" s="3">
        <f ca="1">IF(O313="买",E314/E313-1,0)-IF(P314=1,计算结果!B$17,0)</f>
        <v>1.3029143673195964E-2</v>
      </c>
      <c r="R314" s="2">
        <f t="shared" ca="1" si="33"/>
        <v>1.0008378402896989</v>
      </c>
      <c r="S314" s="3">
        <f ca="1">1-R314/MAX(R$2:R314)</f>
        <v>1.0319839558178612E-2</v>
      </c>
    </row>
    <row r="315" spans="1:19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20">
        <v>26245896192</v>
      </c>
      <c r="G315" s="3">
        <f t="shared" si="28"/>
        <v>-5.6214974416095576E-3</v>
      </c>
      <c r="H315" s="3">
        <f>1-E315/MAX(E$2:E315)</f>
        <v>5.6214974416095576E-3</v>
      </c>
      <c r="I315" s="2">
        <f t="shared" si="29"/>
        <v>1148.165</v>
      </c>
      <c r="J315" s="2">
        <f t="shared" si="31"/>
        <v>1140.27</v>
      </c>
      <c r="K315" s="2">
        <f t="shared" si="30"/>
        <v>24.829999999999927</v>
      </c>
      <c r="L315" s="22">
        <f t="shared" si="32"/>
        <v>0.74690857788179343</v>
      </c>
      <c r="M315" s="22">
        <f ca="1">IFERROR(SUM(OFFSET(L315,0,0,-计算结果!B$18,1)),SUM(OFFSET(L315,0,0,-ROW(),1)))</f>
        <v>10.601099493669349</v>
      </c>
      <c r="N315" s="22">
        <f ca="1">IFERROR(AVERAGE(OFFSET(M315,0,0,-计算结果!B$19,1)),AVERAGE(OFFSET(M315,0,0,-ROW(),1)))</f>
        <v>7.5070310035418295</v>
      </c>
      <c r="O315" s="18" t="str">
        <f ca="1">IFERROR(IF(计算结果!B$21=1,IF(AND(M315&gt;0,N315&gt;0,M315&gt;OFFSET(M315,-计算结果!B$20,0,1,1),N315&gt;OFFSET(N315,-计算结果!B$20,0,1,1)),"买",IF(AND(M315&lt;0,N315&lt;0,M315&lt;OFFSET(M315,-计算结果!B$20,0,1,1),N315&lt;OFFSET(N315,-计算结果!B$20,0,1,1)),"卖",O314)),IF(计算结果!B$21=2,IF(AND(M315&gt;N315,OFFSET(M315,-计算结果!B$20,0,1,1)&lt;OFFSET(N315,-计算结果!B$20,0,1,1)),"买",IF(AND(M315&lt;N315,OFFSET(M315,-计算结果!B$20,0,1,1)&gt;OFFSET(N315,-计算结果!B$20,0,1,1)),"卖",O314)),"")),"买")</f>
        <v>买</v>
      </c>
      <c r="P315" s="4" t="str">
        <f t="shared" ca="1" si="34"/>
        <v/>
      </c>
      <c r="Q315" s="3">
        <f ca="1">IF(O314="买",E315/E314-1,0)-IF(P315=1,计算结果!B$17,0)</f>
        <v>-5.6214974416095576E-3</v>
      </c>
      <c r="R315" s="2">
        <f t="shared" ca="1" si="33"/>
        <v>0.99521163293104431</v>
      </c>
      <c r="S315" s="3">
        <f ca="1">1-R315/MAX(R$2:R315)</f>
        <v>1.58833240481141E-2</v>
      </c>
    </row>
    <row r="316" spans="1:19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20">
        <v>22885232640</v>
      </c>
      <c r="G316" s="3">
        <f t="shared" si="28"/>
        <v>-6.7384265336478677E-4</v>
      </c>
      <c r="H316" s="3">
        <f>1-E316/MAX(E$2:E316)</f>
        <v>6.2915520902224742E-3</v>
      </c>
      <c r="I316" s="2">
        <f t="shared" si="29"/>
        <v>1136.32</v>
      </c>
      <c r="J316" s="2">
        <f t="shared" si="31"/>
        <v>1148.165</v>
      </c>
      <c r="K316" s="2">
        <f t="shared" si="30"/>
        <v>26.440000000000055</v>
      </c>
      <c r="L316" s="22">
        <f t="shared" si="32"/>
        <v>-1.3684886010405064</v>
      </c>
      <c r="M316" s="22">
        <f ca="1">IFERROR(SUM(OFFSET(L316,0,0,-计算结果!B$18,1)),SUM(OFFSET(L316,0,0,-ROW(),1)))</f>
        <v>8.3001077447876881</v>
      </c>
      <c r="N316" s="22">
        <f ca="1">IFERROR(AVERAGE(OFFSET(M316,0,0,-计算结果!B$19,1)),AVERAGE(OFFSET(M316,0,0,-ROW(),1)))</f>
        <v>8.046627391086604</v>
      </c>
      <c r="O316" s="18" t="str">
        <f ca="1">IFERROR(IF(计算结果!B$21=1,IF(AND(M316&gt;0,N316&gt;0,M316&gt;OFFSET(M316,-计算结果!B$20,0,1,1),N316&gt;OFFSET(N316,-计算结果!B$20,0,1,1)),"买",IF(AND(M316&lt;0,N316&lt;0,M316&lt;OFFSET(M316,-计算结果!B$20,0,1,1),N316&lt;OFFSET(N316,-计算结果!B$20,0,1,1)),"卖",O315)),IF(计算结果!B$21=2,IF(AND(M316&gt;N316,OFFSET(M316,-计算结果!B$20,0,1,1)&lt;OFFSET(N316,-计算结果!B$20,0,1,1)),"买",IF(AND(M316&lt;N316,OFFSET(M316,-计算结果!B$20,0,1,1)&gt;OFFSET(N316,-计算结果!B$20,0,1,1)),"卖",O315)),"")),"买")</f>
        <v>买</v>
      </c>
      <c r="P316" s="4" t="str">
        <f t="shared" ca="1" si="34"/>
        <v/>
      </c>
      <c r="Q316" s="3">
        <f ca="1">IF(O315="买",E316/E315-1,0)-IF(P316=1,计算结果!B$17,0)</f>
        <v>-6.7384265336478677E-4</v>
      </c>
      <c r="R316" s="2">
        <f t="shared" ca="1" si="33"/>
        <v>0.9945410168836506</v>
      </c>
      <c r="S316" s="3">
        <f ca="1">1-R316/MAX(R$2:R316)</f>
        <v>1.6546463840258041E-2</v>
      </c>
    </row>
    <row r="317" spans="1:19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20">
        <v>25476171776</v>
      </c>
      <c r="G317" s="3">
        <f t="shared" si="28"/>
        <v>1.2084803797080435E-2</v>
      </c>
      <c r="H317" s="3">
        <f>1-E317/MAX(E$2:E317)</f>
        <v>0</v>
      </c>
      <c r="I317" s="2">
        <f t="shared" si="29"/>
        <v>1152.0450000000001</v>
      </c>
      <c r="J317" s="2">
        <f t="shared" si="31"/>
        <v>1136.32</v>
      </c>
      <c r="K317" s="2">
        <f t="shared" si="30"/>
        <v>19.950000000000045</v>
      </c>
      <c r="L317" s="22">
        <f t="shared" si="32"/>
        <v>1.2314006702354692</v>
      </c>
      <c r="M317" s="22">
        <f ca="1">IFERROR(SUM(OFFSET(L317,0,0,-计算结果!B$18,1)),SUM(OFFSET(L317,0,0,-ROW(),1)))</f>
        <v>9.2804229027644602</v>
      </c>
      <c r="N317" s="22">
        <f ca="1">IFERROR(AVERAGE(OFFSET(M317,0,0,-计算结果!B$19,1)),AVERAGE(OFFSET(M317,0,0,-ROW(),1)))</f>
        <v>8.7999317860325732</v>
      </c>
      <c r="O317" s="18" t="str">
        <f ca="1">IFERROR(IF(计算结果!B$21=1,IF(AND(M317&gt;0,N317&gt;0,M317&gt;OFFSET(M317,-计算结果!B$20,0,1,1),N317&gt;OFFSET(N317,-计算结果!B$20,0,1,1)),"买",IF(AND(M317&lt;0,N317&lt;0,M317&lt;OFFSET(M317,-计算结果!B$20,0,1,1),N317&lt;OFFSET(N317,-计算结果!B$20,0,1,1)),"卖",O316)),IF(计算结果!B$21=2,IF(AND(M317&gt;N317,OFFSET(M317,-计算结果!B$20,0,1,1)&lt;OFFSET(N317,-计算结果!B$20,0,1,1)),"买",IF(AND(M317&lt;N317,OFFSET(M317,-计算结果!B$20,0,1,1)&gt;OFFSET(N317,-计算结果!B$20,0,1,1)),"卖",O316)),"")),"买")</f>
        <v>买</v>
      </c>
      <c r="P317" s="4" t="str">
        <f t="shared" ca="1" si="34"/>
        <v/>
      </c>
      <c r="Q317" s="3">
        <f ca="1">IF(O316="买",E317/E316-1,0)-IF(P317=1,计算结果!B$17,0)</f>
        <v>1.2084803797080435E-2</v>
      </c>
      <c r="R317" s="2">
        <f t="shared" ca="1" si="33"/>
        <v>1.0065598499408384</v>
      </c>
      <c r="S317" s="3">
        <f ca="1">1-R317/MAX(R$2:R317)</f>
        <v>4.6616208122225444E-3</v>
      </c>
    </row>
    <row r="318" spans="1:19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20">
        <v>18862520320</v>
      </c>
      <c r="G318" s="3">
        <f t="shared" si="28"/>
        <v>-3.9801683784279618E-4</v>
      </c>
      <c r="H318" s="3">
        <f>1-E318/MAX(E$2:E318)</f>
        <v>3.9801683784279618E-4</v>
      </c>
      <c r="I318" s="2">
        <f t="shared" si="29"/>
        <v>1152.58</v>
      </c>
      <c r="J318" s="2">
        <f t="shared" si="31"/>
        <v>1152.0450000000001</v>
      </c>
      <c r="K318" s="2">
        <f t="shared" si="30"/>
        <v>14.6400000000001</v>
      </c>
      <c r="L318" s="22">
        <f t="shared" si="32"/>
        <v>4.1523613319547764E-2</v>
      </c>
      <c r="M318" s="22">
        <f ca="1">IFERROR(SUM(OFFSET(L318,0,0,-计算结果!B$18,1)),SUM(OFFSET(L318,0,0,-ROW(),1)))</f>
        <v>9.5722317508319605</v>
      </c>
      <c r="N318" s="22">
        <f ca="1">IFERROR(AVERAGE(OFFSET(M318,0,0,-计算结果!B$19,1)),AVERAGE(OFFSET(M318,0,0,-ROW(),1)))</f>
        <v>9.6736940876773367</v>
      </c>
      <c r="O318" s="18" t="str">
        <f ca="1">IFERROR(IF(计算结果!B$21=1,IF(AND(M318&gt;0,N318&gt;0,M318&gt;OFFSET(M318,-计算结果!B$20,0,1,1),N318&gt;OFFSET(N318,-计算结果!B$20,0,1,1)),"买",IF(AND(M318&lt;0,N318&lt;0,M318&lt;OFFSET(M318,-计算结果!B$20,0,1,1),N318&lt;OFFSET(N318,-计算结果!B$20,0,1,1)),"卖",O317)),IF(计算结果!B$21=2,IF(AND(M318&gt;N318,OFFSET(M318,-计算结果!B$20,0,1,1)&lt;OFFSET(N318,-计算结果!B$20,0,1,1)),"买",IF(AND(M318&lt;N318,OFFSET(M318,-计算结果!B$20,0,1,1)&gt;OFFSET(N318,-计算结果!B$20,0,1,1)),"卖",O317)),"")),"买")</f>
        <v>买</v>
      </c>
      <c r="P318" s="4" t="str">
        <f t="shared" ca="1" si="34"/>
        <v/>
      </c>
      <c r="Q318" s="3">
        <f ca="1">IF(O317="买",E318/E317-1,0)-IF(P318=1,计算结果!B$17,0)</f>
        <v>-3.9801683784279618E-4</v>
      </c>
      <c r="R318" s="2">
        <f t="shared" ca="1" si="33"/>
        <v>1.0061592221722653</v>
      </c>
      <c r="S318" s="3">
        <f ca="1">1-R318/MAX(R$2:R318)</f>
        <v>5.0577822464905609E-3</v>
      </c>
    </row>
    <row r="319" spans="1:19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20">
        <v>24343009280</v>
      </c>
      <c r="G319" s="3">
        <f t="shared" si="28"/>
        <v>1.4784422689068322E-2</v>
      </c>
      <c r="H319" s="3">
        <f>1-E319/MAX(E$2:E319)</f>
        <v>0</v>
      </c>
      <c r="I319" s="2">
        <f t="shared" si="29"/>
        <v>1153.5350000000001</v>
      </c>
      <c r="J319" s="2">
        <f t="shared" si="31"/>
        <v>1152.58</v>
      </c>
      <c r="K319" s="2">
        <f t="shared" si="30"/>
        <v>40.690000000000055</v>
      </c>
      <c r="L319" s="22">
        <f t="shared" si="32"/>
        <v>0.1596308391992132</v>
      </c>
      <c r="M319" s="22">
        <f ca="1">IFERROR(SUM(OFFSET(L319,0,0,-计算结果!B$18,1)),SUM(OFFSET(L319,0,0,-ROW(),1)))</f>
        <v>8.9657070888649883</v>
      </c>
      <c r="N319" s="22">
        <f ca="1">IFERROR(AVERAGE(OFFSET(M319,0,0,-计算结果!B$19,1)),AVERAGE(OFFSET(M319,0,0,-ROW(),1)))</f>
        <v>9.9130598306670059</v>
      </c>
      <c r="O319" s="18" t="str">
        <f ca="1">IFERROR(IF(计算结果!B$21=1,IF(AND(M319&gt;0,N319&gt;0,M319&gt;OFFSET(M319,-计算结果!B$20,0,1,1),N319&gt;OFFSET(N319,-计算结果!B$20,0,1,1)),"买",IF(AND(M319&lt;0,N319&lt;0,M319&lt;OFFSET(M319,-计算结果!B$20,0,1,1),N319&lt;OFFSET(N319,-计算结果!B$20,0,1,1)),"卖",O318)),IF(计算结果!B$21=2,IF(AND(M319&gt;N319,OFFSET(M319,-计算结果!B$20,0,1,1)&lt;OFFSET(N319,-计算结果!B$20,0,1,1)),"买",IF(AND(M319&lt;N319,OFFSET(M319,-计算结果!B$20,0,1,1)&gt;OFFSET(N319,-计算结果!B$20,0,1,1)),"卖",O318)),"")),"买")</f>
        <v>买</v>
      </c>
      <c r="P319" s="4" t="str">
        <f t="shared" ca="1" si="34"/>
        <v/>
      </c>
      <c r="Q319" s="3">
        <f ca="1">IF(O318="买",E319/E318-1,0)-IF(P319=1,计算结果!B$17,0)</f>
        <v>1.4784422689068322E-2</v>
      </c>
      <c r="R319" s="2">
        <f t="shared" ca="1" si="33"/>
        <v>1.0210347054053643</v>
      </c>
      <c r="S319" s="3">
        <f ca="1">1-R319/MAX(R$2:R319)</f>
        <v>0</v>
      </c>
    </row>
    <row r="320" spans="1:19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20">
        <v>26536314880</v>
      </c>
      <c r="G320" s="3">
        <f t="shared" si="28"/>
        <v>3.9314197978419507E-2</v>
      </c>
      <c r="H320" s="3">
        <f>1-E320/MAX(E$2:E320)</f>
        <v>0</v>
      </c>
      <c r="I320" s="2">
        <f t="shared" si="29"/>
        <v>1199.2199999999998</v>
      </c>
      <c r="J320" s="2">
        <f t="shared" si="31"/>
        <v>1153.5350000000001</v>
      </c>
      <c r="K320" s="2">
        <f t="shared" si="30"/>
        <v>39.279999999999973</v>
      </c>
      <c r="L320" s="22">
        <f t="shared" si="32"/>
        <v>6.76245668667611</v>
      </c>
      <c r="M320" s="22">
        <f ca="1">IFERROR(SUM(OFFSET(L320,0,0,-计算结果!B$18,1)),SUM(OFFSET(L320,0,0,-ROW(),1)))</f>
        <v>14.373501709602472</v>
      </c>
      <c r="N320" s="22">
        <f ca="1">IFERROR(AVERAGE(OFFSET(M320,0,0,-计算结果!B$19,1)),AVERAGE(OFFSET(M320,0,0,-ROW(),1)))</f>
        <v>10.353068186034895</v>
      </c>
      <c r="O320" s="18" t="str">
        <f ca="1">IFERROR(IF(计算结果!B$21=1,IF(AND(M320&gt;0,N320&gt;0,M320&gt;OFFSET(M320,-计算结果!B$20,0,1,1),N320&gt;OFFSET(N320,-计算结果!B$20,0,1,1)),"买",IF(AND(M320&lt;0,N320&lt;0,M320&lt;OFFSET(M320,-计算结果!B$20,0,1,1),N320&lt;OFFSET(N320,-计算结果!B$20,0,1,1)),"卖",O319)),IF(计算结果!B$21=2,IF(AND(M320&gt;N320,OFFSET(M320,-计算结果!B$20,0,1,1)&lt;OFFSET(N320,-计算结果!B$20,0,1,1)),"买",IF(AND(M320&lt;N320,OFFSET(M320,-计算结果!B$20,0,1,1)&gt;OFFSET(N320,-计算结果!B$20,0,1,1)),"卖",O319)),"")),"买")</f>
        <v>买</v>
      </c>
      <c r="P320" s="4" t="str">
        <f t="shared" ca="1" si="34"/>
        <v/>
      </c>
      <c r="Q320" s="3">
        <f ca="1">IF(O319="买",E320/E319-1,0)-IF(P320=1,计算结果!B$17,0)</f>
        <v>3.9314197978419507E-2</v>
      </c>
      <c r="R320" s="2">
        <f t="shared" ca="1" si="33"/>
        <v>1.061175865956508</v>
      </c>
      <c r="S320" s="3">
        <f ca="1">1-R320/MAX(R$2:R320)</f>
        <v>0</v>
      </c>
    </row>
    <row r="321" spans="1:19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20">
        <v>33111916544</v>
      </c>
      <c r="G321" s="3">
        <f t="shared" si="28"/>
        <v>2.7223334755917206E-2</v>
      </c>
      <c r="H321" s="3">
        <f>1-E321/MAX(E$2:E321)</f>
        <v>0</v>
      </c>
      <c r="I321" s="2">
        <f t="shared" si="29"/>
        <v>1237.72</v>
      </c>
      <c r="J321" s="2">
        <f t="shared" si="31"/>
        <v>1199.2199999999998</v>
      </c>
      <c r="K321" s="2">
        <f t="shared" si="30"/>
        <v>30.079999999999927</v>
      </c>
      <c r="L321" s="22">
        <f t="shared" si="32"/>
        <v>3.4974719704343187</v>
      </c>
      <c r="M321" s="22">
        <f ca="1">IFERROR(SUM(OFFSET(L321,0,0,-计算结果!B$18,1)),SUM(OFFSET(L321,0,0,-ROW(),1)))</f>
        <v>17.794312978121582</v>
      </c>
      <c r="N321" s="22">
        <f ca="1">IFERROR(AVERAGE(OFFSET(M321,0,0,-计算结果!B$19,1)),AVERAGE(OFFSET(M321,0,0,-ROW(),1)))</f>
        <v>11.112603112823386</v>
      </c>
      <c r="O321" s="18" t="str">
        <f ca="1">IFERROR(IF(计算结果!B$21=1,IF(AND(M321&gt;0,N321&gt;0,M321&gt;OFFSET(M321,-计算结果!B$20,0,1,1),N321&gt;OFFSET(N321,-计算结果!B$20,0,1,1)),"买",IF(AND(M321&lt;0,N321&lt;0,M321&lt;OFFSET(M321,-计算结果!B$20,0,1,1),N321&lt;OFFSET(N321,-计算结果!B$20,0,1,1)),"卖",O320)),IF(计算结果!B$21=2,IF(AND(M321&gt;N321,OFFSET(M321,-计算结果!B$20,0,1,1)&lt;OFFSET(N321,-计算结果!B$20,0,1,1)),"买",IF(AND(M321&lt;N321,OFFSET(M321,-计算结果!B$20,0,1,1)&gt;OFFSET(N321,-计算结果!B$20,0,1,1)),"卖",O320)),"")),"买")</f>
        <v>买</v>
      </c>
      <c r="P321" s="4" t="str">
        <f t="shared" ca="1" si="34"/>
        <v/>
      </c>
      <c r="Q321" s="3">
        <f ca="1">IF(O320="买",E321/E320-1,0)-IF(P321=1,计算结果!B$17,0)</f>
        <v>2.7223334755917206E-2</v>
      </c>
      <c r="R321" s="2">
        <f t="shared" ca="1" si="33"/>
        <v>1.0900646117903423</v>
      </c>
      <c r="S321" s="3">
        <f ca="1">1-R321/MAX(R$2:R321)</f>
        <v>0</v>
      </c>
    </row>
    <row r="322" spans="1:19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20">
        <v>33568258048</v>
      </c>
      <c r="G322" s="3">
        <f t="shared" si="28"/>
        <v>1.1441263652415712E-2</v>
      </c>
      <c r="H322" s="3">
        <f>1-E322/MAX(E$2:E322)</f>
        <v>0</v>
      </c>
      <c r="I322" s="2">
        <f t="shared" si="29"/>
        <v>1258.575</v>
      </c>
      <c r="J322" s="2">
        <f t="shared" si="31"/>
        <v>1237.72</v>
      </c>
      <c r="K322" s="2">
        <f t="shared" si="30"/>
        <v>30.210000000000036</v>
      </c>
      <c r="L322" s="22">
        <f t="shared" si="32"/>
        <v>1.8768610188205419</v>
      </c>
      <c r="M322" s="22">
        <f ca="1">IFERROR(SUM(OFFSET(L322,0,0,-计算结果!B$18,1)),SUM(OFFSET(L322,0,0,-ROW(),1)))</f>
        <v>19.446302058723433</v>
      </c>
      <c r="N322" s="22">
        <f ca="1">IFERROR(AVERAGE(OFFSET(M322,0,0,-计算结果!B$19,1)),AVERAGE(OFFSET(M322,0,0,-ROW(),1)))</f>
        <v>12.060388289974355</v>
      </c>
      <c r="O322" s="18" t="str">
        <f ca="1">IFERROR(IF(计算结果!B$21=1,IF(AND(M322&gt;0,N322&gt;0,M322&gt;OFFSET(M322,-计算结果!B$20,0,1,1),N322&gt;OFFSET(N322,-计算结果!B$20,0,1,1)),"买",IF(AND(M322&lt;0,N322&lt;0,M322&lt;OFFSET(M322,-计算结果!B$20,0,1,1),N322&lt;OFFSET(N322,-计算结果!B$20,0,1,1)),"卖",O321)),IF(计算结果!B$21=2,IF(AND(M322&gt;N322,OFFSET(M322,-计算结果!B$20,0,1,1)&lt;OFFSET(N322,-计算结果!B$20,0,1,1)),"买",IF(AND(M322&lt;N322,OFFSET(M322,-计算结果!B$20,0,1,1)&gt;OFFSET(N322,-计算结果!B$20,0,1,1)),"卖",O321)),"")),"买")</f>
        <v>买</v>
      </c>
      <c r="P322" s="4" t="str">
        <f t="shared" ca="1" si="34"/>
        <v/>
      </c>
      <c r="Q322" s="3">
        <f ca="1">IF(O321="买",E322/E321-1,0)-IF(P322=1,计算结果!B$17,0)</f>
        <v>1.1441263652415712E-2</v>
      </c>
      <c r="R322" s="2">
        <f t="shared" ca="1" si="33"/>
        <v>1.1025363284120038</v>
      </c>
      <c r="S322" s="3">
        <f ca="1">1-R322/MAX(R$2:R322)</f>
        <v>0</v>
      </c>
    </row>
    <row r="323" spans="1:19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20">
        <v>37299605504</v>
      </c>
      <c r="G323" s="3">
        <f t="shared" ref="G323:G386" si="35">E323/E322-1</f>
        <v>-8.6023713791442136E-3</v>
      </c>
      <c r="H323" s="3">
        <f>1-E323/MAX(E$2:E323)</f>
        <v>8.6023713791442136E-3</v>
      </c>
      <c r="I323" s="2">
        <f t="shared" ref="I323:I386" si="36">(C323+D323)/2</f>
        <v>1274.6099999999999</v>
      </c>
      <c r="J323" s="2">
        <f t="shared" si="31"/>
        <v>1258.575</v>
      </c>
      <c r="K323" s="2">
        <f t="shared" ref="K323:K386" si="37">C323-D323</f>
        <v>40.519999999999982</v>
      </c>
      <c r="L323" s="22">
        <f t="shared" si="32"/>
        <v>1.7419438924905413</v>
      </c>
      <c r="M323" s="22">
        <f ca="1">IFERROR(SUM(OFFSET(L323,0,0,-计算结果!B$18,1)),SUM(OFFSET(L323,0,0,-ROW(),1)))</f>
        <v>21.147679503593046</v>
      </c>
      <c r="N323" s="22">
        <f ca="1">IFERROR(AVERAGE(OFFSET(M323,0,0,-计算结果!B$19,1)),AVERAGE(OFFSET(M323,0,0,-ROW(),1)))</f>
        <v>13.275707247884331</v>
      </c>
      <c r="O323" s="18" t="str">
        <f ca="1">IFERROR(IF(计算结果!B$21=1,IF(AND(M323&gt;0,N323&gt;0,M323&gt;OFFSET(M323,-计算结果!B$20,0,1,1),N323&gt;OFFSET(N323,-计算结果!B$20,0,1,1)),"买",IF(AND(M323&lt;0,N323&lt;0,M323&lt;OFFSET(M323,-计算结果!B$20,0,1,1),N323&lt;OFFSET(N323,-计算结果!B$20,0,1,1)),"卖",O322)),IF(计算结果!B$21=2,IF(AND(M323&gt;N323,OFFSET(M323,-计算结果!B$20,0,1,1)&lt;OFFSET(N323,-计算结果!B$20,0,1,1)),"买",IF(AND(M323&lt;N323,OFFSET(M323,-计算结果!B$20,0,1,1)&gt;OFFSET(N323,-计算结果!B$20,0,1,1)),"卖",O322)),"")),"买")</f>
        <v>买</v>
      </c>
      <c r="P323" s="4" t="str">
        <f t="shared" ca="1" si="34"/>
        <v/>
      </c>
      <c r="Q323" s="3">
        <f ca="1">IF(O322="买",E323/E322-1,0)-IF(P323=1,计算结果!B$17,0)</f>
        <v>-8.6023713791442136E-3</v>
      </c>
      <c r="R323" s="2">
        <f t="shared" ca="1" si="33"/>
        <v>1.0930519014560056</v>
      </c>
      <c r="S323" s="3">
        <f ca="1">1-R323/MAX(R$2:R323)</f>
        <v>8.6023713791442136E-3</v>
      </c>
    </row>
    <row r="324" spans="1:19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20">
        <v>34261843968</v>
      </c>
      <c r="G324" s="3">
        <f t="shared" si="35"/>
        <v>3.2843574706782341E-2</v>
      </c>
      <c r="H324" s="3">
        <f>1-E324/MAX(E$2:E324)</f>
        <v>0</v>
      </c>
      <c r="I324" s="2">
        <f t="shared" si="36"/>
        <v>1274.5300000000002</v>
      </c>
      <c r="J324" s="2">
        <f t="shared" ref="J324:J387" si="38">(C323+D323)/2</f>
        <v>1274.6099999999999</v>
      </c>
      <c r="K324" s="2">
        <f t="shared" si="37"/>
        <v>43.700000000000045</v>
      </c>
      <c r="L324" s="22">
        <f t="shared" ref="L324:L387" si="39">(I324-J324)*K324/F324*100000000</f>
        <v>-1.0203770711384053E-2</v>
      </c>
      <c r="M324" s="22">
        <f ca="1">IFERROR(SUM(OFFSET(L324,0,0,-计算结果!B$18,1)),SUM(OFFSET(L324,0,0,-ROW(),1)))</f>
        <v>21.522596541682244</v>
      </c>
      <c r="N324" s="22">
        <f ca="1">IFERROR(AVERAGE(OFFSET(M324,0,0,-计算结果!B$19,1)),AVERAGE(OFFSET(M324,0,0,-ROW(),1)))</f>
        <v>14.489206919885767</v>
      </c>
      <c r="O324" s="18" t="str">
        <f ca="1">IFERROR(IF(计算结果!B$21=1,IF(AND(M324&gt;0,N324&gt;0,M324&gt;OFFSET(M324,-计算结果!B$20,0,1,1),N324&gt;OFFSET(N324,-计算结果!B$20,0,1,1)),"买",IF(AND(M324&lt;0,N324&lt;0,M324&lt;OFFSET(M324,-计算结果!B$20,0,1,1),N324&lt;OFFSET(N324,-计算结果!B$20,0,1,1)),"卖",O323)),IF(计算结果!B$21=2,IF(AND(M324&gt;N324,OFFSET(M324,-计算结果!B$20,0,1,1)&lt;OFFSET(N324,-计算结果!B$20,0,1,1)),"买",IF(AND(M324&lt;N324,OFFSET(M324,-计算结果!B$20,0,1,1)&gt;OFFSET(N324,-计算结果!B$20,0,1,1)),"卖",O323)),"")),"买")</f>
        <v>买</v>
      </c>
      <c r="P324" s="4" t="str">
        <f t="shared" ca="1" si="34"/>
        <v/>
      </c>
      <c r="Q324" s="3">
        <f ca="1">IF(O323="买",E324/E323-1,0)-IF(P324=1,计算结果!B$17,0)</f>
        <v>3.2843574706782341E-2</v>
      </c>
      <c r="R324" s="2">
        <f t="shared" ref="R324:R387" ca="1" si="40">IFERROR(R323*(1+Q324),R323)</f>
        <v>1.1289516332398664</v>
      </c>
      <c r="S324" s="3">
        <f ca="1">1-R324/MAX(R$2:R324)</f>
        <v>0</v>
      </c>
    </row>
    <row r="325" spans="1:19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20">
        <v>45768187904</v>
      </c>
      <c r="G325" s="3">
        <f t="shared" si="35"/>
        <v>4.3124064616666402E-2</v>
      </c>
      <c r="H325" s="3">
        <f>1-E325/MAX(E$2:E325)</f>
        <v>0</v>
      </c>
      <c r="I325" s="2">
        <f t="shared" si="36"/>
        <v>1327.105</v>
      </c>
      <c r="J325" s="2">
        <f t="shared" si="38"/>
        <v>1274.5300000000002</v>
      </c>
      <c r="K325" s="2">
        <f t="shared" si="37"/>
        <v>50.610000000000127</v>
      </c>
      <c r="L325" s="22">
        <f t="shared" si="39"/>
        <v>5.813690407802774</v>
      </c>
      <c r="M325" s="22">
        <f ca="1">IFERROR(SUM(OFFSET(L325,0,0,-计算结果!B$18,1)),SUM(OFFSET(L325,0,0,-ROW(),1)))</f>
        <v>26.692500188869484</v>
      </c>
      <c r="N325" s="22">
        <f ca="1">IFERROR(AVERAGE(OFFSET(M325,0,0,-计算结果!B$19,1)),AVERAGE(OFFSET(M325,0,0,-ROW(),1)))</f>
        <v>16.532806080339295</v>
      </c>
      <c r="O325" s="18" t="str">
        <f ca="1">IFERROR(IF(计算结果!B$21=1,IF(AND(M325&gt;0,N325&gt;0,M325&gt;OFFSET(M325,-计算结果!B$20,0,1,1),N325&gt;OFFSET(N325,-计算结果!B$20,0,1,1)),"买",IF(AND(M325&lt;0,N325&lt;0,M325&lt;OFFSET(M325,-计算结果!B$20,0,1,1),N325&lt;OFFSET(N325,-计算结果!B$20,0,1,1)),"卖",O324)),IF(计算结果!B$21=2,IF(AND(M325&gt;N325,OFFSET(M325,-计算结果!B$20,0,1,1)&lt;OFFSET(N325,-计算结果!B$20,0,1,1)),"买",IF(AND(M325&lt;N325,OFFSET(M325,-计算结果!B$20,0,1,1)&gt;OFFSET(N325,-计算结果!B$20,0,1,1)),"卖",O324)),"")),"买")</f>
        <v>买</v>
      </c>
      <c r="P325" s="4" t="str">
        <f t="shared" ref="P325:P388" ca="1" si="41">IF(O324&lt;&gt;O325,1,"")</f>
        <v/>
      </c>
      <c r="Q325" s="3">
        <f ca="1">IF(O324="买",E325/E324-1,0)-IF(P325=1,计算结果!B$17,0)</f>
        <v>4.3124064616666402E-2</v>
      </c>
      <c r="R325" s="2">
        <f t="shared" ca="1" si="40"/>
        <v>1.1776366164207934</v>
      </c>
      <c r="S325" s="3">
        <f ca="1">1-R325/MAX(R$2:R325)</f>
        <v>0</v>
      </c>
    </row>
    <row r="326" spans="1:19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20">
        <v>50916397056</v>
      </c>
      <c r="G326" s="3">
        <f t="shared" si="35"/>
        <v>-1.5552893148739755E-2</v>
      </c>
      <c r="H326" s="3">
        <f>1-E326/MAX(E$2:E326)</f>
        <v>1.5552893148739755E-2</v>
      </c>
      <c r="I326" s="2">
        <f t="shared" si="36"/>
        <v>1354.77</v>
      </c>
      <c r="J326" s="2">
        <f t="shared" si="38"/>
        <v>1327.105</v>
      </c>
      <c r="K326" s="2">
        <f t="shared" si="37"/>
        <v>65.259999999999991</v>
      </c>
      <c r="L326" s="22">
        <f t="shared" si="39"/>
        <v>3.5458477119155205</v>
      </c>
      <c r="M326" s="22">
        <f ca="1">IFERROR(SUM(OFFSET(L326,0,0,-计算结果!B$18,1)),SUM(OFFSET(L326,0,0,-ROW(),1)))</f>
        <v>28.870388689768838</v>
      </c>
      <c r="N326" s="22">
        <f ca="1">IFERROR(AVERAGE(OFFSET(M326,0,0,-计算结果!B$19,1)),AVERAGE(OFFSET(M326,0,0,-ROW(),1)))</f>
        <v>18.709468945562005</v>
      </c>
      <c r="O326" s="18" t="str">
        <f ca="1">IFERROR(IF(计算结果!B$21=1,IF(AND(M326&gt;0,N326&gt;0,M326&gt;OFFSET(M326,-计算结果!B$20,0,1,1),N326&gt;OFFSET(N326,-计算结果!B$20,0,1,1)),"买",IF(AND(M326&lt;0,N326&lt;0,M326&lt;OFFSET(M326,-计算结果!B$20,0,1,1),N326&lt;OFFSET(N326,-计算结果!B$20,0,1,1)),"卖",O325)),IF(计算结果!B$21=2,IF(AND(M326&gt;N326,OFFSET(M326,-计算结果!B$20,0,1,1)&lt;OFFSET(N326,-计算结果!B$20,0,1,1)),"买",IF(AND(M326&lt;N326,OFFSET(M326,-计算结果!B$20,0,1,1)&gt;OFFSET(N326,-计算结果!B$20,0,1,1)),"卖",O325)),"")),"买")</f>
        <v>买</v>
      </c>
      <c r="P326" s="4" t="str">
        <f t="shared" ca="1" si="41"/>
        <v/>
      </c>
      <c r="Q326" s="3">
        <f ca="1">IF(O325="买",E326/E325-1,0)-IF(P326=1,计算结果!B$17,0)</f>
        <v>-1.5552893148739755E-2</v>
      </c>
      <c r="R326" s="2">
        <f t="shared" ca="1" si="40"/>
        <v>1.1593209599575574</v>
      </c>
      <c r="S326" s="3">
        <f ca="1">1-R326/MAX(R$2:R326)</f>
        <v>1.5552893148739755E-2</v>
      </c>
    </row>
    <row r="327" spans="1:19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20">
        <v>39133827072</v>
      </c>
      <c r="G327" s="3">
        <f t="shared" si="35"/>
        <v>3.2979498621470427E-3</v>
      </c>
      <c r="H327" s="3">
        <f>1-E327/MAX(E$2:E327)</f>
        <v>1.2306235948408517E-2</v>
      </c>
      <c r="I327" s="2">
        <f t="shared" si="36"/>
        <v>1331.5</v>
      </c>
      <c r="J327" s="2">
        <f t="shared" si="38"/>
        <v>1354.77</v>
      </c>
      <c r="K327" s="2">
        <f t="shared" si="37"/>
        <v>49.260000000000218</v>
      </c>
      <c r="L327" s="22">
        <f t="shared" si="39"/>
        <v>-2.9291288017679218</v>
      </c>
      <c r="M327" s="22">
        <f ca="1">IFERROR(SUM(OFFSET(L327,0,0,-计算结果!B$18,1)),SUM(OFFSET(L327,0,0,-ROW(),1)))</f>
        <v>26.397761675580391</v>
      </c>
      <c r="N327" s="22">
        <f ca="1">IFERROR(AVERAGE(OFFSET(M327,0,0,-计算结果!B$19,1)),AVERAGE(OFFSET(M327,0,0,-ROW(),1)))</f>
        <v>20.578972270534056</v>
      </c>
      <c r="O327" s="18" t="str">
        <f ca="1">IFERROR(IF(计算结果!B$21=1,IF(AND(M327&gt;0,N327&gt;0,M327&gt;OFFSET(M327,-计算结果!B$20,0,1,1),N327&gt;OFFSET(N327,-计算结果!B$20,0,1,1)),"买",IF(AND(M327&lt;0,N327&lt;0,M327&lt;OFFSET(M327,-计算结果!B$20,0,1,1),N327&lt;OFFSET(N327,-计算结果!B$20,0,1,1)),"卖",O326)),IF(计算结果!B$21=2,IF(AND(M327&gt;N327,OFFSET(M327,-计算结果!B$20,0,1,1)&lt;OFFSET(N327,-计算结果!B$20,0,1,1)),"买",IF(AND(M327&lt;N327,OFFSET(M327,-计算结果!B$20,0,1,1)&gt;OFFSET(N327,-计算结果!B$20,0,1,1)),"卖",O326)),"")),"买")</f>
        <v>买</v>
      </c>
      <c r="P327" s="4" t="str">
        <f t="shared" ca="1" si="41"/>
        <v/>
      </c>
      <c r="Q327" s="3">
        <f ca="1">IF(O326="买",E327/E326-1,0)-IF(P327=1,计算结果!B$17,0)</f>
        <v>3.2979498621470427E-3</v>
      </c>
      <c r="R327" s="2">
        <f t="shared" ca="1" si="40"/>
        <v>1.1631443423576335</v>
      </c>
      <c r="S327" s="3">
        <f ca="1">1-R327/MAX(R$2:R327)</f>
        <v>1.2306235948408628E-2</v>
      </c>
    </row>
    <row r="328" spans="1:19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20">
        <v>31832852480</v>
      </c>
      <c r="G328" s="3">
        <f t="shared" si="35"/>
        <v>-3.2346951000359336E-3</v>
      </c>
      <c r="H328" s="3">
        <f>1-E328/MAX(E$2:E328)</f>
        <v>1.5501124127322186E-2</v>
      </c>
      <c r="I328" s="2">
        <f t="shared" si="36"/>
        <v>1320.8150000000001</v>
      </c>
      <c r="J328" s="2">
        <f t="shared" si="38"/>
        <v>1331.5</v>
      </c>
      <c r="K328" s="2">
        <f t="shared" si="37"/>
        <v>39.410000000000082</v>
      </c>
      <c r="L328" s="22">
        <f t="shared" si="39"/>
        <v>-1.3228341703419937</v>
      </c>
      <c r="M328" s="22">
        <f ca="1">IFERROR(SUM(OFFSET(L328,0,0,-计算结果!B$18,1)),SUM(OFFSET(L328,0,0,-ROW(),1)))</f>
        <v>25.609144256339615</v>
      </c>
      <c r="N328" s="22">
        <f ca="1">IFERROR(AVERAGE(OFFSET(M328,0,0,-计算结果!B$19,1)),AVERAGE(OFFSET(M328,0,0,-ROW(),1)))</f>
        <v>22.428243066920125</v>
      </c>
      <c r="O328" s="18" t="str">
        <f ca="1">IFERROR(IF(计算结果!B$21=1,IF(AND(M328&gt;0,N328&gt;0,M328&gt;OFFSET(M328,-计算结果!B$20,0,1,1),N328&gt;OFFSET(N328,-计算结果!B$20,0,1,1)),"买",IF(AND(M328&lt;0,N328&lt;0,M328&lt;OFFSET(M328,-计算结果!B$20,0,1,1),N328&lt;OFFSET(N328,-计算结果!B$20,0,1,1)),"卖",O327)),IF(计算结果!B$21=2,IF(AND(M328&gt;N328,OFFSET(M328,-计算结果!B$20,0,1,1)&lt;OFFSET(N328,-计算结果!B$20,0,1,1)),"买",IF(AND(M328&lt;N328,OFFSET(M328,-计算结果!B$20,0,1,1)&gt;OFFSET(N328,-计算结果!B$20,0,1,1)),"卖",O327)),"")),"买")</f>
        <v>买</v>
      </c>
      <c r="P328" s="4" t="str">
        <f t="shared" ca="1" si="41"/>
        <v/>
      </c>
      <c r="Q328" s="3">
        <f ca="1">IF(O327="买",E328/E327-1,0)-IF(P328=1,计算结果!B$17,0)</f>
        <v>-3.2346951000359336E-3</v>
      </c>
      <c r="R328" s="2">
        <f t="shared" ca="1" si="40"/>
        <v>1.1593819250527748</v>
      </c>
      <c r="S328" s="3">
        <f ca="1">1-R328/MAX(R$2:R328)</f>
        <v>1.5501124127322297E-2</v>
      </c>
    </row>
    <row r="329" spans="1:19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20">
        <v>36222361600</v>
      </c>
      <c r="G329" s="3">
        <f t="shared" si="35"/>
        <v>2.6216947115384581E-2</v>
      </c>
      <c r="H329" s="3">
        <f>1-E329/MAX(E$2:E329)</f>
        <v>0</v>
      </c>
      <c r="I329" s="2">
        <f t="shared" si="36"/>
        <v>1350.27</v>
      </c>
      <c r="J329" s="2">
        <f t="shared" si="38"/>
        <v>1320.8150000000001</v>
      </c>
      <c r="K329" s="2">
        <f t="shared" si="37"/>
        <v>41.900000000000091</v>
      </c>
      <c r="L329" s="22">
        <f t="shared" si="39"/>
        <v>3.4071894969984498</v>
      </c>
      <c r="M329" s="22">
        <f ca="1">IFERROR(SUM(OFFSET(L329,0,0,-计算结果!B$18,1)),SUM(OFFSET(L329,0,0,-ROW(),1)))</f>
        <v>27.3732488352051</v>
      </c>
      <c r="N329" s="22">
        <f ca="1">IFERROR(AVERAGE(OFFSET(M329,0,0,-计算结果!B$19,1)),AVERAGE(OFFSET(M329,0,0,-ROW(),1)))</f>
        <v>23.872659414209306</v>
      </c>
      <c r="O329" s="18" t="str">
        <f ca="1">IFERROR(IF(计算结果!B$21=1,IF(AND(M329&gt;0,N329&gt;0,M329&gt;OFFSET(M329,-计算结果!B$20,0,1,1),N329&gt;OFFSET(N329,-计算结果!B$20,0,1,1)),"买",IF(AND(M329&lt;0,N329&lt;0,M329&lt;OFFSET(M329,-计算结果!B$20,0,1,1),N329&lt;OFFSET(N329,-计算结果!B$20,0,1,1)),"卖",O328)),IF(计算结果!B$21=2,IF(AND(M329&gt;N329,OFFSET(M329,-计算结果!B$20,0,1,1)&lt;OFFSET(N329,-计算结果!B$20,0,1,1)),"买",IF(AND(M329&lt;N329,OFFSET(M329,-计算结果!B$20,0,1,1)&gt;OFFSET(N329,-计算结果!B$20,0,1,1)),"卖",O328)),"")),"买")</f>
        <v>买</v>
      </c>
      <c r="P329" s="4" t="str">
        <f t="shared" ca="1" si="41"/>
        <v/>
      </c>
      <c r="Q329" s="3">
        <f ca="1">IF(O328="买",E329/E328-1,0)-IF(P329=1,计算结果!B$17,0)</f>
        <v>2.6216947115384581E-2</v>
      </c>
      <c r="R329" s="2">
        <f t="shared" ca="1" si="40"/>
        <v>1.1897773796684161</v>
      </c>
      <c r="S329" s="3">
        <f ca="1">1-R329/MAX(R$2:R329)</f>
        <v>0</v>
      </c>
    </row>
    <row r="330" spans="1:19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20">
        <v>38198874112</v>
      </c>
      <c r="G330" s="3">
        <f t="shared" si="35"/>
        <v>5.5413220115658746E-3</v>
      </c>
      <c r="H330" s="3">
        <f>1-E330/MAX(E$2:E330)</f>
        <v>0</v>
      </c>
      <c r="I330" s="2">
        <f t="shared" si="36"/>
        <v>1373.96</v>
      </c>
      <c r="J330" s="2">
        <f t="shared" si="38"/>
        <v>1350.27</v>
      </c>
      <c r="K330" s="2">
        <f t="shared" si="37"/>
        <v>27.220000000000027</v>
      </c>
      <c r="L330" s="22">
        <f t="shared" si="39"/>
        <v>1.6881172940053437</v>
      </c>
      <c r="M330" s="22">
        <f ca="1">IFERROR(SUM(OFFSET(L330,0,0,-计算结果!B$18,1)),SUM(OFFSET(L330,0,0,-ROW(),1)))</f>
        <v>28.150562121496993</v>
      </c>
      <c r="N330" s="22">
        <f ca="1">IFERROR(AVERAGE(OFFSET(M330,0,0,-计算结果!B$19,1)),AVERAGE(OFFSET(M330,0,0,-ROW(),1)))</f>
        <v>25.023353763473239</v>
      </c>
      <c r="O330" s="18" t="str">
        <f ca="1">IFERROR(IF(计算结果!B$21=1,IF(AND(M330&gt;0,N330&gt;0,M330&gt;OFFSET(M330,-计算结果!B$20,0,1,1),N330&gt;OFFSET(N330,-计算结果!B$20,0,1,1)),"买",IF(AND(M330&lt;0,N330&lt;0,M330&lt;OFFSET(M330,-计算结果!B$20,0,1,1),N330&lt;OFFSET(N330,-计算结果!B$20,0,1,1)),"卖",O329)),IF(计算结果!B$21=2,IF(AND(M330&gt;N330,OFFSET(M330,-计算结果!B$20,0,1,1)&lt;OFFSET(N330,-计算结果!B$20,0,1,1)),"买",IF(AND(M330&lt;N330,OFFSET(M330,-计算结果!B$20,0,1,1)&gt;OFFSET(N330,-计算结果!B$20,0,1,1)),"卖",O329)),"")),"买")</f>
        <v>买</v>
      </c>
      <c r="P330" s="4" t="str">
        <f t="shared" ca="1" si="41"/>
        <v/>
      </c>
      <c r="Q330" s="3">
        <f ca="1">IF(O329="买",E330/E329-1,0)-IF(P330=1,计算结果!B$17,0)</f>
        <v>5.5413220115658746E-3</v>
      </c>
      <c r="R330" s="2">
        <f t="shared" ca="1" si="40"/>
        <v>1.1963703192512358</v>
      </c>
      <c r="S330" s="3">
        <f ca="1">1-R330/MAX(R$2:R330)</f>
        <v>0</v>
      </c>
    </row>
    <row r="331" spans="1:19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20">
        <v>32747751424</v>
      </c>
      <c r="G331" s="3">
        <f t="shared" si="35"/>
        <v>-4.0781264787030369E-2</v>
      </c>
      <c r="H331" s="3">
        <f>1-E331/MAX(E$2:E331)</f>
        <v>4.0781264787030369E-2</v>
      </c>
      <c r="I331" s="2">
        <f t="shared" si="36"/>
        <v>1340.8249999999998</v>
      </c>
      <c r="J331" s="2">
        <f t="shared" si="38"/>
        <v>1373.96</v>
      </c>
      <c r="K331" s="2">
        <f t="shared" si="37"/>
        <v>48.549999999999955</v>
      </c>
      <c r="L331" s="22">
        <f t="shared" si="39"/>
        <v>-4.9124113261133111</v>
      </c>
      <c r="M331" s="22">
        <f ca="1">IFERROR(SUM(OFFSET(L331,0,0,-计算结果!B$18,1)),SUM(OFFSET(L331,0,0,-ROW(),1)))</f>
        <v>22.509479246526858</v>
      </c>
      <c r="N331" s="22">
        <f ca="1">IFERROR(AVERAGE(OFFSET(M331,0,0,-计算结果!B$19,1)),AVERAGE(OFFSET(M331,0,0,-ROW(),1)))</f>
        <v>25.363706784340287</v>
      </c>
      <c r="O331" s="18" t="str">
        <f ca="1">IFERROR(IF(计算结果!B$21=1,IF(AND(M331&gt;0,N331&gt;0,M331&gt;OFFSET(M331,-计算结果!B$20,0,1,1),N331&gt;OFFSET(N331,-计算结果!B$20,0,1,1)),"买",IF(AND(M331&lt;0,N331&lt;0,M331&lt;OFFSET(M331,-计算结果!B$20,0,1,1),N331&lt;OFFSET(N331,-计算结果!B$20,0,1,1)),"卖",O330)),IF(计算结果!B$21=2,IF(AND(M331&gt;N331,OFFSET(M331,-计算结果!B$20,0,1,1)&lt;OFFSET(N331,-计算结果!B$20,0,1,1)),"买",IF(AND(M331&lt;N331,OFFSET(M331,-计算结果!B$20,0,1,1)&gt;OFFSET(N331,-计算结果!B$20,0,1,1)),"卖",O330)),"")),"买")</f>
        <v>买</v>
      </c>
      <c r="P331" s="4" t="str">
        <f t="shared" ca="1" si="41"/>
        <v/>
      </c>
      <c r="Q331" s="3">
        <f ca="1">IF(O330="买",E331/E330-1,0)-IF(P331=1,计算结果!B$17,0)</f>
        <v>-4.0781264787030369E-2</v>
      </c>
      <c r="R331" s="2">
        <f t="shared" ca="1" si="40"/>
        <v>1.1475808244785071</v>
      </c>
      <c r="S331" s="3">
        <f ca="1">1-R331/MAX(R$2:R331)</f>
        <v>4.0781264787030369E-2</v>
      </c>
    </row>
    <row r="332" spans="1:19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20">
        <v>31096815616</v>
      </c>
      <c r="G332" s="3">
        <f t="shared" si="35"/>
        <v>-7.1415019162904825E-3</v>
      </c>
      <c r="H332" s="3">
        <f>1-E332/MAX(E$2:E332)</f>
        <v>4.763152722269548E-2</v>
      </c>
      <c r="I332" s="2">
        <f t="shared" si="36"/>
        <v>1314.32</v>
      </c>
      <c r="J332" s="2">
        <f t="shared" si="38"/>
        <v>1340.8249999999998</v>
      </c>
      <c r="K332" s="2">
        <f t="shared" si="37"/>
        <v>73.980000000000018</v>
      </c>
      <c r="L332" s="22">
        <f t="shared" si="39"/>
        <v>-6.305597088182548</v>
      </c>
      <c r="M332" s="22">
        <f ca="1">IFERROR(SUM(OFFSET(L332,0,0,-计算结果!B$18,1)),SUM(OFFSET(L332,0,0,-ROW(),1)))</f>
        <v>15.673705447686853</v>
      </c>
      <c r="N332" s="22">
        <f ca="1">IFERROR(AVERAGE(OFFSET(M332,0,0,-计算结果!B$19,1)),AVERAGE(OFFSET(M332,0,0,-ROW(),1)))</f>
        <v>24.755487444795151</v>
      </c>
      <c r="O332" s="18" t="str">
        <f ca="1">IFERROR(IF(计算结果!B$21=1,IF(AND(M332&gt;0,N332&gt;0,M332&gt;OFFSET(M332,-计算结果!B$20,0,1,1),N332&gt;OFFSET(N332,-计算结果!B$20,0,1,1)),"买",IF(AND(M332&lt;0,N332&lt;0,M332&lt;OFFSET(M332,-计算结果!B$20,0,1,1),N332&lt;OFFSET(N332,-计算结果!B$20,0,1,1)),"卖",O331)),IF(计算结果!B$21=2,IF(AND(M332&gt;N332,OFFSET(M332,-计算结果!B$20,0,1,1)&lt;OFFSET(N332,-计算结果!B$20,0,1,1)),"买",IF(AND(M332&lt;N332,OFFSET(M332,-计算结果!B$20,0,1,1)&gt;OFFSET(N332,-计算结果!B$20,0,1,1)),"卖",O331)),"")),"买")</f>
        <v>买</v>
      </c>
      <c r="P332" s="4" t="str">
        <f t="shared" ca="1" si="41"/>
        <v/>
      </c>
      <c r="Q332" s="3">
        <f ca="1">IF(O331="买",E332/E331-1,0)-IF(P332=1,计算结果!B$17,0)</f>
        <v>-7.1415019162904825E-3</v>
      </c>
      <c r="R332" s="2">
        <f t="shared" ca="1" si="40"/>
        <v>1.1393853738213955</v>
      </c>
      <c r="S332" s="3">
        <f ca="1">1-R332/MAX(R$2:R332)</f>
        <v>4.7631527222695702E-2</v>
      </c>
    </row>
    <row r="333" spans="1:19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20">
        <v>20482555904</v>
      </c>
      <c r="G333" s="3">
        <f t="shared" si="35"/>
        <v>-4.12768299394628E-4</v>
      </c>
      <c r="H333" s="3">
        <f>1-E333/MAX(E$2:E333)</f>
        <v>4.8024634737600769E-2</v>
      </c>
      <c r="I333" s="2">
        <f t="shared" si="36"/>
        <v>1301.0999999999999</v>
      </c>
      <c r="J333" s="2">
        <f t="shared" si="38"/>
        <v>1314.32</v>
      </c>
      <c r="K333" s="2">
        <f t="shared" si="37"/>
        <v>30.740000000000009</v>
      </c>
      <c r="L333" s="22">
        <f t="shared" si="39"/>
        <v>-1.9840434070078099</v>
      </c>
      <c r="M333" s="22">
        <f ca="1">IFERROR(SUM(OFFSET(L333,0,0,-计算结果!B$18,1)),SUM(OFFSET(L333,0,0,-ROW(),1)))</f>
        <v>14.061934907618433</v>
      </c>
      <c r="N333" s="22">
        <f ca="1">IFERROR(AVERAGE(OFFSET(M333,0,0,-计算结果!B$19,1)),AVERAGE(OFFSET(M333,0,0,-ROW(),1)))</f>
        <v>23.926525041010283</v>
      </c>
      <c r="O333" s="18" t="str">
        <f ca="1">IFERROR(IF(计算结果!B$21=1,IF(AND(M333&gt;0,N333&gt;0,M333&gt;OFFSET(M333,-计算结果!B$20,0,1,1),N333&gt;OFFSET(N333,-计算结果!B$20,0,1,1)),"买",IF(AND(M333&lt;0,N333&lt;0,M333&lt;OFFSET(M333,-计算结果!B$20,0,1,1),N333&lt;OFFSET(N333,-计算结果!B$20,0,1,1)),"卖",O332)),IF(计算结果!B$21=2,IF(AND(M333&gt;N333,OFFSET(M333,-计算结果!B$20,0,1,1)&lt;OFFSET(N333,-计算结果!B$20,0,1,1)),"买",IF(AND(M333&lt;N333,OFFSET(M333,-计算结果!B$20,0,1,1)&gt;OFFSET(N333,-计算结果!B$20,0,1,1)),"卖",O332)),"")),"买")</f>
        <v>买</v>
      </c>
      <c r="P333" s="4" t="str">
        <f t="shared" ca="1" si="41"/>
        <v/>
      </c>
      <c r="Q333" s="3">
        <f ca="1">IF(O332="买",E333/E332-1,0)-IF(P333=1,计算结果!B$17,0)</f>
        <v>-4.12768299394628E-4</v>
      </c>
      <c r="R333" s="2">
        <f t="shared" ca="1" si="40"/>
        <v>1.1389150716582881</v>
      </c>
      <c r="S333" s="3">
        <f ca="1">1-R333/MAX(R$2:R333)</f>
        <v>4.8024634737600991E-2</v>
      </c>
    </row>
    <row r="334" spans="1:19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20">
        <v>21741991936</v>
      </c>
      <c r="G334" s="3">
        <f t="shared" si="35"/>
        <v>1.7832836277433595E-2</v>
      </c>
      <c r="H334" s="3">
        <f>1-E334/MAX(E$2:E334)</f>
        <v>3.1048213908726363E-2</v>
      </c>
      <c r="I334" s="2">
        <f t="shared" si="36"/>
        <v>1320.4549999999999</v>
      </c>
      <c r="J334" s="2">
        <f t="shared" si="38"/>
        <v>1301.0999999999999</v>
      </c>
      <c r="K334" s="2">
        <f t="shared" si="37"/>
        <v>21.990000000000009</v>
      </c>
      <c r="L334" s="22">
        <f t="shared" si="39"/>
        <v>1.9575779958563617</v>
      </c>
      <c r="M334" s="22">
        <f ca="1">IFERROR(SUM(OFFSET(L334,0,0,-计算结果!B$18,1)),SUM(OFFSET(L334,0,0,-ROW(),1)))</f>
        <v>14.921449946714429</v>
      </c>
      <c r="N334" s="22">
        <f ca="1">IFERROR(AVERAGE(OFFSET(M334,0,0,-计算结果!B$19,1)),AVERAGE(OFFSET(M334,0,0,-ROW(),1)))</f>
        <v>22.618630569659722</v>
      </c>
      <c r="O334" s="18" t="str">
        <f ca="1">IFERROR(IF(计算结果!B$21=1,IF(AND(M334&gt;0,N334&gt;0,M334&gt;OFFSET(M334,-计算结果!B$20,0,1,1),N334&gt;OFFSET(N334,-计算结果!B$20,0,1,1)),"买",IF(AND(M334&lt;0,N334&lt;0,M334&lt;OFFSET(M334,-计算结果!B$20,0,1,1),N334&lt;OFFSET(N334,-计算结果!B$20,0,1,1)),"卖",O333)),IF(计算结果!B$21=2,IF(AND(M334&gt;N334,OFFSET(M334,-计算结果!B$20,0,1,1)&lt;OFFSET(N334,-计算结果!B$20,0,1,1)),"买",IF(AND(M334&lt;N334,OFFSET(M334,-计算结果!B$20,0,1,1)&gt;OFFSET(N334,-计算结果!B$20,0,1,1)),"卖",O333)),"")),"买")</f>
        <v>买</v>
      </c>
      <c r="P334" s="4" t="str">
        <f t="shared" ca="1" si="41"/>
        <v/>
      </c>
      <c r="Q334" s="3">
        <f ca="1">IF(O333="买",E334/E333-1,0)-IF(P334=1,计算结果!B$17,0)</f>
        <v>1.7832836277433595E-2</v>
      </c>
      <c r="R334" s="2">
        <f t="shared" ca="1" si="40"/>
        <v>1.1592251576650718</v>
      </c>
      <c r="S334" s="3">
        <f ca="1">1-R334/MAX(R$2:R334)</f>
        <v>3.1048213908726696E-2</v>
      </c>
    </row>
    <row r="335" spans="1:19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20">
        <v>27100626944</v>
      </c>
      <c r="G335" s="3">
        <f t="shared" si="35"/>
        <v>2.6498474853871468E-2</v>
      </c>
      <c r="H335" s="3">
        <f>1-E335/MAX(E$2:E335)</f>
        <v>5.3724693703728343E-3</v>
      </c>
      <c r="I335" s="2">
        <f t="shared" si="36"/>
        <v>1348.7350000000001</v>
      </c>
      <c r="J335" s="2">
        <f t="shared" si="38"/>
        <v>1320.4549999999999</v>
      </c>
      <c r="K335" s="2">
        <f t="shared" si="37"/>
        <v>36.209999999999809</v>
      </c>
      <c r="L335" s="22">
        <f t="shared" si="39"/>
        <v>3.7785797432509831</v>
      </c>
      <c r="M335" s="22">
        <f ca="1">IFERROR(SUM(OFFSET(L335,0,0,-计算结果!B$18,1)),SUM(OFFSET(L335,0,0,-ROW(),1)))</f>
        <v>18.012626488284873</v>
      </c>
      <c r="N335" s="22">
        <f ca="1">IFERROR(AVERAGE(OFFSET(M335,0,0,-计算结果!B$19,1)),AVERAGE(OFFSET(M335,0,0,-ROW(),1)))</f>
        <v>21.412212547272613</v>
      </c>
      <c r="O335" s="18" t="str">
        <f ca="1">IFERROR(IF(计算结果!B$21=1,IF(AND(M335&gt;0,N335&gt;0,M335&gt;OFFSET(M335,-计算结果!B$20,0,1,1),N335&gt;OFFSET(N335,-计算结果!B$20,0,1,1)),"买",IF(AND(M335&lt;0,N335&lt;0,M335&lt;OFFSET(M335,-计算结果!B$20,0,1,1),N335&lt;OFFSET(N335,-计算结果!B$20,0,1,1)),"卖",O334)),IF(计算结果!B$21=2,IF(AND(M335&gt;N335,OFFSET(M335,-计算结果!B$20,0,1,1)&lt;OFFSET(N335,-计算结果!B$20,0,1,1)),"买",IF(AND(M335&lt;N335,OFFSET(M335,-计算结果!B$20,0,1,1)&gt;OFFSET(N335,-计算结果!B$20,0,1,1)),"卖",O334)),"")),"买")</f>
        <v>买</v>
      </c>
      <c r="P335" s="4" t="str">
        <f t="shared" ca="1" si="41"/>
        <v/>
      </c>
      <c r="Q335" s="3">
        <f ca="1">IF(O334="买",E335/E334-1,0)-IF(P335=1,计算结果!B$17,0)</f>
        <v>2.6498474853871468E-2</v>
      </c>
      <c r="R335" s="2">
        <f t="shared" ca="1" si="40"/>
        <v>1.1899428563554348</v>
      </c>
      <c r="S335" s="3">
        <f ca="1">1-R335/MAX(R$2:R335)</f>
        <v>5.3724693703732784E-3</v>
      </c>
    </row>
    <row r="336" spans="1:19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20">
        <v>28992430080</v>
      </c>
      <c r="G336" s="3">
        <f t="shared" si="35"/>
        <v>9.1269057081586613E-3</v>
      </c>
      <c r="H336" s="3">
        <f>1-E336/MAX(E$2:E336)</f>
        <v>0</v>
      </c>
      <c r="I336" s="2">
        <f t="shared" si="36"/>
        <v>1372.615</v>
      </c>
      <c r="J336" s="2">
        <f t="shared" si="38"/>
        <v>1348.7350000000001</v>
      </c>
      <c r="K336" s="2">
        <f t="shared" si="37"/>
        <v>24.130000000000109</v>
      </c>
      <c r="L336" s="22">
        <f t="shared" si="39"/>
        <v>1.9874994900737886</v>
      </c>
      <c r="M336" s="22">
        <f ca="1">IFERROR(SUM(OFFSET(L336,0,0,-计算结果!B$18,1)),SUM(OFFSET(L336,0,0,-ROW(),1)))</f>
        <v>19.956467743865907</v>
      </c>
      <c r="N336" s="22">
        <f ca="1">IFERROR(AVERAGE(OFFSET(M336,0,0,-计算结果!B$19,1)),AVERAGE(OFFSET(M336,0,0,-ROW(),1)))</f>
        <v>20.696513221526562</v>
      </c>
      <c r="O336" s="18" t="str">
        <f ca="1">IFERROR(IF(计算结果!B$21=1,IF(AND(M336&gt;0,N336&gt;0,M336&gt;OFFSET(M336,-计算结果!B$20,0,1,1),N336&gt;OFFSET(N336,-计算结果!B$20,0,1,1)),"买",IF(AND(M336&lt;0,N336&lt;0,M336&lt;OFFSET(M336,-计算结果!B$20,0,1,1),N336&lt;OFFSET(N336,-计算结果!B$20,0,1,1)),"卖",O335)),IF(计算结果!B$21=2,IF(AND(M336&gt;N336,OFFSET(M336,-计算结果!B$20,0,1,1)&lt;OFFSET(N336,-计算结果!B$20,0,1,1)),"买",IF(AND(M336&lt;N336,OFFSET(M336,-计算结果!B$20,0,1,1)&gt;OFFSET(N336,-计算结果!B$20,0,1,1)),"卖",O335)),"")),"买")</f>
        <v>买</v>
      </c>
      <c r="P336" s="4" t="str">
        <f t="shared" ca="1" si="41"/>
        <v/>
      </c>
      <c r="Q336" s="3">
        <f ca="1">IF(O335="买",E336/E335-1,0)-IF(P336=1,计算结果!B$17,0)</f>
        <v>9.1269057081586613E-3</v>
      </c>
      <c r="R336" s="2">
        <f t="shared" ca="1" si="40"/>
        <v>1.2008033526034878</v>
      </c>
      <c r="S336" s="3">
        <f ca="1">1-R336/MAX(R$2:R336)</f>
        <v>0</v>
      </c>
    </row>
    <row r="337" spans="1:19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20">
        <v>29359691776</v>
      </c>
      <c r="G337" s="3">
        <f t="shared" si="35"/>
        <v>-9.6536017871130531E-3</v>
      </c>
      <c r="H337" s="3">
        <f>1-E337/MAX(E$2:E337)</f>
        <v>9.6536017871130531E-3</v>
      </c>
      <c r="I337" s="2">
        <f t="shared" si="36"/>
        <v>1370.9749999999999</v>
      </c>
      <c r="J337" s="2">
        <f t="shared" si="38"/>
        <v>1372.615</v>
      </c>
      <c r="K337" s="2">
        <f t="shared" si="37"/>
        <v>31.930000000000064</v>
      </c>
      <c r="L337" s="22">
        <f t="shared" si="39"/>
        <v>-0.17835745824419413</v>
      </c>
      <c r="M337" s="22">
        <f ca="1">IFERROR(SUM(OFFSET(L337,0,0,-计算结果!B$18,1)),SUM(OFFSET(L337,0,0,-ROW(),1)))</f>
        <v>21.796676266608912</v>
      </c>
      <c r="N337" s="22">
        <f ca="1">IFERROR(AVERAGE(OFFSET(M337,0,0,-计算结果!B$19,1)),AVERAGE(OFFSET(M337,0,0,-ROW(),1)))</f>
        <v>20.272905667112038</v>
      </c>
      <c r="O337" s="18" t="str">
        <f ca="1">IFERROR(IF(计算结果!B$21=1,IF(AND(M337&gt;0,N337&gt;0,M337&gt;OFFSET(M337,-计算结果!B$20,0,1,1),N337&gt;OFFSET(N337,-计算结果!B$20,0,1,1)),"买",IF(AND(M337&lt;0,N337&lt;0,M337&lt;OFFSET(M337,-计算结果!B$20,0,1,1),N337&lt;OFFSET(N337,-计算结果!B$20,0,1,1)),"卖",O336)),IF(计算结果!B$21=2,IF(AND(M337&gt;N337,OFFSET(M337,-计算结果!B$20,0,1,1)&lt;OFFSET(N337,-计算结果!B$20,0,1,1)),"买",IF(AND(M337&lt;N337,OFFSET(M337,-计算结果!B$20,0,1,1)&gt;OFFSET(N337,-计算结果!B$20,0,1,1)),"卖",O336)),"")),"买")</f>
        <v>买</v>
      </c>
      <c r="P337" s="4" t="str">
        <f t="shared" ca="1" si="41"/>
        <v/>
      </c>
      <c r="Q337" s="3">
        <f ca="1">IF(O336="买",E337/E336-1,0)-IF(P337=1,计算结果!B$17,0)</f>
        <v>-9.6536017871130531E-3</v>
      </c>
      <c r="R337" s="2">
        <f t="shared" ca="1" si="40"/>
        <v>1.1892112752128234</v>
      </c>
      <c r="S337" s="3">
        <f ca="1">1-R337/MAX(R$2:R337)</f>
        <v>9.6536017871130531E-3</v>
      </c>
    </row>
    <row r="338" spans="1:19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20">
        <v>31383492608</v>
      </c>
      <c r="G338" s="3">
        <f t="shared" si="35"/>
        <v>2.7412208429455465E-2</v>
      </c>
      <c r="H338" s="3">
        <f>1-E338/MAX(E$2:E338)</f>
        <v>0</v>
      </c>
      <c r="I338" s="2">
        <f t="shared" si="36"/>
        <v>1383.105</v>
      </c>
      <c r="J338" s="2">
        <f t="shared" si="38"/>
        <v>1370.9749999999999</v>
      </c>
      <c r="K338" s="2">
        <f t="shared" si="37"/>
        <v>40.329999999999927</v>
      </c>
      <c r="L338" s="22">
        <f t="shared" si="39"/>
        <v>1.558790495724814</v>
      </c>
      <c r="M338" s="22">
        <f ca="1">IFERROR(SUM(OFFSET(L338,0,0,-计算结果!B$18,1)),SUM(OFFSET(L338,0,0,-ROW(),1)))</f>
        <v>23.802717521995987</v>
      </c>
      <c r="N338" s="22">
        <f ca="1">IFERROR(AVERAGE(OFFSET(M338,0,0,-计算结果!B$19,1)),AVERAGE(OFFSET(M338,0,0,-ROW(),1)))</f>
        <v>19.876179965644365</v>
      </c>
      <c r="O338" s="18" t="str">
        <f ca="1">IFERROR(IF(计算结果!B$21=1,IF(AND(M338&gt;0,N338&gt;0,M338&gt;OFFSET(M338,-计算结果!B$20,0,1,1),N338&gt;OFFSET(N338,-计算结果!B$20,0,1,1)),"买",IF(AND(M338&lt;0,N338&lt;0,M338&lt;OFFSET(M338,-计算结果!B$20,0,1,1),N338&lt;OFFSET(N338,-计算结果!B$20,0,1,1)),"卖",O337)),IF(计算结果!B$21=2,IF(AND(M338&gt;N338,OFFSET(M338,-计算结果!B$20,0,1,1)&lt;OFFSET(N338,-计算结果!B$20,0,1,1)),"买",IF(AND(M338&lt;N338,OFFSET(M338,-计算结果!B$20,0,1,1)&gt;OFFSET(N338,-计算结果!B$20,0,1,1)),"卖",O337)),"")),"买")</f>
        <v>买</v>
      </c>
      <c r="P338" s="4" t="str">
        <f t="shared" ca="1" si="41"/>
        <v/>
      </c>
      <c r="Q338" s="3">
        <f ca="1">IF(O337="买",E338/E337-1,0)-IF(P338=1,计算结果!B$17,0)</f>
        <v>2.7412208429455465E-2</v>
      </c>
      <c r="R338" s="2">
        <f t="shared" ca="1" si="40"/>
        <v>1.2218101825556158</v>
      </c>
      <c r="S338" s="3">
        <f ca="1">1-R338/MAX(R$2:R338)</f>
        <v>0</v>
      </c>
    </row>
    <row r="339" spans="1:19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20">
        <v>37407322112</v>
      </c>
      <c r="G339" s="3">
        <f t="shared" si="35"/>
        <v>-9.095574817518437E-3</v>
      </c>
      <c r="H339" s="3">
        <f>1-E339/MAX(E$2:E339)</f>
        <v>9.095574817518437E-3</v>
      </c>
      <c r="I339" s="2">
        <f t="shared" si="36"/>
        <v>1396.8899999999999</v>
      </c>
      <c r="J339" s="2">
        <f t="shared" si="38"/>
        <v>1383.105</v>
      </c>
      <c r="K339" s="2">
        <f t="shared" si="37"/>
        <v>29.779999999999973</v>
      </c>
      <c r="L339" s="22">
        <f t="shared" si="39"/>
        <v>1.0974249874687081</v>
      </c>
      <c r="M339" s="22">
        <f ca="1">IFERROR(SUM(OFFSET(L339,0,0,-计算结果!B$18,1)),SUM(OFFSET(L339,0,0,-ROW(),1)))</f>
        <v>23.571932570438154</v>
      </c>
      <c r="N339" s="22">
        <f ca="1">IFERROR(AVERAGE(OFFSET(M339,0,0,-计算结果!B$19,1)),AVERAGE(OFFSET(M339,0,0,-ROW(),1)))</f>
        <v>19.36744334886005</v>
      </c>
      <c r="O339" s="18" t="str">
        <f ca="1">IFERROR(IF(计算结果!B$21=1,IF(AND(M339&gt;0,N339&gt;0,M339&gt;OFFSET(M339,-计算结果!B$20,0,1,1),N339&gt;OFFSET(N339,-计算结果!B$20,0,1,1)),"买",IF(AND(M339&lt;0,N339&lt;0,M339&lt;OFFSET(M339,-计算结果!B$20,0,1,1),N339&lt;OFFSET(N339,-计算结果!B$20,0,1,1)),"卖",O338)),IF(计算结果!B$21=2,IF(AND(M339&gt;N339,OFFSET(M339,-计算结果!B$20,0,1,1)&lt;OFFSET(N339,-计算结果!B$20,0,1,1)),"买",IF(AND(M339&lt;N339,OFFSET(M339,-计算结果!B$20,0,1,1)&gt;OFFSET(N339,-计算结果!B$20,0,1,1)),"卖",O338)),"")),"买")</f>
        <v>买</v>
      </c>
      <c r="P339" s="4" t="str">
        <f t="shared" ca="1" si="41"/>
        <v/>
      </c>
      <c r="Q339" s="3">
        <f ca="1">IF(O338="买",E339/E338-1,0)-IF(P339=1,计算结果!B$17,0)</f>
        <v>-9.095574817518437E-3</v>
      </c>
      <c r="R339" s="2">
        <f t="shared" ca="1" si="40"/>
        <v>1.2106971166273752</v>
      </c>
      <c r="S339" s="3">
        <f ca="1">1-R339/MAX(R$2:R339)</f>
        <v>9.095574817518548E-3</v>
      </c>
    </row>
    <row r="340" spans="1:19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20">
        <v>29784741888</v>
      </c>
      <c r="G340" s="3">
        <f t="shared" si="35"/>
        <v>9.3804851379737375E-3</v>
      </c>
      <c r="H340" s="3">
        <f>1-E340/MAX(E$2:E340)</f>
        <v>0</v>
      </c>
      <c r="I340" s="2">
        <f t="shared" si="36"/>
        <v>1383.01</v>
      </c>
      <c r="J340" s="2">
        <f t="shared" si="38"/>
        <v>1396.8899999999999</v>
      </c>
      <c r="K340" s="2">
        <f t="shared" si="37"/>
        <v>40.579999999999927</v>
      </c>
      <c r="L340" s="22">
        <f t="shared" si="39"/>
        <v>-1.8910702738939049</v>
      </c>
      <c r="M340" s="22">
        <f ca="1">IFERROR(SUM(OFFSET(L340,0,0,-计算结果!B$18,1)),SUM(OFFSET(L340,0,0,-ROW(),1)))</f>
        <v>21.167667721183285</v>
      </c>
      <c r="N340" s="22">
        <f ca="1">IFERROR(AVERAGE(OFFSET(M340,0,0,-计算结果!B$19,1)),AVERAGE(OFFSET(M340,0,0,-ROW(),1)))</f>
        <v>19.218353179377424</v>
      </c>
      <c r="O340" s="18" t="str">
        <f ca="1">IFERROR(IF(计算结果!B$21=1,IF(AND(M340&gt;0,N340&gt;0,M340&gt;OFFSET(M340,-计算结果!B$20,0,1,1),N340&gt;OFFSET(N340,-计算结果!B$20,0,1,1)),"买",IF(AND(M340&lt;0,N340&lt;0,M340&lt;OFFSET(M340,-计算结果!B$20,0,1,1),N340&lt;OFFSET(N340,-计算结果!B$20,0,1,1)),"卖",O339)),IF(计算结果!B$21=2,IF(AND(M340&gt;N340,OFFSET(M340,-计算结果!B$20,0,1,1)&lt;OFFSET(N340,-计算结果!B$20,0,1,1)),"买",IF(AND(M340&lt;N340,OFFSET(M340,-计算结果!B$20,0,1,1)&gt;OFFSET(N340,-计算结果!B$20,0,1,1)),"卖",O339)),"")),"买")</f>
        <v>买</v>
      </c>
      <c r="P340" s="4" t="str">
        <f t="shared" ca="1" si="41"/>
        <v/>
      </c>
      <c r="Q340" s="3">
        <f ca="1">IF(O339="买",E340/E339-1,0)-IF(P340=1,计算结果!B$17,0)</f>
        <v>9.3804851379737375E-3</v>
      </c>
      <c r="R340" s="2">
        <f t="shared" ca="1" si="40"/>
        <v>1.2220540429364859</v>
      </c>
      <c r="S340" s="3">
        <f ca="1">1-R340/MAX(R$2:R340)</f>
        <v>0</v>
      </c>
    </row>
    <row r="341" spans="1:19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20">
        <v>26497855488</v>
      </c>
      <c r="G341" s="3">
        <f t="shared" si="35"/>
        <v>-2.8649619430428652E-3</v>
      </c>
      <c r="H341" s="3">
        <f>1-E341/MAX(E$2:E341)</f>
        <v>2.8649619430428652E-3</v>
      </c>
      <c r="I341" s="2">
        <f t="shared" si="36"/>
        <v>1402.5050000000001</v>
      </c>
      <c r="J341" s="2">
        <f t="shared" si="38"/>
        <v>1383.01</v>
      </c>
      <c r="K341" s="2">
        <f t="shared" si="37"/>
        <v>21.209999999999809</v>
      </c>
      <c r="L341" s="22">
        <f t="shared" si="39"/>
        <v>1.5604619407304647</v>
      </c>
      <c r="M341" s="22">
        <f ca="1">IFERROR(SUM(OFFSET(L341,0,0,-计算结果!B$18,1)),SUM(OFFSET(L341,0,0,-ROW(),1)))</f>
        <v>22.300457986345304</v>
      </c>
      <c r="N341" s="22">
        <f ca="1">IFERROR(AVERAGE(OFFSET(M341,0,0,-计算结果!B$19,1)),AVERAGE(OFFSET(M341,0,0,-ROW(),1)))</f>
        <v>19.95465901700614</v>
      </c>
      <c r="O341" s="18" t="str">
        <f ca="1">IFERROR(IF(计算结果!B$21=1,IF(AND(M341&gt;0,N341&gt;0,M341&gt;OFFSET(M341,-计算结果!B$20,0,1,1),N341&gt;OFFSET(N341,-计算结果!B$20,0,1,1)),"买",IF(AND(M341&lt;0,N341&lt;0,M341&lt;OFFSET(M341,-计算结果!B$20,0,1,1),N341&lt;OFFSET(N341,-计算结果!B$20,0,1,1)),"卖",O340)),IF(计算结果!B$21=2,IF(AND(M341&gt;N341,OFFSET(M341,-计算结果!B$20,0,1,1)&lt;OFFSET(N341,-计算结果!B$20,0,1,1)),"买",IF(AND(M341&lt;N341,OFFSET(M341,-计算结果!B$20,0,1,1)&gt;OFFSET(N341,-计算结果!B$20,0,1,1)),"卖",O340)),"")),"买")</f>
        <v>买</v>
      </c>
      <c r="P341" s="4" t="str">
        <f t="shared" ca="1" si="41"/>
        <v/>
      </c>
      <c r="Q341" s="3">
        <f ca="1">IF(O340="买",E341/E340-1,0)-IF(P341=1,计算结果!B$17,0)</f>
        <v>-2.8649619430428652E-3</v>
      </c>
      <c r="R341" s="2">
        <f t="shared" ca="1" si="40"/>
        <v>1.2185529046111312</v>
      </c>
      <c r="S341" s="3">
        <f ca="1">1-R341/MAX(R$2:R341)</f>
        <v>2.8649619430428652E-3</v>
      </c>
    </row>
    <row r="342" spans="1:19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20">
        <v>31076290560</v>
      </c>
      <c r="G342" s="3">
        <f t="shared" si="35"/>
        <v>-5.6398930771759836E-2</v>
      </c>
      <c r="H342" s="3">
        <f>1-E342/MAX(E$2:E342)</f>
        <v>5.9102311924513318E-2</v>
      </c>
      <c r="I342" s="2">
        <f t="shared" si="36"/>
        <v>1358.94</v>
      </c>
      <c r="J342" s="2">
        <f t="shared" si="38"/>
        <v>1402.5050000000001</v>
      </c>
      <c r="K342" s="2">
        <f t="shared" si="37"/>
        <v>78.480000000000018</v>
      </c>
      <c r="L342" s="22">
        <f t="shared" si="39"/>
        <v>-11.001896102750319</v>
      </c>
      <c r="M342" s="22">
        <f ca="1">IFERROR(SUM(OFFSET(L342,0,0,-计算结果!B$18,1)),SUM(OFFSET(L342,0,0,-ROW(),1)))</f>
        <v>11.154532553675125</v>
      </c>
      <c r="N342" s="22">
        <f ca="1">IFERROR(AVERAGE(OFFSET(M342,0,0,-计算结果!B$19,1)),AVERAGE(OFFSET(M342,0,0,-ROW(),1)))</f>
        <v>19.631614311012438</v>
      </c>
      <c r="O342" s="18" t="str">
        <f ca="1">IFERROR(IF(计算结果!B$21=1,IF(AND(M342&gt;0,N342&gt;0,M342&gt;OFFSET(M342,-计算结果!B$20,0,1,1),N342&gt;OFFSET(N342,-计算结果!B$20,0,1,1)),"买",IF(AND(M342&lt;0,N342&lt;0,M342&lt;OFFSET(M342,-计算结果!B$20,0,1,1),N342&lt;OFFSET(N342,-计算结果!B$20,0,1,1)),"卖",O341)),IF(计算结果!B$21=2,IF(AND(M342&gt;N342,OFFSET(M342,-计算结果!B$20,0,1,1)&lt;OFFSET(N342,-计算结果!B$20,0,1,1)),"买",IF(AND(M342&lt;N342,OFFSET(M342,-计算结果!B$20,0,1,1)&gt;OFFSET(N342,-计算结果!B$20,0,1,1)),"卖",O341)),"")),"买")</f>
        <v>买</v>
      </c>
      <c r="P342" s="4" t="str">
        <f t="shared" ca="1" si="41"/>
        <v/>
      </c>
      <c r="Q342" s="3">
        <f ca="1">IF(O341="买",E342/E341-1,0)-IF(P342=1,计算结果!B$17,0)</f>
        <v>-5.6398930771759836E-2</v>
      </c>
      <c r="R342" s="2">
        <f t="shared" ca="1" si="40"/>
        <v>1.1498278237022412</v>
      </c>
      <c r="S342" s="3">
        <f ca="1">1-R342/MAX(R$2:R342)</f>
        <v>5.9102311924513207E-2</v>
      </c>
    </row>
    <row r="343" spans="1:19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20">
        <v>26462586880</v>
      </c>
      <c r="G343" s="3">
        <f t="shared" si="35"/>
        <v>4.3553017277293549E-3</v>
      </c>
      <c r="H343" s="3">
        <f>1-E343/MAX(E$2:E343)</f>
        <v>5.5004418598021632E-2</v>
      </c>
      <c r="I343" s="2">
        <f t="shared" si="36"/>
        <v>1309.395</v>
      </c>
      <c r="J343" s="2">
        <f t="shared" si="38"/>
        <v>1358.94</v>
      </c>
      <c r="K343" s="2">
        <f t="shared" si="37"/>
        <v>44.990000000000009</v>
      </c>
      <c r="L343" s="22">
        <f t="shared" si="39"/>
        <v>-8.4233244471071291</v>
      </c>
      <c r="M343" s="22">
        <f ca="1">IFERROR(SUM(OFFSET(L343,0,0,-计算结果!B$18,1)),SUM(OFFSET(L343,0,0,-ROW(),1)))</f>
        <v>2.1260213857237229</v>
      </c>
      <c r="N343" s="22">
        <f ca="1">IFERROR(AVERAGE(OFFSET(M343,0,0,-计算结果!B$19,1)),AVERAGE(OFFSET(M343,0,0,-ROW(),1)))</f>
        <v>18.20990002645792</v>
      </c>
      <c r="O343" s="18" t="str">
        <f ca="1">IFERROR(IF(计算结果!B$21=1,IF(AND(M343&gt;0,N343&gt;0,M343&gt;OFFSET(M343,-计算结果!B$20,0,1,1),N343&gt;OFFSET(N343,-计算结果!B$20,0,1,1)),"买",IF(AND(M343&lt;0,N343&lt;0,M343&lt;OFFSET(M343,-计算结果!B$20,0,1,1),N343&lt;OFFSET(N343,-计算结果!B$20,0,1,1)),"卖",O342)),IF(计算结果!B$21=2,IF(AND(M343&gt;N343,OFFSET(M343,-计算结果!B$20,0,1,1)&lt;OFFSET(N343,-计算结果!B$20,0,1,1)),"买",IF(AND(M343&lt;N343,OFFSET(M343,-计算结果!B$20,0,1,1)&gt;OFFSET(N343,-计算结果!B$20,0,1,1)),"卖",O342)),"")),"买")</f>
        <v>买</v>
      </c>
      <c r="P343" s="4" t="str">
        <f t="shared" ca="1" si="41"/>
        <v/>
      </c>
      <c r="Q343" s="3">
        <f ca="1">IF(O342="买",E343/E342-1,0)-IF(P343=1,计算结果!B$17,0)</f>
        <v>4.3553017277293549E-3</v>
      </c>
      <c r="R343" s="2">
        <f t="shared" ca="1" si="40"/>
        <v>1.154835670809403</v>
      </c>
      <c r="S343" s="3">
        <f ca="1">1-R343/MAX(R$2:R343)</f>
        <v>5.500441859802141E-2</v>
      </c>
    </row>
    <row r="344" spans="1:19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20">
        <v>21631041536</v>
      </c>
      <c r="G344" s="3">
        <f t="shared" si="35"/>
        <v>-2.3974720584020837E-2</v>
      </c>
      <c r="H344" s="3">
        <f>1-E344/MAX(E$2:E344)</f>
        <v>7.766042361526837E-2</v>
      </c>
      <c r="I344" s="2">
        <f t="shared" si="36"/>
        <v>1311.44</v>
      </c>
      <c r="J344" s="2">
        <f t="shared" si="38"/>
        <v>1309.395</v>
      </c>
      <c r="K344" s="2">
        <f t="shared" si="37"/>
        <v>36.779999999999973</v>
      </c>
      <c r="L344" s="22">
        <f t="shared" si="39"/>
        <v>0.34771834668628426</v>
      </c>
      <c r="M344" s="22">
        <f ca="1">IFERROR(SUM(OFFSET(L344,0,0,-计算结果!B$18,1)),SUM(OFFSET(L344,0,0,-ROW(),1)))</f>
        <v>1.7268311545282102</v>
      </c>
      <c r="N344" s="22">
        <f ca="1">IFERROR(AVERAGE(OFFSET(M344,0,0,-计算结果!B$19,1)),AVERAGE(OFFSET(M344,0,0,-ROW(),1)))</f>
        <v>16.400367211596066</v>
      </c>
      <c r="O344" s="18" t="str">
        <f ca="1">IFERROR(IF(计算结果!B$21=1,IF(AND(M344&gt;0,N344&gt;0,M344&gt;OFFSET(M344,-计算结果!B$20,0,1,1),N344&gt;OFFSET(N344,-计算结果!B$20,0,1,1)),"买",IF(AND(M344&lt;0,N344&lt;0,M344&lt;OFFSET(M344,-计算结果!B$20,0,1,1),N344&lt;OFFSET(N344,-计算结果!B$20,0,1,1)),"卖",O343)),IF(计算结果!B$21=2,IF(AND(M344&gt;N344,OFFSET(M344,-计算结果!B$20,0,1,1)&lt;OFFSET(N344,-计算结果!B$20,0,1,1)),"买",IF(AND(M344&lt;N344,OFFSET(M344,-计算结果!B$20,0,1,1)&gt;OFFSET(N344,-计算结果!B$20,0,1,1)),"卖",O343)),"")),"买")</f>
        <v>买</v>
      </c>
      <c r="P344" s="4" t="str">
        <f t="shared" ca="1" si="41"/>
        <v/>
      </c>
      <c r="Q344" s="3">
        <f ca="1">IF(O343="买",E344/E343-1,0)-IF(P344=1,计算结果!B$17,0)</f>
        <v>-2.3974720584020837E-2</v>
      </c>
      <c r="R344" s="2">
        <f t="shared" ca="1" si="40"/>
        <v>1.1271488082812873</v>
      </c>
      <c r="S344" s="3">
        <f ca="1">1-R344/MAX(R$2:R344)</f>
        <v>7.7660423615268148E-2</v>
      </c>
    </row>
    <row r="345" spans="1:19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20">
        <v>15025359872</v>
      </c>
      <c r="G345" s="3">
        <f t="shared" si="35"/>
        <v>2.6889405728680593E-3</v>
      </c>
      <c r="H345" s="3">
        <f>1-E345/MAX(E$2:E345)</f>
        <v>7.5180307306365601E-2</v>
      </c>
      <c r="I345" s="2">
        <f t="shared" si="36"/>
        <v>1291.76</v>
      </c>
      <c r="J345" s="2">
        <f t="shared" si="38"/>
        <v>1311.44</v>
      </c>
      <c r="K345" s="2">
        <f t="shared" si="37"/>
        <v>32.7199999999998</v>
      </c>
      <c r="L345" s="22">
        <f t="shared" si="39"/>
        <v>-4.285618484253221</v>
      </c>
      <c r="M345" s="22">
        <f ca="1">IFERROR(SUM(OFFSET(L345,0,0,-计算结果!B$18,1)),SUM(OFFSET(L345,0,0,-ROW(),1)))</f>
        <v>-1.1902987286845002</v>
      </c>
      <c r="N345" s="22">
        <f ca="1">IFERROR(AVERAGE(OFFSET(M345,0,0,-计算结果!B$19,1)),AVERAGE(OFFSET(M345,0,0,-ROW(),1)))</f>
        <v>14.0507264924238</v>
      </c>
      <c r="O345" s="18" t="str">
        <f ca="1">IFERROR(IF(计算结果!B$21=1,IF(AND(M345&gt;0,N345&gt;0,M345&gt;OFFSET(M345,-计算结果!B$20,0,1,1),N345&gt;OFFSET(N345,-计算结果!B$20,0,1,1)),"买",IF(AND(M345&lt;0,N345&lt;0,M345&lt;OFFSET(M345,-计算结果!B$20,0,1,1),N345&lt;OFFSET(N345,-计算结果!B$20,0,1,1)),"卖",O344)),IF(计算结果!B$21=2,IF(AND(M345&gt;N345,OFFSET(M345,-计算结果!B$20,0,1,1)&lt;OFFSET(N345,-计算结果!B$20,0,1,1)),"买",IF(AND(M345&lt;N345,OFFSET(M345,-计算结果!B$20,0,1,1)&gt;OFFSET(N345,-计算结果!B$20,0,1,1)),"卖",O344)),"")),"买")</f>
        <v>买</v>
      </c>
      <c r="P345" s="4" t="str">
        <f t="shared" ca="1" si="41"/>
        <v/>
      </c>
      <c r="Q345" s="3">
        <f ca="1">IF(O344="买",E345/E344-1,0)-IF(P345=1,计算结果!B$17,0)</f>
        <v>2.6889405728680593E-3</v>
      </c>
      <c r="R345" s="2">
        <f t="shared" ca="1" si="40"/>
        <v>1.1301796444435348</v>
      </c>
      <c r="S345" s="3">
        <f ca="1">1-R345/MAX(R$2:R345)</f>
        <v>7.5180307306365268E-2</v>
      </c>
    </row>
    <row r="346" spans="1:19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20">
        <v>16716170240</v>
      </c>
      <c r="G346" s="3">
        <f t="shared" si="35"/>
        <v>4.7007328519566016E-4</v>
      </c>
      <c r="H346" s="3">
        <f>1-E346/MAX(E$2:E346)</f>
        <v>7.4745574275207449E-2</v>
      </c>
      <c r="I346" s="2">
        <f t="shared" si="36"/>
        <v>1298.375</v>
      </c>
      <c r="J346" s="2">
        <f t="shared" si="38"/>
        <v>1291.76</v>
      </c>
      <c r="K346" s="2">
        <f t="shared" si="37"/>
        <v>27.510000000000218</v>
      </c>
      <c r="L346" s="22">
        <f t="shared" si="39"/>
        <v>1.0886384105167004</v>
      </c>
      <c r="M346" s="22">
        <f ca="1">IFERROR(SUM(OFFSET(L346,0,0,-计算结果!B$18,1)),SUM(OFFSET(L346,0,0,-ROW(),1)))</f>
        <v>-1.3330609884032725</v>
      </c>
      <c r="N346" s="22">
        <f ca="1">IFERROR(AVERAGE(OFFSET(M346,0,0,-计算结果!B$19,1)),AVERAGE(OFFSET(M346,0,0,-ROW(),1)))</f>
        <v>11.480755686311333</v>
      </c>
      <c r="O346" s="18" t="str">
        <f ca="1">IFERROR(IF(计算结果!B$21=1,IF(AND(M346&gt;0,N346&gt;0,M346&gt;OFFSET(M346,-计算结果!B$20,0,1,1),N346&gt;OFFSET(N346,-计算结果!B$20,0,1,1)),"买",IF(AND(M346&lt;0,N346&lt;0,M346&lt;OFFSET(M346,-计算结果!B$20,0,1,1),N346&lt;OFFSET(N346,-计算结果!B$20,0,1,1)),"卖",O345)),IF(计算结果!B$21=2,IF(AND(M346&gt;N346,OFFSET(M346,-计算结果!B$20,0,1,1)&lt;OFFSET(N346,-计算结果!B$20,0,1,1)),"买",IF(AND(M346&lt;N346,OFFSET(M346,-计算结果!B$20,0,1,1)&gt;OFFSET(N346,-计算结果!B$20,0,1,1)),"卖",O345)),"")),"买")</f>
        <v>买</v>
      </c>
      <c r="P346" s="4" t="str">
        <f t="shared" ca="1" si="41"/>
        <v/>
      </c>
      <c r="Q346" s="3">
        <f ca="1">IF(O345="买",E346/E345-1,0)-IF(P346=1,计算结果!B$17,0)</f>
        <v>4.7007328519566016E-4</v>
      </c>
      <c r="R346" s="2">
        <f t="shared" ca="1" si="40"/>
        <v>1.1307109117018597</v>
      </c>
      <c r="S346" s="3">
        <f ca="1">1-R346/MAX(R$2:R346)</f>
        <v>7.4745574275207116E-2</v>
      </c>
    </row>
    <row r="347" spans="1:19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20">
        <v>15982326784</v>
      </c>
      <c r="G347" s="3">
        <f t="shared" si="35"/>
        <v>-1.1091598114428169E-2</v>
      </c>
      <c r="H347" s="3">
        <f>1-E347/MAX(E$2:E347)</f>
        <v>8.5008124518942907E-2</v>
      </c>
      <c r="I347" s="2">
        <f t="shared" si="36"/>
        <v>1280.605</v>
      </c>
      <c r="J347" s="2">
        <f t="shared" si="38"/>
        <v>1298.375</v>
      </c>
      <c r="K347" s="2">
        <f t="shared" si="37"/>
        <v>22.170000000000073</v>
      </c>
      <c r="L347" s="22">
        <f t="shared" si="39"/>
        <v>-2.4649783809601331</v>
      </c>
      <c r="M347" s="22">
        <f ca="1">IFERROR(SUM(OFFSET(L347,0,0,-计算结果!B$18,1)),SUM(OFFSET(L347,0,0,-ROW(),1)))</f>
        <v>-3.8395629826829536</v>
      </c>
      <c r="N347" s="22">
        <f ca="1">IFERROR(AVERAGE(OFFSET(M347,0,0,-计算结果!B$19,1)),AVERAGE(OFFSET(M347,0,0,-ROW(),1)))</f>
        <v>8.4093911857914545</v>
      </c>
      <c r="O347" s="18" t="str">
        <f ca="1">IFERROR(IF(计算结果!B$21=1,IF(AND(M347&gt;0,N347&gt;0,M347&gt;OFFSET(M347,-计算结果!B$20,0,1,1),N347&gt;OFFSET(N347,-计算结果!B$20,0,1,1)),"买",IF(AND(M347&lt;0,N347&lt;0,M347&lt;OFFSET(M347,-计算结果!B$20,0,1,1),N347&lt;OFFSET(N347,-计算结果!B$20,0,1,1)),"卖",O346)),IF(计算结果!B$21=2,IF(AND(M347&gt;N347,OFFSET(M347,-计算结果!B$20,0,1,1)&lt;OFFSET(N347,-计算结果!B$20,0,1,1)),"买",IF(AND(M347&lt;N347,OFFSET(M347,-计算结果!B$20,0,1,1)&gt;OFFSET(N347,-计算结果!B$20,0,1,1)),"卖",O346)),"")),"买")</f>
        <v>买</v>
      </c>
      <c r="P347" s="4" t="str">
        <f t="shared" ca="1" si="41"/>
        <v/>
      </c>
      <c r="Q347" s="3">
        <f ca="1">IF(O346="买",E347/E346-1,0)-IF(P347=1,计算结果!B$17,0)</f>
        <v>-1.1091598114428169E-2</v>
      </c>
      <c r="R347" s="2">
        <f t="shared" ca="1" si="40"/>
        <v>1.1181695206856639</v>
      </c>
      <c r="S347" s="3">
        <f ca="1">1-R347/MAX(R$2:R347)</f>
        <v>8.5008124518942574E-2</v>
      </c>
    </row>
    <row r="348" spans="1:19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20">
        <v>12947893248</v>
      </c>
      <c r="G348" s="3">
        <f t="shared" si="35"/>
        <v>1.1761223790385245E-3</v>
      </c>
      <c r="H348" s="3">
        <f>1-E348/MAX(E$2:E348)</f>
        <v>8.3931982097551261E-2</v>
      </c>
      <c r="I348" s="2">
        <f t="shared" si="36"/>
        <v>1290.3049999999998</v>
      </c>
      <c r="J348" s="2">
        <f t="shared" si="38"/>
        <v>1280.605</v>
      </c>
      <c r="K348" s="2">
        <f t="shared" si="37"/>
        <v>19.6099999999999</v>
      </c>
      <c r="L348" s="22">
        <f t="shared" si="39"/>
        <v>1.4690961406356773</v>
      </c>
      <c r="M348" s="22">
        <f ca="1">IFERROR(SUM(OFFSET(L348,0,0,-计算结果!B$18,1)),SUM(OFFSET(L348,0,0,-ROW(),1)))</f>
        <v>-2.5300976812464859</v>
      </c>
      <c r="N348" s="22">
        <f ca="1">IFERROR(AVERAGE(OFFSET(M348,0,0,-计算结果!B$19,1)),AVERAGE(OFFSET(M348,0,0,-ROW(),1)))</f>
        <v>5.5091656022709365</v>
      </c>
      <c r="O348" s="18" t="str">
        <f ca="1">IFERROR(IF(计算结果!B$21=1,IF(AND(M348&gt;0,N348&gt;0,M348&gt;OFFSET(M348,-计算结果!B$20,0,1,1),N348&gt;OFFSET(N348,-计算结果!B$20,0,1,1)),"买",IF(AND(M348&lt;0,N348&lt;0,M348&lt;OFFSET(M348,-计算结果!B$20,0,1,1),N348&lt;OFFSET(N348,-计算结果!B$20,0,1,1)),"卖",O347)),IF(计算结果!B$21=2,IF(AND(M348&gt;N348,OFFSET(M348,-计算结果!B$20,0,1,1)&lt;OFFSET(N348,-计算结果!B$20,0,1,1)),"买",IF(AND(M348&lt;N348,OFFSET(M348,-计算结果!B$20,0,1,1)&gt;OFFSET(N348,-计算结果!B$20,0,1,1)),"卖",O347)),"")),"买")</f>
        <v>买</v>
      </c>
      <c r="P348" s="4" t="str">
        <f t="shared" ca="1" si="41"/>
        <v/>
      </c>
      <c r="Q348" s="3">
        <f ca="1">IF(O347="买",E348/E347-1,0)-IF(P348=1,计算结果!B$17,0)</f>
        <v>1.1761223790385245E-3</v>
      </c>
      <c r="R348" s="2">
        <f t="shared" ca="1" si="40"/>
        <v>1.119484624882501</v>
      </c>
      <c r="S348" s="3">
        <f ca="1">1-R348/MAX(R$2:R348)</f>
        <v>8.3931982097550928E-2</v>
      </c>
    </row>
    <row r="349" spans="1:19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20">
        <v>16152374272</v>
      </c>
      <c r="G349" s="3">
        <f t="shared" si="35"/>
        <v>2.5377511883552861E-2</v>
      </c>
      <c r="H349" s="3">
        <f>1-E349/MAX(E$2:E349)</f>
        <v>6.0684455087089195E-2</v>
      </c>
      <c r="I349" s="2">
        <f t="shared" si="36"/>
        <v>1304.01</v>
      </c>
      <c r="J349" s="2">
        <f t="shared" si="38"/>
        <v>1290.3049999999998</v>
      </c>
      <c r="K349" s="2">
        <f t="shared" si="37"/>
        <v>28.019999999999982</v>
      </c>
      <c r="L349" s="22">
        <f t="shared" si="39"/>
        <v>2.3774467674742357</v>
      </c>
      <c r="M349" s="22">
        <f ca="1">IFERROR(SUM(OFFSET(L349,0,0,-计算结果!B$18,1)),SUM(OFFSET(L349,0,0,-ROW(),1)))</f>
        <v>-6.9151076004483603</v>
      </c>
      <c r="N349" s="22">
        <f ca="1">IFERROR(AVERAGE(OFFSET(M349,0,0,-计算结果!B$19,1)),AVERAGE(OFFSET(M349,0,0,-ROW(),1)))</f>
        <v>2.3888572332007549</v>
      </c>
      <c r="O349" s="18" t="str">
        <f ca="1">IFERROR(IF(计算结果!B$21=1,IF(AND(M349&gt;0,N349&gt;0,M349&gt;OFFSET(M349,-计算结果!B$20,0,1,1),N349&gt;OFFSET(N349,-计算结果!B$20,0,1,1)),"买",IF(AND(M349&lt;0,N349&lt;0,M349&lt;OFFSET(M349,-计算结果!B$20,0,1,1),N349&lt;OFFSET(N349,-计算结果!B$20,0,1,1)),"卖",O348)),IF(计算结果!B$21=2,IF(AND(M349&gt;N349,OFFSET(M349,-计算结果!B$20,0,1,1)&lt;OFFSET(N349,-计算结果!B$20,0,1,1)),"买",IF(AND(M349&lt;N349,OFFSET(M349,-计算结果!B$20,0,1,1)&gt;OFFSET(N349,-计算结果!B$20,0,1,1)),"卖",O348)),"")),"买")</f>
        <v>买</v>
      </c>
      <c r="P349" s="4" t="str">
        <f t="shared" ca="1" si="41"/>
        <v/>
      </c>
      <c r="Q349" s="3">
        <f ca="1">IF(O348="买",E349/E348-1,0)-IF(P349=1,计算结果!B$17,0)</f>
        <v>2.5377511883552861E-2</v>
      </c>
      <c r="R349" s="2">
        <f t="shared" ca="1" si="40"/>
        <v>1.1478943592539115</v>
      </c>
      <c r="S349" s="3">
        <f ca="1">1-R349/MAX(R$2:R349)</f>
        <v>6.0684455087088751E-2</v>
      </c>
    </row>
    <row r="350" spans="1:19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20">
        <v>18672646144</v>
      </c>
      <c r="G350" s="3">
        <f t="shared" si="35"/>
        <v>1.2807186591907493E-2</v>
      </c>
      <c r="H350" s="3">
        <f>1-E350/MAX(E$2:E350)</f>
        <v>4.8654465634710209E-2</v>
      </c>
      <c r="I350" s="2">
        <f t="shared" si="36"/>
        <v>1318.4450000000002</v>
      </c>
      <c r="J350" s="2">
        <f t="shared" si="38"/>
        <v>1304.01</v>
      </c>
      <c r="K350" s="2">
        <f t="shared" si="37"/>
        <v>47.089999999999918</v>
      </c>
      <c r="L350" s="22">
        <f t="shared" si="39"/>
        <v>3.6403204171382324</v>
      </c>
      <c r="M350" s="22">
        <f ca="1">IFERROR(SUM(OFFSET(L350,0,0,-计算结果!B$18,1)),SUM(OFFSET(L350,0,0,-ROW(),1)))</f>
        <v>-6.7722591537444483</v>
      </c>
      <c r="N350" s="22">
        <f ca="1">IFERROR(AVERAGE(OFFSET(M350,0,0,-计算结果!B$19,1)),AVERAGE(OFFSET(M350,0,0,-ROW(),1)))</f>
        <v>-0.84144467125366262</v>
      </c>
      <c r="O350" s="18" t="str">
        <f ca="1">IFERROR(IF(计算结果!B$21=1,IF(AND(M350&gt;0,N350&gt;0,M350&gt;OFFSET(M350,-计算结果!B$20,0,1,1),N350&gt;OFFSET(N350,-计算结果!B$20,0,1,1)),"买",IF(AND(M350&lt;0,N350&lt;0,M350&lt;OFFSET(M350,-计算结果!B$20,0,1,1),N350&lt;OFFSET(N350,-计算结果!B$20,0,1,1)),"卖",O349)),IF(计算结果!B$21=2,IF(AND(M350&gt;N350,OFFSET(M350,-计算结果!B$20,0,1,1)&lt;OFFSET(N350,-计算结果!B$20,0,1,1)),"买",IF(AND(M350&lt;N350,OFFSET(M350,-计算结果!B$20,0,1,1)&gt;OFFSET(N350,-计算结果!B$20,0,1,1)),"卖",O349)),"")),"买")</f>
        <v>卖</v>
      </c>
      <c r="P350" s="4">
        <f t="shared" ca="1" si="41"/>
        <v>1</v>
      </c>
      <c r="Q350" s="3">
        <f ca="1">IF(O349="买",E350/E349-1,0)-IF(P350=1,计算结果!B$17,0)</f>
        <v>1.2807186591907493E-2</v>
      </c>
      <c r="R350" s="2">
        <f t="shared" ca="1" si="40"/>
        <v>1.1625956565006743</v>
      </c>
      <c r="S350" s="3">
        <f ca="1">1-R350/MAX(R$2:R350)</f>
        <v>4.8654465634709876E-2</v>
      </c>
    </row>
    <row r="351" spans="1:19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20">
        <v>16416714752</v>
      </c>
      <c r="G351" s="3">
        <f t="shared" si="35"/>
        <v>2.494587569013218E-3</v>
      </c>
      <c r="H351" s="3">
        <f>1-E351/MAX(E$2:E351)</f>
        <v>4.6281250890846448E-2</v>
      </c>
      <c r="I351" s="2">
        <f t="shared" si="36"/>
        <v>1332.51</v>
      </c>
      <c r="J351" s="2">
        <f t="shared" si="38"/>
        <v>1318.4450000000002</v>
      </c>
      <c r="K351" s="2">
        <f t="shared" si="37"/>
        <v>17.460000000000036</v>
      </c>
      <c r="L351" s="22">
        <f t="shared" si="39"/>
        <v>1.4958833342102129</v>
      </c>
      <c r="M351" s="22">
        <f ca="1">IFERROR(SUM(OFFSET(L351,0,0,-计算结果!B$18,1)),SUM(OFFSET(L351,0,0,-ROW(),1)))</f>
        <v>-7.1532368383547738</v>
      </c>
      <c r="N351" s="22">
        <f ca="1">IFERROR(AVERAGE(OFFSET(M351,0,0,-计算结果!B$19,1)),AVERAGE(OFFSET(M351,0,0,-ROW(),1)))</f>
        <v>-2.8756412703680954</v>
      </c>
      <c r="O351" s="18" t="str">
        <f ca="1">IFERROR(IF(计算结果!B$21=1,IF(AND(M351&gt;0,N351&gt;0,M351&gt;OFFSET(M351,-计算结果!B$20,0,1,1),N351&gt;OFFSET(N351,-计算结果!B$20,0,1,1)),"买",IF(AND(M351&lt;0,N351&lt;0,M351&lt;OFFSET(M351,-计算结果!B$20,0,1,1),N351&lt;OFFSET(N351,-计算结果!B$20,0,1,1)),"卖",O350)),IF(计算结果!B$21=2,IF(AND(M351&gt;N351,OFFSET(M351,-计算结果!B$20,0,1,1)&lt;OFFSET(N351,-计算结果!B$20,0,1,1)),"买",IF(AND(M351&lt;N351,OFFSET(M351,-计算结果!B$20,0,1,1)&gt;OFFSET(N351,-计算结果!B$20,0,1,1)),"卖",O350)),"")),"买")</f>
        <v>卖</v>
      </c>
      <c r="P351" s="4" t="str">
        <f t="shared" ca="1" si="41"/>
        <v/>
      </c>
      <c r="Q351" s="3">
        <f ca="1">IF(O350="买",E351/E350-1,0)-IF(P351=1,计算结果!B$17,0)</f>
        <v>0</v>
      </c>
      <c r="R351" s="2">
        <f t="shared" ca="1" si="40"/>
        <v>1.1625956565006743</v>
      </c>
      <c r="S351" s="3">
        <f ca="1">1-R351/MAX(R$2:R351)</f>
        <v>4.8654465634709876E-2</v>
      </c>
    </row>
    <row r="352" spans="1:19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20">
        <v>18271592448</v>
      </c>
      <c r="G352" s="3">
        <f t="shared" si="35"/>
        <v>-3.5046554378204142E-3</v>
      </c>
      <c r="H352" s="3">
        <f>1-E352/MAX(E$2:E352)</f>
        <v>4.9623706491063069E-2</v>
      </c>
      <c r="I352" s="2">
        <f t="shared" si="36"/>
        <v>1333.7049999999999</v>
      </c>
      <c r="J352" s="2">
        <f t="shared" si="38"/>
        <v>1332.51</v>
      </c>
      <c r="K352" s="2">
        <f t="shared" si="37"/>
        <v>26.589999999999918</v>
      </c>
      <c r="L352" s="22">
        <f t="shared" si="39"/>
        <v>0.17390410874382378</v>
      </c>
      <c r="M352" s="22">
        <f ca="1">IFERROR(SUM(OFFSET(L352,0,0,-计算结果!B$18,1)),SUM(OFFSET(L352,0,0,-ROW(),1)))</f>
        <v>-8.721276622101497</v>
      </c>
      <c r="N352" s="22">
        <f ca="1">IFERROR(AVERAGE(OFFSET(M352,0,0,-计算结果!B$19,1)),AVERAGE(OFFSET(M352,0,0,-ROW(),1)))</f>
        <v>-4.0808966045708983</v>
      </c>
      <c r="O352" s="18" t="str">
        <f ca="1">IFERROR(IF(计算结果!B$21=1,IF(AND(M352&gt;0,N352&gt;0,M352&gt;OFFSET(M352,-计算结果!B$20,0,1,1),N352&gt;OFFSET(N352,-计算结果!B$20,0,1,1)),"买",IF(AND(M352&lt;0,N352&lt;0,M352&lt;OFFSET(M352,-计算结果!B$20,0,1,1),N352&lt;OFFSET(N352,-计算结果!B$20,0,1,1)),"卖",O351)),IF(计算结果!B$21=2,IF(AND(M352&gt;N352,OFFSET(M352,-计算结果!B$20,0,1,1)&lt;OFFSET(N352,-计算结果!B$20,0,1,1)),"买",IF(AND(M352&lt;N352,OFFSET(M352,-计算结果!B$20,0,1,1)&gt;OFFSET(N352,-计算结果!B$20,0,1,1)),"卖",O351)),"")),"买")</f>
        <v>卖</v>
      </c>
      <c r="P352" s="4" t="str">
        <f t="shared" ca="1" si="41"/>
        <v/>
      </c>
      <c r="Q352" s="3">
        <f ca="1">IF(O351="买",E352/E351-1,0)-IF(P352=1,计算结果!B$17,0)</f>
        <v>0</v>
      </c>
      <c r="R352" s="2">
        <f t="shared" ca="1" si="40"/>
        <v>1.1625956565006743</v>
      </c>
      <c r="S352" s="3">
        <f ca="1">1-R352/MAX(R$2:R352)</f>
        <v>4.8654465634709876E-2</v>
      </c>
    </row>
    <row r="353" spans="1:19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20">
        <v>14642393088</v>
      </c>
      <c r="G353" s="3">
        <f t="shared" si="35"/>
        <v>-1.4847809948033142E-3</v>
      </c>
      <c r="H353" s="3">
        <f>1-E353/MAX(E$2:E353)</f>
        <v>5.1034807149576755E-2</v>
      </c>
      <c r="I353" s="2">
        <f t="shared" si="36"/>
        <v>1333.94</v>
      </c>
      <c r="J353" s="2">
        <f t="shared" si="38"/>
        <v>1333.7049999999999</v>
      </c>
      <c r="K353" s="2">
        <f t="shared" si="37"/>
        <v>15.579999999999927</v>
      </c>
      <c r="L353" s="22">
        <f t="shared" si="39"/>
        <v>2.5004792440673797E-2</v>
      </c>
      <c r="M353" s="22">
        <f ca="1">IFERROR(SUM(OFFSET(L353,0,0,-计算结果!B$18,1)),SUM(OFFSET(L353,0,0,-ROW(),1)))</f>
        <v>-8.6860680589494379</v>
      </c>
      <c r="N353" s="22">
        <f ca="1">IFERROR(AVERAGE(OFFSET(M353,0,0,-计算结果!B$19,1)),AVERAGE(OFFSET(M353,0,0,-ROW(),1)))</f>
        <v>-5.2378854060684148</v>
      </c>
      <c r="O353" s="18" t="str">
        <f ca="1">IFERROR(IF(计算结果!B$21=1,IF(AND(M353&gt;0,N353&gt;0,M353&gt;OFFSET(M353,-计算结果!B$20,0,1,1),N353&gt;OFFSET(N353,-计算结果!B$20,0,1,1)),"买",IF(AND(M353&lt;0,N353&lt;0,M353&lt;OFFSET(M353,-计算结果!B$20,0,1,1),N353&lt;OFFSET(N353,-计算结果!B$20,0,1,1)),"卖",O352)),IF(计算结果!B$21=2,IF(AND(M353&gt;N353,OFFSET(M353,-计算结果!B$20,0,1,1)&lt;OFFSET(N353,-计算结果!B$20,0,1,1)),"买",IF(AND(M353&lt;N353,OFFSET(M353,-计算结果!B$20,0,1,1)&gt;OFFSET(N353,-计算结果!B$20,0,1,1)),"卖",O352)),"")),"买")</f>
        <v>卖</v>
      </c>
      <c r="P353" s="4" t="str">
        <f t="shared" ca="1" si="41"/>
        <v/>
      </c>
      <c r="Q353" s="3">
        <f ca="1">IF(O352="买",E353/E352-1,0)-IF(P353=1,计算结果!B$17,0)</f>
        <v>0</v>
      </c>
      <c r="R353" s="2">
        <f t="shared" ca="1" si="40"/>
        <v>1.1625956565006743</v>
      </c>
      <c r="S353" s="3">
        <f ca="1">1-R353/MAX(R$2:R353)</f>
        <v>4.8654465634709876E-2</v>
      </c>
    </row>
    <row r="354" spans="1:19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20">
        <v>15125536768</v>
      </c>
      <c r="G354" s="3">
        <f t="shared" si="35"/>
        <v>5.9329353009651697E-3</v>
      </c>
      <c r="H354" s="3">
        <f>1-E354/MAX(E$2:E354)</f>
        <v>4.5404658057527358E-2</v>
      </c>
      <c r="I354" s="2">
        <f t="shared" si="36"/>
        <v>1329.8899999999999</v>
      </c>
      <c r="J354" s="2">
        <f t="shared" si="38"/>
        <v>1333.94</v>
      </c>
      <c r="K354" s="2">
        <f t="shared" si="37"/>
        <v>20.759999999999991</v>
      </c>
      <c r="L354" s="22">
        <f t="shared" si="39"/>
        <v>-0.55586787622559919</v>
      </c>
      <c r="M354" s="22">
        <f ca="1">IFERROR(SUM(OFFSET(L354,0,0,-计算结果!B$18,1)),SUM(OFFSET(L354,0,0,-ROW(),1)))</f>
        <v>-15.05562634297781</v>
      </c>
      <c r="N354" s="22">
        <f ca="1">IFERROR(AVERAGE(OFFSET(M354,0,0,-计算结果!B$19,1)),AVERAGE(OFFSET(M354,0,0,-ROW(),1)))</f>
        <v>-6.7784773632121151</v>
      </c>
      <c r="O354" s="18" t="str">
        <f ca="1">IFERROR(IF(计算结果!B$21=1,IF(AND(M354&gt;0,N354&gt;0,M354&gt;OFFSET(M354,-计算结果!B$20,0,1,1),N354&gt;OFFSET(N354,-计算结果!B$20,0,1,1)),"买",IF(AND(M354&lt;0,N354&lt;0,M354&lt;OFFSET(M354,-计算结果!B$20,0,1,1),N354&lt;OFFSET(N354,-计算结果!B$20,0,1,1)),"卖",O353)),IF(计算结果!B$21=2,IF(AND(M354&gt;N354,OFFSET(M354,-计算结果!B$20,0,1,1)&lt;OFFSET(N354,-计算结果!B$20,0,1,1)),"买",IF(AND(M354&lt;N354,OFFSET(M354,-计算结果!B$20,0,1,1)&gt;OFFSET(N354,-计算结果!B$20,0,1,1)),"卖",O353)),"")),"买")</f>
        <v>卖</v>
      </c>
      <c r="P354" s="4" t="str">
        <f t="shared" ca="1" si="41"/>
        <v/>
      </c>
      <c r="Q354" s="3">
        <f ca="1">IF(O353="买",E354/E353-1,0)-IF(P354=1,计算结果!B$17,0)</f>
        <v>0</v>
      </c>
      <c r="R354" s="2">
        <f t="shared" ca="1" si="40"/>
        <v>1.1625956565006743</v>
      </c>
      <c r="S354" s="3">
        <f ca="1">1-R354/MAX(R$2:R354)</f>
        <v>4.8654465634709876E-2</v>
      </c>
    </row>
    <row r="355" spans="1:19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20">
        <v>18564767744</v>
      </c>
      <c r="G355" s="3">
        <f t="shared" si="35"/>
        <v>1.7887939079472837E-2</v>
      </c>
      <c r="H355" s="3">
        <f>1-E355/MAX(E$2:E355)</f>
        <v>2.8328914735311739E-2</v>
      </c>
      <c r="I355" s="2">
        <f t="shared" si="36"/>
        <v>1352.59</v>
      </c>
      <c r="J355" s="2">
        <f t="shared" si="38"/>
        <v>1329.8899999999999</v>
      </c>
      <c r="K355" s="2">
        <f t="shared" si="37"/>
        <v>21.960000000000036</v>
      </c>
      <c r="L355" s="22">
        <f t="shared" si="39"/>
        <v>2.6851507483098511</v>
      </c>
      <c r="M355" s="22">
        <f ca="1">IFERROR(SUM(OFFSET(L355,0,0,-计算结果!B$18,1)),SUM(OFFSET(L355,0,0,-ROW(),1)))</f>
        <v>-15.916323306583479</v>
      </c>
      <c r="N355" s="22">
        <f ca="1">IFERROR(AVERAGE(OFFSET(M355,0,0,-计算结果!B$19,1)),AVERAGE(OFFSET(M355,0,0,-ROW(),1)))</f>
        <v>-8.3988398430099167</v>
      </c>
      <c r="O355" s="18" t="str">
        <f ca="1">IFERROR(IF(计算结果!B$21=1,IF(AND(M355&gt;0,N355&gt;0,M355&gt;OFFSET(M355,-计算结果!B$20,0,1,1),N355&gt;OFFSET(N355,-计算结果!B$20,0,1,1)),"买",IF(AND(M355&lt;0,N355&lt;0,M355&lt;OFFSET(M355,-计算结果!B$20,0,1,1),N355&lt;OFFSET(N355,-计算结果!B$20,0,1,1)),"卖",O354)),IF(计算结果!B$21=2,IF(AND(M355&gt;N355,OFFSET(M355,-计算结果!B$20,0,1,1)&lt;OFFSET(N355,-计算结果!B$20,0,1,1)),"买",IF(AND(M355&lt;N355,OFFSET(M355,-计算结果!B$20,0,1,1)&gt;OFFSET(N355,-计算结果!B$20,0,1,1)),"卖",O354)),"")),"买")</f>
        <v>卖</v>
      </c>
      <c r="P355" s="4" t="str">
        <f t="shared" ca="1" si="41"/>
        <v/>
      </c>
      <c r="Q355" s="3">
        <f ca="1">IF(O354="买",E355/E354-1,0)-IF(P355=1,计算结果!B$17,0)</f>
        <v>0</v>
      </c>
      <c r="R355" s="2">
        <f t="shared" ca="1" si="40"/>
        <v>1.1625956565006743</v>
      </c>
      <c r="S355" s="3">
        <f ca="1">1-R355/MAX(R$2:R355)</f>
        <v>4.8654465634709876E-2</v>
      </c>
    </row>
    <row r="356" spans="1:19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20">
        <v>16022197248</v>
      </c>
      <c r="G356" s="3">
        <f t="shared" si="35"/>
        <v>3.5939299257004009E-4</v>
      </c>
      <c r="H356" s="3">
        <f>1-E356/MAX(E$2:E356)</f>
        <v>2.7979702956184571E-2</v>
      </c>
      <c r="I356" s="2">
        <f t="shared" si="36"/>
        <v>1361.25</v>
      </c>
      <c r="J356" s="2">
        <f t="shared" si="38"/>
        <v>1352.59</v>
      </c>
      <c r="K356" s="2">
        <f t="shared" si="37"/>
        <v>14.320000000000164</v>
      </c>
      <c r="L356" s="22">
        <f t="shared" si="39"/>
        <v>0.7739962133812982</v>
      </c>
      <c r="M356" s="22">
        <f ca="1">IFERROR(SUM(OFFSET(L356,0,0,-计算结果!B$18,1)),SUM(OFFSET(L356,0,0,-ROW(),1)))</f>
        <v>-12.213198291434257</v>
      </c>
      <c r="N356" s="22">
        <f ca="1">IFERROR(AVERAGE(OFFSET(M356,0,0,-计算结果!B$19,1)),AVERAGE(OFFSET(M356,0,0,-ROW(),1)))</f>
        <v>-9.329243766204506</v>
      </c>
      <c r="O356" s="18" t="str">
        <f ca="1">IFERROR(IF(计算结果!B$21=1,IF(AND(M356&gt;0,N356&gt;0,M356&gt;OFFSET(M356,-计算结果!B$20,0,1,1),N356&gt;OFFSET(N356,-计算结果!B$20,0,1,1)),"买",IF(AND(M356&lt;0,N356&lt;0,M356&lt;OFFSET(M356,-计算结果!B$20,0,1,1),N356&lt;OFFSET(N356,-计算结果!B$20,0,1,1)),"卖",O355)),IF(计算结果!B$21=2,IF(AND(M356&gt;N356,OFFSET(M356,-计算结果!B$20,0,1,1)&lt;OFFSET(N356,-计算结果!B$20,0,1,1)),"买",IF(AND(M356&lt;N356,OFFSET(M356,-计算结果!B$20,0,1,1)&gt;OFFSET(N356,-计算结果!B$20,0,1,1)),"卖",O355)),"")),"买")</f>
        <v>卖</v>
      </c>
      <c r="P356" s="4" t="str">
        <f t="shared" ca="1" si="41"/>
        <v/>
      </c>
      <c r="Q356" s="3">
        <f ca="1">IF(O355="买",E356/E355-1,0)-IF(P356=1,计算结果!B$17,0)</f>
        <v>0</v>
      </c>
      <c r="R356" s="2">
        <f t="shared" ca="1" si="40"/>
        <v>1.1625956565006743</v>
      </c>
      <c r="S356" s="3">
        <f ca="1">1-R356/MAX(R$2:R356)</f>
        <v>4.8654465634709876E-2</v>
      </c>
    </row>
    <row r="357" spans="1:19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20">
        <v>14836163584</v>
      </c>
      <c r="G357" s="3">
        <f t="shared" si="35"/>
        <v>-7.4052349879027979E-4</v>
      </c>
      <c r="H357" s="3">
        <f>1-E357/MAX(E$2:E357)</f>
        <v>2.8699506827446597E-2</v>
      </c>
      <c r="I357" s="2">
        <f t="shared" si="36"/>
        <v>1359.9850000000001</v>
      </c>
      <c r="J357" s="2">
        <f t="shared" si="38"/>
        <v>1361.25</v>
      </c>
      <c r="K357" s="2">
        <f t="shared" si="37"/>
        <v>12.709999999999809</v>
      </c>
      <c r="L357" s="22">
        <f t="shared" si="39"/>
        <v>-0.10837134484913305</v>
      </c>
      <c r="M357" s="22">
        <f ca="1">IFERROR(SUM(OFFSET(L357,0,0,-计算结果!B$18,1)),SUM(OFFSET(L357,0,0,-ROW(),1)))</f>
        <v>-10.998735465941396</v>
      </c>
      <c r="N357" s="22">
        <f ca="1">IFERROR(AVERAGE(OFFSET(M357,0,0,-计算结果!B$19,1)),AVERAGE(OFFSET(M357,0,0,-ROW(),1)))</f>
        <v>-10.270203520059495</v>
      </c>
      <c r="O357" s="18" t="str">
        <f ca="1">IFERROR(IF(计算结果!B$21=1,IF(AND(M357&gt;0,N357&gt;0,M357&gt;OFFSET(M357,-计算结果!B$20,0,1,1),N357&gt;OFFSET(N357,-计算结果!B$20,0,1,1)),"买",IF(AND(M357&lt;0,N357&lt;0,M357&lt;OFFSET(M357,-计算结果!B$20,0,1,1),N357&lt;OFFSET(N357,-计算结果!B$20,0,1,1)),"卖",O356)),IF(计算结果!B$21=2,IF(AND(M357&gt;N357,OFFSET(M357,-计算结果!B$20,0,1,1)&lt;OFFSET(N357,-计算结果!B$20,0,1,1)),"买",IF(AND(M357&lt;N357,OFFSET(M357,-计算结果!B$20,0,1,1)&gt;OFFSET(N357,-计算结果!B$20,0,1,1)),"卖",O356)),"")),"买")</f>
        <v>卖</v>
      </c>
      <c r="P357" s="4" t="str">
        <f t="shared" ca="1" si="41"/>
        <v/>
      </c>
      <c r="Q357" s="3">
        <f ca="1">IF(O356="买",E357/E356-1,0)-IF(P357=1,计算结果!B$17,0)</f>
        <v>0</v>
      </c>
      <c r="R357" s="2">
        <f t="shared" ca="1" si="40"/>
        <v>1.1625956565006743</v>
      </c>
      <c r="S357" s="3">
        <f ca="1">1-R357/MAX(R$2:R357)</f>
        <v>4.8654465634709876E-2</v>
      </c>
    </row>
    <row r="358" spans="1:19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20">
        <v>24225652736</v>
      </c>
      <c r="G358" s="3">
        <f t="shared" si="35"/>
        <v>2.3648276823514669E-2</v>
      </c>
      <c r="H358" s="3">
        <f>1-E358/MAX(E$2:E358)</f>
        <v>5.7299238860858415E-3</v>
      </c>
      <c r="I358" s="2">
        <f t="shared" si="36"/>
        <v>1380.2449999999999</v>
      </c>
      <c r="J358" s="2">
        <f t="shared" si="38"/>
        <v>1359.9850000000001</v>
      </c>
      <c r="K358" s="2">
        <f t="shared" si="37"/>
        <v>29.990000000000009</v>
      </c>
      <c r="L358" s="22">
        <f t="shared" si="39"/>
        <v>2.5080744226845382</v>
      </c>
      <c r="M358" s="22">
        <f ca="1">IFERROR(SUM(OFFSET(L358,0,0,-计算结果!B$18,1)),SUM(OFFSET(L358,0,0,-ROW(),1)))</f>
        <v>-11.897850540255307</v>
      </c>
      <c r="N358" s="22">
        <f ca="1">IFERROR(AVERAGE(OFFSET(M358,0,0,-计算结果!B$19,1)),AVERAGE(OFFSET(M358,0,0,-ROW(),1)))</f>
        <v>-10.82384162448249</v>
      </c>
      <c r="O358" s="18" t="str">
        <f ca="1">IFERROR(IF(计算结果!B$21=1,IF(AND(M358&gt;0,N358&gt;0,M358&gt;OFFSET(M358,-计算结果!B$20,0,1,1),N358&gt;OFFSET(N358,-计算结果!B$20,0,1,1)),"买",IF(AND(M358&lt;0,N358&lt;0,M358&lt;OFFSET(M358,-计算结果!B$20,0,1,1),N358&lt;OFFSET(N358,-计算结果!B$20,0,1,1)),"卖",O357)),IF(计算结果!B$21=2,IF(AND(M358&gt;N358,OFFSET(M358,-计算结果!B$20,0,1,1)&lt;OFFSET(N358,-计算结果!B$20,0,1,1)),"买",IF(AND(M358&lt;N358,OFFSET(M358,-计算结果!B$20,0,1,1)&gt;OFFSET(N358,-计算结果!B$20,0,1,1)),"卖",O357)),"")),"买")</f>
        <v>卖</v>
      </c>
      <c r="P358" s="4" t="str">
        <f t="shared" ca="1" si="41"/>
        <v/>
      </c>
      <c r="Q358" s="3">
        <f ca="1">IF(O357="买",E358/E357-1,0)-IF(P358=1,计算结果!B$17,0)</f>
        <v>0</v>
      </c>
      <c r="R358" s="2">
        <f t="shared" ca="1" si="40"/>
        <v>1.1625956565006743</v>
      </c>
      <c r="S358" s="3">
        <f ca="1">1-R358/MAX(R$2:R358)</f>
        <v>4.8654465634709876E-2</v>
      </c>
    </row>
    <row r="359" spans="1:19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20">
        <v>22942443520</v>
      </c>
      <c r="G359" s="3">
        <f t="shared" si="35"/>
        <v>-8.3146969436309615E-4</v>
      </c>
      <c r="H359" s="3">
        <f>1-E359/MAX(E$2:E359)</f>
        <v>6.5566293223866534E-3</v>
      </c>
      <c r="I359" s="2">
        <f t="shared" si="36"/>
        <v>1396.8899999999999</v>
      </c>
      <c r="J359" s="2">
        <f t="shared" si="38"/>
        <v>1380.2449999999999</v>
      </c>
      <c r="K359" s="2">
        <f t="shared" si="37"/>
        <v>23.799999999999955</v>
      </c>
      <c r="L359" s="22">
        <f t="shared" si="39"/>
        <v>1.7267166840997363</v>
      </c>
      <c r="M359" s="22">
        <f ca="1">IFERROR(SUM(OFFSET(L359,0,0,-计算结果!B$18,1)),SUM(OFFSET(L359,0,0,-ROW(),1)))</f>
        <v>-11.859251150160915</v>
      </c>
      <c r="N359" s="22">
        <f ca="1">IFERROR(AVERAGE(OFFSET(M359,0,0,-计算结果!B$19,1)),AVERAGE(OFFSET(M359,0,0,-ROW(),1)))</f>
        <v>-11.389062957417652</v>
      </c>
      <c r="O359" s="18" t="str">
        <f ca="1">IFERROR(IF(计算结果!B$21=1,IF(AND(M359&gt;0,N359&gt;0,M359&gt;OFFSET(M359,-计算结果!B$20,0,1,1),N359&gt;OFFSET(N359,-计算结果!B$20,0,1,1)),"买",IF(AND(M359&lt;0,N359&lt;0,M359&lt;OFFSET(M359,-计算结果!B$20,0,1,1),N359&lt;OFFSET(N359,-计算结果!B$20,0,1,1)),"卖",O358)),IF(计算结果!B$21=2,IF(AND(M359&gt;N359,OFFSET(M359,-计算结果!B$20,0,1,1)&lt;OFFSET(N359,-计算结果!B$20,0,1,1)),"买",IF(AND(M359&lt;N359,OFFSET(M359,-计算结果!B$20,0,1,1)&gt;OFFSET(N359,-计算结果!B$20,0,1,1)),"卖",O358)),"")),"买")</f>
        <v>卖</v>
      </c>
      <c r="P359" s="4" t="str">
        <f t="shared" ca="1" si="41"/>
        <v/>
      </c>
      <c r="Q359" s="3">
        <f ca="1">IF(O358="买",E359/E358-1,0)-IF(P359=1,计算结果!B$17,0)</f>
        <v>0</v>
      </c>
      <c r="R359" s="2">
        <f t="shared" ca="1" si="40"/>
        <v>1.1625956565006743</v>
      </c>
      <c r="S359" s="3">
        <f ca="1">1-R359/MAX(R$2:R359)</f>
        <v>4.8654465634709876E-2</v>
      </c>
    </row>
    <row r="360" spans="1:19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20">
        <v>24423131136</v>
      </c>
      <c r="G360" s="3">
        <f t="shared" si="35"/>
        <v>1.8917329048179221E-2</v>
      </c>
      <c r="H360" s="3">
        <f>1-E360/MAX(E$2:E360)</f>
        <v>0</v>
      </c>
      <c r="I360" s="2">
        <f t="shared" si="36"/>
        <v>1407.125</v>
      </c>
      <c r="J360" s="2">
        <f t="shared" si="38"/>
        <v>1396.8899999999999</v>
      </c>
      <c r="K360" s="2">
        <f t="shared" si="37"/>
        <v>26.409999999999854</v>
      </c>
      <c r="L360" s="22">
        <f t="shared" si="39"/>
        <v>1.1067637007507483</v>
      </c>
      <c r="M360" s="22">
        <f ca="1">IFERROR(SUM(OFFSET(L360,0,0,-计算结果!B$18,1)),SUM(OFFSET(L360,0,0,-ROW(),1)))</f>
        <v>-5.8400761232968543</v>
      </c>
      <c r="N360" s="22">
        <f ca="1">IFERROR(AVERAGE(OFFSET(M360,0,0,-计算结果!B$19,1)),AVERAGE(OFFSET(M360,0,0,-ROW(),1)))</f>
        <v>-11.243156211300105</v>
      </c>
      <c r="O360" s="18" t="str">
        <f ca="1">IFERROR(IF(计算结果!B$21=1,IF(AND(M360&gt;0,N360&gt;0,M360&gt;OFFSET(M360,-计算结果!B$20,0,1,1),N360&gt;OFFSET(N360,-计算结果!B$20,0,1,1)),"买",IF(AND(M360&lt;0,N360&lt;0,M360&lt;OFFSET(M360,-计算结果!B$20,0,1,1),N360&lt;OFFSET(N360,-计算结果!B$20,0,1,1)),"卖",O359)),IF(计算结果!B$21=2,IF(AND(M360&gt;N360,OFFSET(M360,-计算结果!B$20,0,1,1)&lt;OFFSET(N360,-计算结果!B$20,0,1,1)),"买",IF(AND(M360&lt;N360,OFFSET(M360,-计算结果!B$20,0,1,1)&gt;OFFSET(N360,-计算结果!B$20,0,1,1)),"卖",O359)),"")),"买")</f>
        <v>卖</v>
      </c>
      <c r="P360" s="4" t="str">
        <f t="shared" ca="1" si="41"/>
        <v/>
      </c>
      <c r="Q360" s="3">
        <f ca="1">IF(O359="买",E360/E359-1,0)-IF(P360=1,计算结果!B$17,0)</f>
        <v>0</v>
      </c>
      <c r="R360" s="2">
        <f t="shared" ca="1" si="40"/>
        <v>1.1625956565006743</v>
      </c>
      <c r="S360" s="3">
        <f ca="1">1-R360/MAX(R$2:R360)</f>
        <v>4.8654465634709876E-2</v>
      </c>
    </row>
    <row r="361" spans="1:19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20">
        <v>28116074496</v>
      </c>
      <c r="G361" s="3">
        <f t="shared" si="35"/>
        <v>-6.5618553434764193E-3</v>
      </c>
      <c r="H361" s="3">
        <f>1-E361/MAX(E$2:E361)</f>
        <v>6.5618553434764193E-3</v>
      </c>
      <c r="I361" s="2">
        <f t="shared" si="36"/>
        <v>1413.625</v>
      </c>
      <c r="J361" s="2">
        <f t="shared" si="38"/>
        <v>1407.125</v>
      </c>
      <c r="K361" s="2">
        <f t="shared" si="37"/>
        <v>24.949999999999818</v>
      </c>
      <c r="L361" s="22">
        <f t="shared" si="39"/>
        <v>0.57680527209824772</v>
      </c>
      <c r="M361" s="22">
        <f ca="1">IFERROR(SUM(OFFSET(L361,0,0,-计算结果!B$18,1)),SUM(OFFSET(L361,0,0,-ROW(),1)))</f>
        <v>1.042326236983941</v>
      </c>
      <c r="N361" s="22">
        <f ca="1">IFERROR(AVERAGE(OFFSET(M361,0,0,-计算结果!B$19,1)),AVERAGE(OFFSET(M361,0,0,-ROW(),1)))</f>
        <v>-10.1583114491795</v>
      </c>
      <c r="O361" s="18" t="str">
        <f ca="1">IFERROR(IF(计算结果!B$21=1,IF(AND(M361&gt;0,N361&gt;0,M361&gt;OFFSET(M361,-计算结果!B$20,0,1,1),N361&gt;OFFSET(N361,-计算结果!B$20,0,1,1)),"买",IF(AND(M361&lt;0,N361&lt;0,M361&lt;OFFSET(M361,-计算结果!B$20,0,1,1),N361&lt;OFFSET(N361,-计算结果!B$20,0,1,1)),"卖",O360)),IF(计算结果!B$21=2,IF(AND(M361&gt;N361,OFFSET(M361,-计算结果!B$20,0,1,1)&lt;OFFSET(N361,-计算结果!B$20,0,1,1)),"买",IF(AND(M361&lt;N361,OFFSET(M361,-计算结果!B$20,0,1,1)&gt;OFFSET(N361,-计算结果!B$20,0,1,1)),"卖",O360)),"")),"买")</f>
        <v>卖</v>
      </c>
      <c r="P361" s="4" t="str">
        <f t="shared" ca="1" si="41"/>
        <v/>
      </c>
      <c r="Q361" s="3">
        <f ca="1">IF(O360="买",E361/E360-1,0)-IF(P361=1,计算结果!B$17,0)</f>
        <v>0</v>
      </c>
      <c r="R361" s="2">
        <f t="shared" ca="1" si="40"/>
        <v>1.1625956565006743</v>
      </c>
      <c r="S361" s="3">
        <f ca="1">1-R361/MAX(R$2:R361)</f>
        <v>4.8654465634709876E-2</v>
      </c>
    </row>
    <row r="362" spans="1:19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20">
        <v>21154127872</v>
      </c>
      <c r="G362" s="3">
        <f t="shared" si="35"/>
        <v>-1.2756819583135459E-2</v>
      </c>
      <c r="H362" s="3">
        <f>1-E362/MAX(E$2:E362)</f>
        <v>1.9234966521864627E-2</v>
      </c>
      <c r="I362" s="2">
        <f t="shared" si="36"/>
        <v>1393.56</v>
      </c>
      <c r="J362" s="2">
        <f t="shared" si="38"/>
        <v>1413.625</v>
      </c>
      <c r="K362" s="2">
        <f t="shared" si="37"/>
        <v>32.680000000000064</v>
      </c>
      <c r="L362" s="22">
        <f t="shared" si="39"/>
        <v>-3.0997458461425484</v>
      </c>
      <c r="M362" s="22">
        <f ca="1">IFERROR(SUM(OFFSET(L362,0,0,-计算结果!B$18,1)),SUM(OFFSET(L362,0,0,-ROW(),1)))</f>
        <v>-7.3376202150800651E-2</v>
      </c>
      <c r="N362" s="22">
        <f ca="1">IFERROR(AVERAGE(OFFSET(M362,0,0,-计算结果!B$19,1)),AVERAGE(OFFSET(M362,0,0,-ROW(),1)))</f>
        <v>-9.2013456873129869</v>
      </c>
      <c r="O362" s="18" t="str">
        <f ca="1">IFERROR(IF(计算结果!B$21=1,IF(AND(M362&gt;0,N362&gt;0,M362&gt;OFFSET(M362,-计算结果!B$20,0,1,1),N362&gt;OFFSET(N362,-计算结果!B$20,0,1,1)),"买",IF(AND(M362&lt;0,N362&lt;0,M362&lt;OFFSET(M362,-计算结果!B$20,0,1,1),N362&lt;OFFSET(N362,-计算结果!B$20,0,1,1)),"卖",O361)),IF(计算结果!B$21=2,IF(AND(M362&gt;N362,OFFSET(M362,-计算结果!B$20,0,1,1)&lt;OFFSET(N362,-计算结果!B$20,0,1,1)),"买",IF(AND(M362&lt;N362,OFFSET(M362,-计算结果!B$20,0,1,1)&gt;OFFSET(N362,-计算结果!B$20,0,1,1)),"卖",O361)),"")),"买")</f>
        <v>卖</v>
      </c>
      <c r="P362" s="4" t="str">
        <f t="shared" ca="1" si="41"/>
        <v/>
      </c>
      <c r="Q362" s="3">
        <f ca="1">IF(O361="买",E362/E361-1,0)-IF(P362=1,计算结果!B$17,0)</f>
        <v>0</v>
      </c>
      <c r="R362" s="2">
        <f t="shared" ca="1" si="40"/>
        <v>1.1625956565006743</v>
      </c>
      <c r="S362" s="3">
        <f ca="1">1-R362/MAX(R$2:R362)</f>
        <v>4.8654465634709876E-2</v>
      </c>
    </row>
    <row r="363" spans="1:19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20">
        <v>21637517312</v>
      </c>
      <c r="G363" s="3">
        <f t="shared" si="35"/>
        <v>1.8427721265461106E-2</v>
      </c>
      <c r="H363" s="3">
        <f>1-E363/MAX(E$2:E363)</f>
        <v>1.1617018580187821E-3</v>
      </c>
      <c r="I363" s="2">
        <f t="shared" si="36"/>
        <v>1404.4749999999999</v>
      </c>
      <c r="J363" s="2">
        <f t="shared" si="38"/>
        <v>1393.56</v>
      </c>
      <c r="K363" s="2">
        <f t="shared" si="37"/>
        <v>28.569999999999936</v>
      </c>
      <c r="L363" s="22">
        <f t="shared" si="39"/>
        <v>1.4412076279520911</v>
      </c>
      <c r="M363" s="22">
        <f ca="1">IFERROR(SUM(OFFSET(L363,0,0,-计算结果!B$18,1)),SUM(OFFSET(L363,0,0,-ROW(),1)))</f>
        <v>-0.58974657005507103</v>
      </c>
      <c r="N363" s="22">
        <f ca="1">IFERROR(AVERAGE(OFFSET(M363,0,0,-计算结果!B$19,1)),AVERAGE(OFFSET(M363,0,0,-ROW(),1)))</f>
        <v>-7.5940257125437931</v>
      </c>
      <c r="O363" s="18" t="str">
        <f ca="1">IFERROR(IF(计算结果!B$21=1,IF(AND(M363&gt;0,N363&gt;0,M363&gt;OFFSET(M363,-计算结果!B$20,0,1,1),N363&gt;OFFSET(N363,-计算结果!B$20,0,1,1)),"买",IF(AND(M363&lt;0,N363&lt;0,M363&lt;OFFSET(M363,-计算结果!B$20,0,1,1),N363&lt;OFFSET(N363,-计算结果!B$20,0,1,1)),"卖",O362)),IF(计算结果!B$21=2,IF(AND(M363&gt;N363,OFFSET(M363,-计算结果!B$20,0,1,1)&lt;OFFSET(N363,-计算结果!B$20,0,1,1)),"买",IF(AND(M363&lt;N363,OFFSET(M363,-计算结果!B$20,0,1,1)&gt;OFFSET(N363,-计算结果!B$20,0,1,1)),"卖",O362)),"")),"买")</f>
        <v>卖</v>
      </c>
      <c r="P363" s="4" t="str">
        <f t="shared" ca="1" si="41"/>
        <v/>
      </c>
      <c r="Q363" s="3">
        <f ca="1">IF(O362="买",E363/E362-1,0)-IF(P363=1,计算结果!B$17,0)</f>
        <v>0</v>
      </c>
      <c r="R363" s="2">
        <f t="shared" ca="1" si="40"/>
        <v>1.1625956565006743</v>
      </c>
      <c r="S363" s="3">
        <f ca="1">1-R363/MAX(R$2:R363)</f>
        <v>4.8654465634709876E-2</v>
      </c>
    </row>
    <row r="364" spans="1:19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20">
        <v>22529570816</v>
      </c>
      <c r="G364" s="3">
        <f t="shared" si="35"/>
        <v>-5.8152648941269813E-3</v>
      </c>
      <c r="H364" s="3">
        <f>1-E364/MAX(E$2:E364)</f>
        <v>6.9702111481133588E-3</v>
      </c>
      <c r="I364" s="2">
        <f t="shared" si="36"/>
        <v>1416.1950000000002</v>
      </c>
      <c r="J364" s="2">
        <f t="shared" si="38"/>
        <v>1404.4749999999999</v>
      </c>
      <c r="K364" s="2">
        <f t="shared" si="37"/>
        <v>20.410000000000082</v>
      </c>
      <c r="L364" s="22">
        <f t="shared" si="39"/>
        <v>1.0617388229611899</v>
      </c>
      <c r="M364" s="22">
        <f ca="1">IFERROR(SUM(OFFSET(L364,0,0,-计算结果!B$18,1)),SUM(OFFSET(L364,0,0,-ROW(),1)))</f>
        <v>-3.3065874903448647</v>
      </c>
      <c r="N364" s="22">
        <f ca="1">IFERROR(AVERAGE(OFFSET(M364,0,0,-计算结果!B$19,1)),AVERAGE(OFFSET(M364,0,0,-ROW(),1)))</f>
        <v>-6.1929439551839476</v>
      </c>
      <c r="O364" s="18" t="str">
        <f ca="1">IFERROR(IF(计算结果!B$21=1,IF(AND(M364&gt;0,N364&gt;0,M364&gt;OFFSET(M364,-计算结果!B$20,0,1,1),N364&gt;OFFSET(N364,-计算结果!B$20,0,1,1)),"买",IF(AND(M364&lt;0,N364&lt;0,M364&lt;OFFSET(M364,-计算结果!B$20,0,1,1),N364&lt;OFFSET(N364,-计算结果!B$20,0,1,1)),"卖",O363)),IF(计算结果!B$21=2,IF(AND(M364&gt;N364,OFFSET(M364,-计算结果!B$20,0,1,1)&lt;OFFSET(N364,-计算结果!B$20,0,1,1)),"买",IF(AND(M364&lt;N364,OFFSET(M364,-计算结果!B$20,0,1,1)&gt;OFFSET(N364,-计算结果!B$20,0,1,1)),"卖",O363)),"")),"买")</f>
        <v>卖</v>
      </c>
      <c r="P364" s="4" t="str">
        <f t="shared" ca="1" si="41"/>
        <v/>
      </c>
      <c r="Q364" s="3">
        <f ca="1">IF(O363="买",E364/E363-1,0)-IF(P364=1,计算结果!B$17,0)</f>
        <v>0</v>
      </c>
      <c r="R364" s="2">
        <f t="shared" ca="1" si="40"/>
        <v>1.1625956565006743</v>
      </c>
      <c r="S364" s="3">
        <f ca="1">1-R364/MAX(R$2:R364)</f>
        <v>4.8654465634709876E-2</v>
      </c>
    </row>
    <row r="365" spans="1:19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20">
        <v>18616784896</v>
      </c>
      <c r="G365" s="3">
        <f t="shared" si="35"/>
        <v>1.1982161468486741E-3</v>
      </c>
      <c r="H365" s="3">
        <f>1-E365/MAX(E$2:E365)</f>
        <v>5.7803468208093012E-3</v>
      </c>
      <c r="I365" s="2">
        <f t="shared" si="36"/>
        <v>1405.51</v>
      </c>
      <c r="J365" s="2">
        <f t="shared" si="38"/>
        <v>1416.1950000000002</v>
      </c>
      <c r="K365" s="2">
        <f t="shared" si="37"/>
        <v>16.139999999999873</v>
      </c>
      <c r="L365" s="22">
        <f t="shared" si="39"/>
        <v>-0.92634631040430226</v>
      </c>
      <c r="M365" s="22">
        <f ca="1">IFERROR(SUM(OFFSET(L365,0,0,-计算结果!B$18,1)),SUM(OFFSET(L365,0,0,-ROW(),1)))</f>
        <v>-6.220433290822954</v>
      </c>
      <c r="N365" s="22">
        <f ca="1">IFERROR(AVERAGE(OFFSET(M365,0,0,-计算结果!B$19,1)),AVERAGE(OFFSET(M365,0,0,-ROW(),1)))</f>
        <v>-5.5270811773382462</v>
      </c>
      <c r="O365" s="18" t="str">
        <f ca="1">IFERROR(IF(计算结果!B$21=1,IF(AND(M365&gt;0,N365&gt;0,M365&gt;OFFSET(M365,-计算结果!B$20,0,1,1),N365&gt;OFFSET(N365,-计算结果!B$20,0,1,1)),"买",IF(AND(M365&lt;0,N365&lt;0,M365&lt;OFFSET(M365,-计算结果!B$20,0,1,1),N365&lt;OFFSET(N365,-计算结果!B$20,0,1,1)),"卖",O364)),IF(计算结果!B$21=2,IF(AND(M365&gt;N365,OFFSET(M365,-计算结果!B$20,0,1,1)&lt;OFFSET(N365,-计算结果!B$20,0,1,1)),"买",IF(AND(M365&lt;N365,OFFSET(M365,-计算结果!B$20,0,1,1)&gt;OFFSET(N365,-计算结果!B$20,0,1,1)),"卖",O364)),"")),"买")</f>
        <v>卖</v>
      </c>
      <c r="P365" s="4" t="str">
        <f t="shared" ca="1" si="41"/>
        <v/>
      </c>
      <c r="Q365" s="3">
        <f ca="1">IF(O364="买",E365/E364-1,0)-IF(P365=1,计算结果!B$17,0)</f>
        <v>0</v>
      </c>
      <c r="R365" s="2">
        <f t="shared" ca="1" si="40"/>
        <v>1.1625956565006743</v>
      </c>
      <c r="S365" s="3">
        <f ca="1">1-R365/MAX(R$2:R365)</f>
        <v>4.8654465634709876E-2</v>
      </c>
    </row>
    <row r="366" spans="1:19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20">
        <v>18958952448</v>
      </c>
      <c r="G366" s="3">
        <f t="shared" si="35"/>
        <v>4.5676004872108322E-3</v>
      </c>
      <c r="H366" s="3">
        <f>1-E366/MAX(E$2:E366)</f>
        <v>1.2391486485534564E-3</v>
      </c>
      <c r="I366" s="2">
        <f t="shared" si="36"/>
        <v>1412.6599999999999</v>
      </c>
      <c r="J366" s="2">
        <f t="shared" si="38"/>
        <v>1405.51</v>
      </c>
      <c r="K366" s="2">
        <f t="shared" si="37"/>
        <v>12.319999999999936</v>
      </c>
      <c r="L366" s="22">
        <f t="shared" si="39"/>
        <v>0.46462482693388663</v>
      </c>
      <c r="M366" s="22">
        <f ca="1">IFERROR(SUM(OFFSET(L366,0,0,-计算结果!B$18,1)),SUM(OFFSET(L366,0,0,-ROW(),1)))</f>
        <v>-5.5774510056448712</v>
      </c>
      <c r="N366" s="22">
        <f ca="1">IFERROR(AVERAGE(OFFSET(M366,0,0,-计算结果!B$19,1)),AVERAGE(OFFSET(M366,0,0,-ROW(),1)))</f>
        <v>-4.9247162373052999</v>
      </c>
      <c r="O366" s="18" t="str">
        <f ca="1">IFERROR(IF(计算结果!B$21=1,IF(AND(M366&gt;0,N366&gt;0,M366&gt;OFFSET(M366,-计算结果!B$20,0,1,1),N366&gt;OFFSET(N366,-计算结果!B$20,0,1,1)),"买",IF(AND(M366&lt;0,N366&lt;0,M366&lt;OFFSET(M366,-计算结果!B$20,0,1,1),N366&lt;OFFSET(N366,-计算结果!B$20,0,1,1)),"卖",O365)),IF(计算结果!B$21=2,IF(AND(M366&gt;N366,OFFSET(M366,-计算结果!B$20,0,1,1)&lt;OFFSET(N366,-计算结果!B$20,0,1,1)),"买",IF(AND(M366&lt;N366,OFFSET(M366,-计算结果!B$20,0,1,1)&gt;OFFSET(N366,-计算结果!B$20,0,1,1)),"卖",O365)),"")),"买")</f>
        <v>卖</v>
      </c>
      <c r="P366" s="4" t="str">
        <f t="shared" ca="1" si="41"/>
        <v/>
      </c>
      <c r="Q366" s="3">
        <f ca="1">IF(O365="买",E366/E365-1,0)-IF(P366=1,计算结果!B$17,0)</f>
        <v>0</v>
      </c>
      <c r="R366" s="2">
        <f t="shared" ca="1" si="40"/>
        <v>1.1625956565006743</v>
      </c>
      <c r="S366" s="3">
        <f ca="1">1-R366/MAX(R$2:R366)</f>
        <v>4.8654465634709876E-2</v>
      </c>
    </row>
    <row r="367" spans="1:19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20">
        <v>24831172608</v>
      </c>
      <c r="G367" s="3">
        <f t="shared" si="35"/>
        <v>4.4410920856918779E-4</v>
      </c>
      <c r="H367" s="3">
        <f>1-E367/MAX(E$2:E367)</f>
        <v>7.9558975730986692E-4</v>
      </c>
      <c r="I367" s="2">
        <f t="shared" si="36"/>
        <v>1423.8400000000001</v>
      </c>
      <c r="J367" s="2">
        <f t="shared" si="38"/>
        <v>1412.6599999999999</v>
      </c>
      <c r="K367" s="2">
        <f t="shared" si="37"/>
        <v>14.200000000000045</v>
      </c>
      <c r="L367" s="22">
        <f t="shared" si="39"/>
        <v>0.63934153455506693</v>
      </c>
      <c r="M367" s="22">
        <f ca="1">IFERROR(SUM(OFFSET(L367,0,0,-计算结果!B$18,1)),SUM(OFFSET(L367,0,0,-ROW(),1)))</f>
        <v>-6.4968999668146168</v>
      </c>
      <c r="N367" s="22">
        <f ca="1">IFERROR(AVERAGE(OFFSET(M367,0,0,-计算结果!B$19,1)),AVERAGE(OFFSET(M367,0,0,-ROW(),1)))</f>
        <v>-4.3246106180341117</v>
      </c>
      <c r="O367" s="18" t="str">
        <f ca="1">IFERROR(IF(计算结果!B$21=1,IF(AND(M367&gt;0,N367&gt;0,M367&gt;OFFSET(M367,-计算结果!B$20,0,1,1),N367&gt;OFFSET(N367,-计算结果!B$20,0,1,1)),"买",IF(AND(M367&lt;0,N367&lt;0,M367&lt;OFFSET(M367,-计算结果!B$20,0,1,1),N367&lt;OFFSET(N367,-计算结果!B$20,0,1,1)),"卖",O366)),IF(计算结果!B$21=2,IF(AND(M367&gt;N367,OFFSET(M367,-计算结果!B$20,0,1,1)&lt;OFFSET(N367,-计算结果!B$20,0,1,1)),"买",IF(AND(M367&lt;N367,OFFSET(M367,-计算结果!B$20,0,1,1)&gt;OFFSET(N367,-计算结果!B$20,0,1,1)),"卖",O366)),"")),"买")</f>
        <v>卖</v>
      </c>
      <c r="P367" s="4" t="str">
        <f t="shared" ca="1" si="41"/>
        <v/>
      </c>
      <c r="Q367" s="3">
        <f ca="1">IF(O366="买",E367/E366-1,0)-IF(P367=1,计算结果!B$17,0)</f>
        <v>0</v>
      </c>
      <c r="R367" s="2">
        <f t="shared" ca="1" si="40"/>
        <v>1.1625956565006743</v>
      </c>
      <c r="S367" s="3">
        <f ca="1">1-R367/MAX(R$2:R367)</f>
        <v>4.8654465634709876E-2</v>
      </c>
    </row>
    <row r="368" spans="1:19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20">
        <v>31700086784</v>
      </c>
      <c r="G368" s="3">
        <f t="shared" si="35"/>
        <v>-5.1514937993235699E-2</v>
      </c>
      <c r="H368" s="3">
        <f>1-E368/MAX(E$2:E368)</f>
        <v>5.2269542993529705E-2</v>
      </c>
      <c r="I368" s="2">
        <f t="shared" si="36"/>
        <v>1381.15</v>
      </c>
      <c r="J368" s="2">
        <f t="shared" si="38"/>
        <v>1423.8400000000001</v>
      </c>
      <c r="K368" s="2">
        <f t="shared" si="37"/>
        <v>73.980000000000018</v>
      </c>
      <c r="L368" s="22">
        <f t="shared" si="39"/>
        <v>-9.9627683088679984</v>
      </c>
      <c r="M368" s="22">
        <f ca="1">IFERROR(SUM(OFFSET(L368,0,0,-计算结果!B$18,1)),SUM(OFFSET(L368,0,0,-ROW(),1)))</f>
        <v>-17.55709326315133</v>
      </c>
      <c r="N368" s="22">
        <f ca="1">IFERROR(AVERAGE(OFFSET(M368,0,0,-计算结果!B$19,1)),AVERAGE(OFFSET(M368,0,0,-ROW(),1)))</f>
        <v>-4.9577041861441575</v>
      </c>
      <c r="O368" s="18" t="str">
        <f ca="1">IFERROR(IF(计算结果!B$21=1,IF(AND(M368&gt;0,N368&gt;0,M368&gt;OFFSET(M368,-计算结果!B$20,0,1,1),N368&gt;OFFSET(N368,-计算结果!B$20,0,1,1)),"买",IF(AND(M368&lt;0,N368&lt;0,M368&lt;OFFSET(M368,-计算结果!B$20,0,1,1),N368&lt;OFFSET(N368,-计算结果!B$20,0,1,1)),"卖",O367)),IF(计算结果!B$21=2,IF(AND(M368&gt;N368,OFFSET(M368,-计算结果!B$20,0,1,1)&lt;OFFSET(N368,-计算结果!B$20,0,1,1)),"买",IF(AND(M368&lt;N368,OFFSET(M368,-计算结果!B$20,0,1,1)&gt;OFFSET(N368,-计算结果!B$20,0,1,1)),"卖",O367)),"")),"买")</f>
        <v>卖</v>
      </c>
      <c r="P368" s="4" t="str">
        <f t="shared" ca="1" si="41"/>
        <v/>
      </c>
      <c r="Q368" s="3">
        <f ca="1">IF(O367="买",E368/E367-1,0)-IF(P368=1,计算结果!B$17,0)</f>
        <v>0</v>
      </c>
      <c r="R368" s="2">
        <f t="shared" ca="1" si="40"/>
        <v>1.1625956565006743</v>
      </c>
      <c r="S368" s="3">
        <f ca="1">1-R368/MAX(R$2:R368)</f>
        <v>4.8654465634709876E-2</v>
      </c>
    </row>
    <row r="369" spans="1:19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20">
        <v>21065093120</v>
      </c>
      <c r="G369" s="3">
        <f t="shared" si="35"/>
        <v>8.2015318440817886E-3</v>
      </c>
      <c r="H369" s="3">
        <f>1-E369/MAX(E$2:E369)</f>
        <v>4.4496701470784883E-2</v>
      </c>
      <c r="I369" s="2">
        <f t="shared" si="36"/>
        <v>1347.665</v>
      </c>
      <c r="J369" s="2">
        <f t="shared" si="38"/>
        <v>1381.15</v>
      </c>
      <c r="K369" s="2">
        <f t="shared" si="37"/>
        <v>40.150000000000091</v>
      </c>
      <c r="L369" s="22">
        <f t="shared" si="39"/>
        <v>-6.3822302723341018</v>
      </c>
      <c r="M369" s="22">
        <f ca="1">IFERROR(SUM(OFFSET(L369,0,0,-计算结果!B$18,1)),SUM(OFFSET(L369,0,0,-ROW(),1)))</f>
        <v>-22.048253261591523</v>
      </c>
      <c r="N369" s="22">
        <f ca="1">IFERROR(AVERAGE(OFFSET(M369,0,0,-计算结果!B$19,1)),AVERAGE(OFFSET(M369,0,0,-ROW(),1)))</f>
        <v>-6.7586127570657872</v>
      </c>
      <c r="O369" s="18" t="str">
        <f ca="1">IFERROR(IF(计算结果!B$21=1,IF(AND(M369&gt;0,N369&gt;0,M369&gt;OFFSET(M369,-计算结果!B$20,0,1,1),N369&gt;OFFSET(N369,-计算结果!B$20,0,1,1)),"买",IF(AND(M369&lt;0,N369&lt;0,M369&lt;OFFSET(M369,-计算结果!B$20,0,1,1),N369&lt;OFFSET(N369,-计算结果!B$20,0,1,1)),"卖",O368)),IF(计算结果!B$21=2,IF(AND(M369&gt;N369,OFFSET(M369,-计算结果!B$20,0,1,1)&lt;OFFSET(N369,-计算结果!B$20,0,1,1)),"买",IF(AND(M369&lt;N369,OFFSET(M369,-计算结果!B$20,0,1,1)&gt;OFFSET(N369,-计算结果!B$20,0,1,1)),"卖",O368)),"")),"买")</f>
        <v>卖</v>
      </c>
      <c r="P369" s="4" t="str">
        <f t="shared" ca="1" si="41"/>
        <v/>
      </c>
      <c r="Q369" s="3">
        <f ca="1">IF(O368="买",E369/E368-1,0)-IF(P369=1,计算结果!B$17,0)</f>
        <v>0</v>
      </c>
      <c r="R369" s="2">
        <f t="shared" ca="1" si="40"/>
        <v>1.1625956565006743</v>
      </c>
      <c r="S369" s="3">
        <f ca="1">1-R369/MAX(R$2:R369)</f>
        <v>4.8654465634709876E-2</v>
      </c>
    </row>
    <row r="370" spans="1:19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20">
        <v>16046823424</v>
      </c>
      <c r="G370" s="3">
        <f t="shared" si="35"/>
        <v>1.1141158179393207E-2</v>
      </c>
      <c r="H370" s="3">
        <f>1-E370/MAX(E$2:E370)</f>
        <v>3.3851288080938846E-2</v>
      </c>
      <c r="I370" s="2">
        <f t="shared" si="36"/>
        <v>1360.3400000000001</v>
      </c>
      <c r="J370" s="2">
        <f t="shared" si="38"/>
        <v>1347.665</v>
      </c>
      <c r="K370" s="2">
        <f t="shared" si="37"/>
        <v>23.819999999999936</v>
      </c>
      <c r="L370" s="22">
        <f t="shared" si="39"/>
        <v>1.8814845282615078</v>
      </c>
      <c r="M370" s="22">
        <f ca="1">IFERROR(SUM(OFFSET(L370,0,0,-计算结果!B$18,1)),SUM(OFFSET(L370,0,0,-ROW(),1)))</f>
        <v>-21.727230674060486</v>
      </c>
      <c r="N370" s="22">
        <f ca="1">IFERROR(AVERAGE(OFFSET(M370,0,0,-计算结果!B$19,1)),AVERAGE(OFFSET(M370,0,0,-ROW(),1)))</f>
        <v>-9.2885635249596135</v>
      </c>
      <c r="O370" s="18" t="str">
        <f ca="1">IFERROR(IF(计算结果!B$21=1,IF(AND(M370&gt;0,N370&gt;0,M370&gt;OFFSET(M370,-计算结果!B$20,0,1,1),N370&gt;OFFSET(N370,-计算结果!B$20,0,1,1)),"买",IF(AND(M370&lt;0,N370&lt;0,M370&lt;OFFSET(M370,-计算结果!B$20,0,1,1),N370&lt;OFFSET(N370,-计算结果!B$20,0,1,1)),"卖",O369)),IF(计算结果!B$21=2,IF(AND(M370&gt;N370,OFFSET(M370,-计算结果!B$20,0,1,1)&lt;OFFSET(N370,-计算结果!B$20,0,1,1)),"买",IF(AND(M370&lt;N370,OFFSET(M370,-计算结果!B$20,0,1,1)&gt;OFFSET(N370,-计算结果!B$20,0,1,1)),"卖",O369)),"")),"买")</f>
        <v>卖</v>
      </c>
      <c r="P370" s="4" t="str">
        <f t="shared" ca="1" si="41"/>
        <v/>
      </c>
      <c r="Q370" s="3">
        <f ca="1">IF(O369="买",E370/E369-1,0)-IF(P370=1,计算结果!B$17,0)</f>
        <v>0</v>
      </c>
      <c r="R370" s="2">
        <f t="shared" ca="1" si="40"/>
        <v>1.1625956565006743</v>
      </c>
      <c r="S370" s="3">
        <f ca="1">1-R370/MAX(R$2:R370)</f>
        <v>4.8654465634709876E-2</v>
      </c>
    </row>
    <row r="371" spans="1:19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20">
        <v>14797115392</v>
      </c>
      <c r="G371" s="3">
        <f t="shared" si="35"/>
        <v>8.52614319548195E-4</v>
      </c>
      <c r="H371" s="3">
        <f>1-E371/MAX(E$2:E371)</f>
        <v>3.3027535854343593E-2</v>
      </c>
      <c r="I371" s="2">
        <f t="shared" si="36"/>
        <v>1366.75</v>
      </c>
      <c r="J371" s="2">
        <f t="shared" si="38"/>
        <v>1360.3400000000001</v>
      </c>
      <c r="K371" s="2">
        <f t="shared" si="37"/>
        <v>13.679999999999836</v>
      </c>
      <c r="L371" s="22">
        <f t="shared" si="39"/>
        <v>0.59260739459668976</v>
      </c>
      <c r="M371" s="22">
        <f ca="1">IFERROR(SUM(OFFSET(L371,0,0,-计算结果!B$18,1)),SUM(OFFSET(L371,0,0,-ROW(),1)))</f>
        <v>-10.132727176713471</v>
      </c>
      <c r="N371" s="22">
        <f ca="1">IFERROR(AVERAGE(OFFSET(M371,0,0,-计算结果!B$19,1)),AVERAGE(OFFSET(M371,0,0,-ROW(),1)))</f>
        <v>-10.406269188799911</v>
      </c>
      <c r="O371" s="18" t="str">
        <f ca="1">IFERROR(IF(计算结果!B$21=1,IF(AND(M371&gt;0,N371&gt;0,M371&gt;OFFSET(M371,-计算结果!B$20,0,1,1),N371&gt;OFFSET(N371,-计算结果!B$20,0,1,1)),"买",IF(AND(M371&lt;0,N371&lt;0,M371&lt;OFFSET(M371,-计算结果!B$20,0,1,1),N371&lt;OFFSET(N371,-计算结果!B$20,0,1,1)),"卖",O370)),IF(计算结果!B$21=2,IF(AND(M371&gt;N371,OFFSET(M371,-计算结果!B$20,0,1,1)&lt;OFFSET(N371,-计算结果!B$20,0,1,1)),"买",IF(AND(M371&lt;N371,OFFSET(M371,-计算结果!B$20,0,1,1)&gt;OFFSET(N371,-计算结果!B$20,0,1,1)),"卖",O370)),"")),"买")</f>
        <v>卖</v>
      </c>
      <c r="P371" s="4" t="str">
        <f t="shared" ca="1" si="41"/>
        <v/>
      </c>
      <c r="Q371" s="3">
        <f ca="1">IF(O370="买",E371/E370-1,0)-IF(P371=1,计算结果!B$17,0)</f>
        <v>0</v>
      </c>
      <c r="R371" s="2">
        <f t="shared" ca="1" si="40"/>
        <v>1.1625956565006743</v>
      </c>
      <c r="S371" s="3">
        <f ca="1">1-R371/MAX(R$2:R371)</f>
        <v>4.8654465634709876E-2</v>
      </c>
    </row>
    <row r="372" spans="1:19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20">
        <v>15923620864</v>
      </c>
      <c r="G372" s="3">
        <f t="shared" si="35"/>
        <v>-2.677986340667815E-2</v>
      </c>
      <c r="H372" s="3">
        <f>1-E372/MAX(E$2:E372)</f>
        <v>5.8922926362183325E-2</v>
      </c>
      <c r="I372" s="2">
        <f t="shared" si="36"/>
        <v>1350.2849999999999</v>
      </c>
      <c r="J372" s="2">
        <f t="shared" si="38"/>
        <v>1366.75</v>
      </c>
      <c r="K372" s="2">
        <f t="shared" si="37"/>
        <v>40.009999999999991</v>
      </c>
      <c r="L372" s="22">
        <f t="shared" si="39"/>
        <v>-4.1370279764028783</v>
      </c>
      <c r="M372" s="22">
        <f ca="1">IFERROR(SUM(OFFSET(L372,0,0,-计算结果!B$18,1)),SUM(OFFSET(L372,0,0,-ROW(),1)))</f>
        <v>-5.8464307060092215</v>
      </c>
      <c r="N372" s="22">
        <f ca="1">IFERROR(AVERAGE(OFFSET(M372,0,0,-计算结果!B$19,1)),AVERAGE(OFFSET(M372,0,0,-ROW(),1)))</f>
        <v>-10.990345203905926</v>
      </c>
      <c r="O372" s="18" t="str">
        <f ca="1">IFERROR(IF(计算结果!B$21=1,IF(AND(M372&gt;0,N372&gt;0,M372&gt;OFFSET(M372,-计算结果!B$20,0,1,1),N372&gt;OFFSET(N372,-计算结果!B$20,0,1,1)),"买",IF(AND(M372&lt;0,N372&lt;0,M372&lt;OFFSET(M372,-计算结果!B$20,0,1,1),N372&lt;OFFSET(N372,-计算结果!B$20,0,1,1)),"卖",O371)),IF(计算结果!B$21=2,IF(AND(M372&gt;N372,OFFSET(M372,-计算结果!B$20,0,1,1)&lt;OFFSET(N372,-计算结果!B$20,0,1,1)),"买",IF(AND(M372&lt;N372,OFFSET(M372,-计算结果!B$20,0,1,1)&gt;OFFSET(N372,-计算结果!B$20,0,1,1)),"卖",O371)),"")),"买")</f>
        <v>卖</v>
      </c>
      <c r="P372" s="4" t="str">
        <f t="shared" ca="1" si="41"/>
        <v/>
      </c>
      <c r="Q372" s="3">
        <f ca="1">IF(O371="买",E372/E371-1,0)-IF(P372=1,计算结果!B$17,0)</f>
        <v>0</v>
      </c>
      <c r="R372" s="2">
        <f t="shared" ca="1" si="40"/>
        <v>1.1625956565006743</v>
      </c>
      <c r="S372" s="3">
        <f ca="1">1-R372/MAX(R$2:R372)</f>
        <v>4.8654465634709876E-2</v>
      </c>
    </row>
    <row r="373" spans="1:19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20">
        <v>11505538048</v>
      </c>
      <c r="G373" s="3">
        <f t="shared" si="35"/>
        <v>6.3966363418721528E-3</v>
      </c>
      <c r="H373" s="3">
        <f>1-E373/MAX(E$2:E373)</f>
        <v>5.290319855244896E-2</v>
      </c>
      <c r="I373" s="2">
        <f t="shared" si="36"/>
        <v>1338.0149999999999</v>
      </c>
      <c r="J373" s="2">
        <f t="shared" si="38"/>
        <v>1350.2849999999999</v>
      </c>
      <c r="K373" s="2">
        <f t="shared" si="37"/>
        <v>17.669999999999845</v>
      </c>
      <c r="L373" s="22">
        <f t="shared" si="39"/>
        <v>-1.8844047022875725</v>
      </c>
      <c r="M373" s="22">
        <f ca="1">IFERROR(SUM(OFFSET(L373,0,0,-计算结果!B$18,1)),SUM(OFFSET(L373,0,0,-ROW(),1)))</f>
        <v>-8.0785537549830799</v>
      </c>
      <c r="N373" s="22">
        <f ca="1">IFERROR(AVERAGE(OFFSET(M373,0,0,-计算结果!B$19,1)),AVERAGE(OFFSET(M373,0,0,-ROW(),1)))</f>
        <v>-11.520563677754616</v>
      </c>
      <c r="O373" s="18" t="str">
        <f ca="1">IFERROR(IF(计算结果!B$21=1,IF(AND(M373&gt;0,N373&gt;0,M373&gt;OFFSET(M373,-计算结果!B$20,0,1,1),N373&gt;OFFSET(N373,-计算结果!B$20,0,1,1)),"买",IF(AND(M373&lt;0,N373&lt;0,M373&lt;OFFSET(M373,-计算结果!B$20,0,1,1),N373&lt;OFFSET(N373,-计算结果!B$20,0,1,1)),"卖",O372)),IF(计算结果!B$21=2,IF(AND(M373&gt;N373,OFFSET(M373,-计算结果!B$20,0,1,1)&lt;OFFSET(N373,-计算结果!B$20,0,1,1)),"买",IF(AND(M373&lt;N373,OFFSET(M373,-计算结果!B$20,0,1,1)&gt;OFFSET(N373,-计算结果!B$20,0,1,1)),"卖",O372)),"")),"买")</f>
        <v>卖</v>
      </c>
      <c r="P373" s="4" t="str">
        <f t="shared" ca="1" si="41"/>
        <v/>
      </c>
      <c r="Q373" s="3">
        <f ca="1">IF(O372="买",E373/E372-1,0)-IF(P373=1,计算结果!B$17,0)</f>
        <v>0</v>
      </c>
      <c r="R373" s="2">
        <f t="shared" ca="1" si="40"/>
        <v>1.1625956565006743</v>
      </c>
      <c r="S373" s="3">
        <f ca="1">1-R373/MAX(R$2:R373)</f>
        <v>4.8654465634709876E-2</v>
      </c>
    </row>
    <row r="374" spans="1:19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20">
        <v>12442432512</v>
      </c>
      <c r="G374" s="3">
        <f t="shared" si="35"/>
        <v>8.058341200871233E-3</v>
      </c>
      <c r="H374" s="3">
        <f>1-E374/MAX(E$2:E374)</f>
        <v>4.5271169376130849E-2</v>
      </c>
      <c r="I374" s="2">
        <f t="shared" si="36"/>
        <v>1350.9549999999999</v>
      </c>
      <c r="J374" s="2">
        <f t="shared" si="38"/>
        <v>1338.0149999999999</v>
      </c>
      <c r="K374" s="2">
        <f t="shared" si="37"/>
        <v>12.769999999999982</v>
      </c>
      <c r="L374" s="22">
        <f t="shared" si="39"/>
        <v>1.3280666769993121</v>
      </c>
      <c r="M374" s="22">
        <f ca="1">IFERROR(SUM(OFFSET(L374,0,0,-计算结果!B$18,1)),SUM(OFFSET(L374,0,0,-ROW(),1)))</f>
        <v>-2.4648685937305439</v>
      </c>
      <c r="N374" s="22">
        <f ca="1">IFERROR(AVERAGE(OFFSET(M374,0,0,-计算结果!B$19,1)),AVERAGE(OFFSET(M374,0,0,-ROW(),1)))</f>
        <v>-11.103278711411015</v>
      </c>
      <c r="O374" s="18" t="str">
        <f ca="1">IFERROR(IF(计算结果!B$21=1,IF(AND(M374&gt;0,N374&gt;0,M374&gt;OFFSET(M374,-计算结果!B$20,0,1,1),N374&gt;OFFSET(N374,-计算结果!B$20,0,1,1)),"买",IF(AND(M374&lt;0,N374&lt;0,M374&lt;OFFSET(M374,-计算结果!B$20,0,1,1),N374&lt;OFFSET(N374,-计算结果!B$20,0,1,1)),"卖",O373)),IF(计算结果!B$21=2,IF(AND(M374&gt;N374,OFFSET(M374,-计算结果!B$20,0,1,1)&lt;OFFSET(N374,-计算结果!B$20,0,1,1)),"买",IF(AND(M374&lt;N374,OFFSET(M374,-计算结果!B$20,0,1,1)&gt;OFFSET(N374,-计算结果!B$20,0,1,1)),"卖",O373)),"")),"买")</f>
        <v>卖</v>
      </c>
      <c r="P374" s="4" t="str">
        <f t="shared" ca="1" si="41"/>
        <v/>
      </c>
      <c r="Q374" s="3">
        <f ca="1">IF(O373="买",E374/E373-1,0)-IF(P374=1,计算结果!B$17,0)</f>
        <v>0</v>
      </c>
      <c r="R374" s="2">
        <f t="shared" ca="1" si="40"/>
        <v>1.1625956565006743</v>
      </c>
      <c r="S374" s="3">
        <f ca="1">1-R374/MAX(R$2:R374)</f>
        <v>4.8654465634709876E-2</v>
      </c>
    </row>
    <row r="375" spans="1:19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20">
        <v>12517729280</v>
      </c>
      <c r="G375" s="3">
        <f t="shared" si="35"/>
        <v>1.5412638363456743E-3</v>
      </c>
      <c r="H375" s="3">
        <f>1-E375/MAX(E$2:E375)</f>
        <v>4.3799680355973591E-2</v>
      </c>
      <c r="I375" s="2">
        <f t="shared" si="36"/>
        <v>1343.73</v>
      </c>
      <c r="J375" s="2">
        <f t="shared" si="38"/>
        <v>1350.9549999999999</v>
      </c>
      <c r="K375" s="2">
        <f t="shared" si="37"/>
        <v>31.659999999999854</v>
      </c>
      <c r="L375" s="22">
        <f t="shared" si="39"/>
        <v>-1.8273561832453695</v>
      </c>
      <c r="M375" s="22">
        <f ca="1">IFERROR(SUM(OFFSET(L375,0,0,-计算结果!B$18,1)),SUM(OFFSET(L375,0,0,-ROW(),1)))</f>
        <v>-5.3808631874926114</v>
      </c>
      <c r="N375" s="22">
        <f ca="1">IFERROR(AVERAGE(OFFSET(M375,0,0,-计算结果!B$19,1)),AVERAGE(OFFSET(M375,0,0,-ROW(),1)))</f>
        <v>-11.081435620505209</v>
      </c>
      <c r="O375" s="18" t="str">
        <f ca="1">IFERROR(IF(计算结果!B$21=1,IF(AND(M375&gt;0,N375&gt;0,M375&gt;OFFSET(M375,-计算结果!B$20,0,1,1),N375&gt;OFFSET(N375,-计算结果!B$20,0,1,1)),"买",IF(AND(M375&lt;0,N375&lt;0,M375&lt;OFFSET(M375,-计算结果!B$20,0,1,1),N375&lt;OFFSET(N375,-计算结果!B$20,0,1,1)),"卖",O374)),IF(计算结果!B$21=2,IF(AND(M375&gt;N375,OFFSET(M375,-计算结果!B$20,0,1,1)&lt;OFFSET(N375,-计算结果!B$20,0,1,1)),"买",IF(AND(M375&lt;N375,OFFSET(M375,-计算结果!B$20,0,1,1)&gt;OFFSET(N375,-计算结果!B$20,0,1,1)),"卖",O374)),"")),"买")</f>
        <v>卖</v>
      </c>
      <c r="P375" s="4" t="str">
        <f t="shared" ca="1" si="41"/>
        <v/>
      </c>
      <c r="Q375" s="3">
        <f ca="1">IF(O374="买",E375/E374-1,0)-IF(P375=1,计算结果!B$17,0)</f>
        <v>0</v>
      </c>
      <c r="R375" s="2">
        <f t="shared" ca="1" si="40"/>
        <v>1.1625956565006743</v>
      </c>
      <c r="S375" s="3">
        <f ca="1">1-R375/MAX(R$2:R375)</f>
        <v>4.8654465634709876E-2</v>
      </c>
    </row>
    <row r="376" spans="1:19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20">
        <v>14089738240</v>
      </c>
      <c r="G376" s="3">
        <f t="shared" si="35"/>
        <v>1.1817806968456468E-2</v>
      </c>
      <c r="H376" s="3">
        <f>1-E376/MAX(E$2:E376)</f>
        <v>3.2499489555244065E-2</v>
      </c>
      <c r="I376" s="2">
        <f t="shared" si="36"/>
        <v>1369.08</v>
      </c>
      <c r="J376" s="2">
        <f t="shared" si="38"/>
        <v>1343.73</v>
      </c>
      <c r="K376" s="2">
        <f t="shared" si="37"/>
        <v>19.519999999999982</v>
      </c>
      <c r="L376" s="22">
        <f t="shared" si="39"/>
        <v>3.5120027893434997</v>
      </c>
      <c r="M376" s="22">
        <f ca="1">IFERROR(SUM(OFFSET(L376,0,0,-计算结果!B$18,1)),SUM(OFFSET(L376,0,0,-ROW(),1)))</f>
        <v>0.59611798281101525</v>
      </c>
      <c r="N376" s="22">
        <f ca="1">IFERROR(AVERAGE(OFFSET(M376,0,0,-计算结果!B$19,1)),AVERAGE(OFFSET(M376,0,0,-ROW(),1)))</f>
        <v>-10.29332251499125</v>
      </c>
      <c r="O376" s="18" t="str">
        <f ca="1">IFERROR(IF(计算结果!B$21=1,IF(AND(M376&gt;0,N376&gt;0,M376&gt;OFFSET(M376,-计算结果!B$20,0,1,1),N376&gt;OFFSET(N376,-计算结果!B$20,0,1,1)),"买",IF(AND(M376&lt;0,N376&lt;0,M376&lt;OFFSET(M376,-计算结果!B$20,0,1,1),N376&lt;OFFSET(N376,-计算结果!B$20,0,1,1)),"卖",O375)),IF(计算结果!B$21=2,IF(AND(M376&gt;N376,OFFSET(M376,-计算结果!B$20,0,1,1)&lt;OFFSET(N376,-计算结果!B$20,0,1,1)),"买",IF(AND(M376&lt;N376,OFFSET(M376,-计算结果!B$20,0,1,1)&gt;OFFSET(N376,-计算结果!B$20,0,1,1)),"卖",O375)),"")),"买")</f>
        <v>卖</v>
      </c>
      <c r="P376" s="4" t="str">
        <f t="shared" ca="1" si="41"/>
        <v/>
      </c>
      <c r="Q376" s="3">
        <f ca="1">IF(O375="买",E376/E375-1,0)-IF(P376=1,计算结果!B$17,0)</f>
        <v>0</v>
      </c>
      <c r="R376" s="2">
        <f t="shared" ca="1" si="40"/>
        <v>1.1625956565006743</v>
      </c>
      <c r="S376" s="3">
        <f ca="1">1-R376/MAX(R$2:R376)</f>
        <v>4.8654465634709876E-2</v>
      </c>
    </row>
    <row r="377" spans="1:19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20">
        <v>12059952128</v>
      </c>
      <c r="G377" s="3">
        <f t="shared" si="35"/>
        <v>-2.0885334420051027E-3</v>
      </c>
      <c r="H377" s="3">
        <f>1-E377/MAX(E$2:E377)</f>
        <v>3.4520146726464973E-2</v>
      </c>
      <c r="I377" s="2">
        <f t="shared" si="36"/>
        <v>1373.925</v>
      </c>
      <c r="J377" s="2">
        <f t="shared" si="38"/>
        <v>1369.08</v>
      </c>
      <c r="K377" s="2">
        <f t="shared" si="37"/>
        <v>13.75</v>
      </c>
      <c r="L377" s="22">
        <f t="shared" si="39"/>
        <v>0.55239647133697456</v>
      </c>
      <c r="M377" s="22">
        <f ca="1">IFERROR(SUM(OFFSET(L377,0,0,-计算结果!B$18,1)),SUM(OFFSET(L377,0,0,-ROW(),1)))</f>
        <v>-0.32058168648768526</v>
      </c>
      <c r="N377" s="22">
        <f ca="1">IFERROR(AVERAGE(OFFSET(M377,0,0,-计算结果!B$19,1)),AVERAGE(OFFSET(M377,0,0,-ROW(),1)))</f>
        <v>-8.3781545620286231</v>
      </c>
      <c r="O377" s="18" t="str">
        <f ca="1">IFERROR(IF(计算结果!B$21=1,IF(AND(M377&gt;0,N377&gt;0,M377&gt;OFFSET(M377,-计算结果!B$20,0,1,1),N377&gt;OFFSET(N377,-计算结果!B$20,0,1,1)),"买",IF(AND(M377&lt;0,N377&lt;0,M377&lt;OFFSET(M377,-计算结果!B$20,0,1,1),N377&lt;OFFSET(N377,-计算结果!B$20,0,1,1)),"卖",O376)),IF(计算结果!B$21=2,IF(AND(M377&gt;N377,OFFSET(M377,-计算结果!B$20,0,1,1)&lt;OFFSET(N377,-计算结果!B$20,0,1,1)),"买",IF(AND(M377&lt;N377,OFFSET(M377,-计算结果!B$20,0,1,1)&gt;OFFSET(N377,-计算结果!B$20,0,1,1)),"卖",O376)),"")),"买")</f>
        <v>卖</v>
      </c>
      <c r="P377" s="4" t="str">
        <f t="shared" ca="1" si="41"/>
        <v/>
      </c>
      <c r="Q377" s="3">
        <f ca="1">IF(O376="买",E377/E376-1,0)-IF(P377=1,计算结果!B$17,0)</f>
        <v>0</v>
      </c>
      <c r="R377" s="2">
        <f t="shared" ca="1" si="40"/>
        <v>1.1625956565006743</v>
      </c>
      <c r="S377" s="3">
        <f ca="1">1-R377/MAX(R$2:R377)</f>
        <v>4.8654465634709876E-2</v>
      </c>
    </row>
    <row r="378" spans="1:19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20">
        <v>14751695872</v>
      </c>
      <c r="G378" s="3">
        <f t="shared" si="35"/>
        <v>-1.1485451761102605E-2</v>
      </c>
      <c r="H378" s="3">
        <f>1-E378/MAX(E$2:E378)</f>
        <v>4.5609119007554599E-2</v>
      </c>
      <c r="I378" s="2">
        <f t="shared" si="36"/>
        <v>1363.27</v>
      </c>
      <c r="J378" s="2">
        <f t="shared" si="38"/>
        <v>1373.925</v>
      </c>
      <c r="K378" s="2">
        <f t="shared" si="37"/>
        <v>31.960000000000036</v>
      </c>
      <c r="L378" s="22">
        <f t="shared" si="39"/>
        <v>-2.3084383175656589</v>
      </c>
      <c r="M378" s="22">
        <f ca="1">IFERROR(SUM(OFFSET(L378,0,0,-计算结果!B$18,1)),SUM(OFFSET(L378,0,0,-ROW(),1)))</f>
        <v>-5.0064667715275766</v>
      </c>
      <c r="N378" s="22">
        <f ca="1">IFERROR(AVERAGE(OFFSET(M378,0,0,-计算结果!B$19,1)),AVERAGE(OFFSET(M378,0,0,-ROW(),1)))</f>
        <v>-6.4846227297992947</v>
      </c>
      <c r="O378" s="18" t="str">
        <f ca="1">IFERROR(IF(计算结果!B$21=1,IF(AND(M378&gt;0,N378&gt;0,M378&gt;OFFSET(M378,-计算结果!B$20,0,1,1),N378&gt;OFFSET(N378,-计算结果!B$20,0,1,1)),"买",IF(AND(M378&lt;0,N378&lt;0,M378&lt;OFFSET(M378,-计算结果!B$20,0,1,1),N378&lt;OFFSET(N378,-计算结果!B$20,0,1,1)),"卖",O377)),IF(计算结果!B$21=2,IF(AND(M378&gt;N378,OFFSET(M378,-计算结果!B$20,0,1,1)&lt;OFFSET(N378,-计算结果!B$20,0,1,1)),"买",IF(AND(M378&lt;N378,OFFSET(M378,-计算结果!B$20,0,1,1)&gt;OFFSET(N378,-计算结果!B$20,0,1,1)),"卖",O377)),"")),"买")</f>
        <v>卖</v>
      </c>
      <c r="P378" s="4" t="str">
        <f t="shared" ca="1" si="41"/>
        <v/>
      </c>
      <c r="Q378" s="3">
        <f ca="1">IF(O377="买",E378/E377-1,0)-IF(P378=1,计算结果!B$17,0)</f>
        <v>0</v>
      </c>
      <c r="R378" s="2">
        <f t="shared" ca="1" si="40"/>
        <v>1.1625956565006743</v>
      </c>
      <c r="S378" s="3">
        <f ca="1">1-R378/MAX(R$2:R378)</f>
        <v>4.8654465634709876E-2</v>
      </c>
    </row>
    <row r="379" spans="1:19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20">
        <v>13809393664</v>
      </c>
      <c r="G379" s="3">
        <f t="shared" si="35"/>
        <v>-1.0445944450591882E-2</v>
      </c>
      <c r="H379" s="3">
        <f>1-E379/MAX(E$2:E379)</f>
        <v>5.5578633134553135E-2</v>
      </c>
      <c r="I379" s="2">
        <f t="shared" si="36"/>
        <v>1343.7</v>
      </c>
      <c r="J379" s="2">
        <f t="shared" si="38"/>
        <v>1363.27</v>
      </c>
      <c r="K379" s="2">
        <f t="shared" si="37"/>
        <v>32.079999999999927</v>
      </c>
      <c r="L379" s="22">
        <f t="shared" si="39"/>
        <v>-4.5462213278533445</v>
      </c>
      <c r="M379" s="22">
        <f ca="1">IFERROR(SUM(OFFSET(L379,0,0,-计算结果!B$18,1)),SUM(OFFSET(L379,0,0,-ROW(),1)))</f>
        <v>-13.193008516519161</v>
      </c>
      <c r="N379" s="22">
        <f ca="1">IFERROR(AVERAGE(OFFSET(M379,0,0,-计算结果!B$19,1)),AVERAGE(OFFSET(M379,0,0,-ROW(),1)))</f>
        <v>-5.5363758234058151</v>
      </c>
      <c r="O379" s="18" t="str">
        <f ca="1">IFERROR(IF(计算结果!B$21=1,IF(AND(M379&gt;0,N379&gt;0,M379&gt;OFFSET(M379,-计算结果!B$20,0,1,1),N379&gt;OFFSET(N379,-计算结果!B$20,0,1,1)),"买",IF(AND(M379&lt;0,N379&lt;0,M379&lt;OFFSET(M379,-计算结果!B$20,0,1,1),N379&lt;OFFSET(N379,-计算结果!B$20,0,1,1)),"卖",O378)),IF(计算结果!B$21=2,IF(AND(M379&gt;N379,OFFSET(M379,-计算结果!B$20,0,1,1)&lt;OFFSET(N379,-计算结果!B$20,0,1,1)),"买",IF(AND(M379&lt;N379,OFFSET(M379,-计算结果!B$20,0,1,1)&gt;OFFSET(N379,-计算结果!B$20,0,1,1)),"卖",O378)),"")),"买")</f>
        <v>卖</v>
      </c>
      <c r="P379" s="4" t="str">
        <f t="shared" ca="1" si="41"/>
        <v/>
      </c>
      <c r="Q379" s="3">
        <f ca="1">IF(O378="买",E379/E378-1,0)-IF(P379=1,计算结果!B$17,0)</f>
        <v>0</v>
      </c>
      <c r="R379" s="2">
        <f t="shared" ca="1" si="40"/>
        <v>1.1625956565006743</v>
      </c>
      <c r="S379" s="3">
        <f ca="1">1-R379/MAX(R$2:R379)</f>
        <v>4.8654465634709876E-2</v>
      </c>
    </row>
    <row r="380" spans="1:19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20">
        <v>13115401216</v>
      </c>
      <c r="G380" s="3">
        <f t="shared" si="35"/>
        <v>-3.5083010906597045E-2</v>
      </c>
      <c r="H380" s="3">
        <f>1-E380/MAX(E$2:E380)</f>
        <v>8.8711778248716899E-2</v>
      </c>
      <c r="I380" s="2">
        <f t="shared" si="36"/>
        <v>1315.7849999999999</v>
      </c>
      <c r="J380" s="2">
        <f t="shared" si="38"/>
        <v>1343.7</v>
      </c>
      <c r="K380" s="2">
        <f t="shared" si="37"/>
        <v>44.509999999999991</v>
      </c>
      <c r="L380" s="22">
        <f t="shared" si="39"/>
        <v>-9.4735695045625992</v>
      </c>
      <c r="M380" s="22">
        <f ca="1">IFERROR(SUM(OFFSET(L380,0,0,-计算结果!B$18,1)),SUM(OFFSET(L380,0,0,-ROW(),1)))</f>
        <v>-24.162461355291974</v>
      </c>
      <c r="N380" s="22">
        <f ca="1">IFERROR(AVERAGE(OFFSET(M380,0,0,-计算结果!B$19,1)),AVERAGE(OFFSET(M380,0,0,-ROW(),1)))</f>
        <v>-7.0952351765812036</v>
      </c>
      <c r="O380" s="18" t="str">
        <f ca="1">IFERROR(IF(计算结果!B$21=1,IF(AND(M380&gt;0,N380&gt;0,M380&gt;OFFSET(M380,-计算结果!B$20,0,1,1),N380&gt;OFFSET(N380,-计算结果!B$20,0,1,1)),"买",IF(AND(M380&lt;0,N380&lt;0,M380&lt;OFFSET(M380,-计算结果!B$20,0,1,1),N380&lt;OFFSET(N380,-计算结果!B$20,0,1,1)),"卖",O379)),IF(计算结果!B$21=2,IF(AND(M380&gt;N380,OFFSET(M380,-计算结果!B$20,0,1,1)&lt;OFFSET(N380,-计算结果!B$20,0,1,1)),"买",IF(AND(M380&lt;N380,OFFSET(M380,-计算结果!B$20,0,1,1)&gt;OFFSET(N380,-计算结果!B$20,0,1,1)),"卖",O379)),"")),"买")</f>
        <v>卖</v>
      </c>
      <c r="P380" s="4" t="str">
        <f t="shared" ca="1" si="41"/>
        <v/>
      </c>
      <c r="Q380" s="3">
        <f ca="1">IF(O379="买",E380/E379-1,0)-IF(P380=1,计算结果!B$17,0)</f>
        <v>0</v>
      </c>
      <c r="R380" s="2">
        <f t="shared" ca="1" si="40"/>
        <v>1.1625956565006743</v>
      </c>
      <c r="S380" s="3">
        <f ca="1">1-R380/MAX(R$2:R380)</f>
        <v>4.8654465634709876E-2</v>
      </c>
    </row>
    <row r="381" spans="1:19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20">
        <v>10137959424</v>
      </c>
      <c r="G381" s="3">
        <f t="shared" si="35"/>
        <v>-9.4798080860367673E-3</v>
      </c>
      <c r="H381" s="3">
        <f>1-E381/MAX(E$2:E381)</f>
        <v>9.7350615701984777E-2</v>
      </c>
      <c r="I381" s="2">
        <f t="shared" si="36"/>
        <v>1290.7150000000001</v>
      </c>
      <c r="J381" s="2">
        <f t="shared" si="38"/>
        <v>1315.7849999999999</v>
      </c>
      <c r="K381" s="2">
        <f t="shared" si="37"/>
        <v>24.350000000000136</v>
      </c>
      <c r="L381" s="22">
        <f t="shared" si="39"/>
        <v>-6.0214731038954721</v>
      </c>
      <c r="M381" s="22">
        <f ca="1">IFERROR(SUM(OFFSET(L381,0,0,-计算结果!B$18,1)),SUM(OFFSET(L381,0,0,-ROW(),1)))</f>
        <v>-30.357838567931267</v>
      </c>
      <c r="N381" s="22">
        <f ca="1">IFERROR(AVERAGE(OFFSET(M381,0,0,-计算结果!B$19,1)),AVERAGE(OFFSET(M381,0,0,-ROW(),1)))</f>
        <v>-9.8187249390169882</v>
      </c>
      <c r="O381" s="18" t="str">
        <f ca="1">IFERROR(IF(计算结果!B$21=1,IF(AND(M381&gt;0,N381&gt;0,M381&gt;OFFSET(M381,-计算结果!B$20,0,1,1),N381&gt;OFFSET(N381,-计算结果!B$20,0,1,1)),"买",IF(AND(M381&lt;0,N381&lt;0,M381&lt;OFFSET(M381,-计算结果!B$20,0,1,1),N381&lt;OFFSET(N381,-计算结果!B$20,0,1,1)),"卖",O380)),IF(计算结果!B$21=2,IF(AND(M381&gt;N381,OFFSET(M381,-计算结果!B$20,0,1,1)&lt;OFFSET(N381,-计算结果!B$20,0,1,1)),"买",IF(AND(M381&lt;N381,OFFSET(M381,-计算结果!B$20,0,1,1)&gt;OFFSET(N381,-计算结果!B$20,0,1,1)),"卖",O380)),"")),"买")</f>
        <v>卖</v>
      </c>
      <c r="P381" s="4" t="str">
        <f t="shared" ca="1" si="41"/>
        <v/>
      </c>
      <c r="Q381" s="3">
        <f ca="1">IF(O380="买",E381/E380-1,0)-IF(P381=1,计算结果!B$17,0)</f>
        <v>0</v>
      </c>
      <c r="R381" s="2">
        <f t="shared" ca="1" si="40"/>
        <v>1.1625956565006743</v>
      </c>
      <c r="S381" s="3">
        <f ca="1">1-R381/MAX(R$2:R381)</f>
        <v>4.8654465634709876E-2</v>
      </c>
    </row>
    <row r="382" spans="1:19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20">
        <v>10180840448</v>
      </c>
      <c r="G382" s="3">
        <f t="shared" si="35"/>
        <v>-5.4365630313714108E-3</v>
      </c>
      <c r="H382" s="3">
        <f>1-E382/MAX(E$2:E382)</f>
        <v>0.10225792597494954</v>
      </c>
      <c r="I382" s="2">
        <f t="shared" si="36"/>
        <v>1273.31</v>
      </c>
      <c r="J382" s="2">
        <f t="shared" si="38"/>
        <v>1290.7150000000001</v>
      </c>
      <c r="K382" s="2">
        <f t="shared" si="37"/>
        <v>30.599999999999909</v>
      </c>
      <c r="L382" s="22">
        <f t="shared" si="39"/>
        <v>-5.2313264579706775</v>
      </c>
      <c r="M382" s="22">
        <f ca="1">IFERROR(SUM(OFFSET(L382,0,0,-计算结果!B$18,1)),SUM(OFFSET(L382,0,0,-ROW(),1)))</f>
        <v>-35.614169818342617</v>
      </c>
      <c r="N382" s="22">
        <f ca="1">IFERROR(AVERAGE(OFFSET(M382,0,0,-计算结果!B$19,1)),AVERAGE(OFFSET(M382,0,0,-ROW(),1)))</f>
        <v>-12.878237834945825</v>
      </c>
      <c r="O382" s="18" t="str">
        <f ca="1">IFERROR(IF(计算结果!B$21=1,IF(AND(M382&gt;0,N382&gt;0,M382&gt;OFFSET(M382,-计算结果!B$20,0,1,1),N382&gt;OFFSET(N382,-计算结果!B$20,0,1,1)),"买",IF(AND(M382&lt;0,N382&lt;0,M382&lt;OFFSET(M382,-计算结果!B$20,0,1,1),N382&lt;OFFSET(N382,-计算结果!B$20,0,1,1)),"卖",O381)),IF(计算结果!B$21=2,IF(AND(M382&gt;N382,OFFSET(M382,-计算结果!B$20,0,1,1)&lt;OFFSET(N382,-计算结果!B$20,0,1,1)),"买",IF(AND(M382&lt;N382,OFFSET(M382,-计算结果!B$20,0,1,1)&gt;OFFSET(N382,-计算结果!B$20,0,1,1)),"卖",O381)),"")),"买")</f>
        <v>卖</v>
      </c>
      <c r="P382" s="4" t="str">
        <f t="shared" ca="1" si="41"/>
        <v/>
      </c>
      <c r="Q382" s="3">
        <f ca="1">IF(O381="买",E382/E381-1,0)-IF(P382=1,计算结果!B$17,0)</f>
        <v>0</v>
      </c>
      <c r="R382" s="2">
        <f t="shared" ca="1" si="40"/>
        <v>1.1625956565006743</v>
      </c>
      <c r="S382" s="3">
        <f ca="1">1-R382/MAX(R$2:R382)</f>
        <v>4.8654465634709876E-2</v>
      </c>
    </row>
    <row r="383" spans="1:19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20">
        <v>8115992064</v>
      </c>
      <c r="G383" s="3">
        <f t="shared" si="35"/>
        <v>-2.6272655263549494E-3</v>
      </c>
      <c r="H383" s="3">
        <f>1-E383/MAX(E$2:E383)</f>
        <v>0.10461653277759386</v>
      </c>
      <c r="I383" s="2">
        <f t="shared" si="36"/>
        <v>1271.74</v>
      </c>
      <c r="J383" s="2">
        <f t="shared" si="38"/>
        <v>1273.31</v>
      </c>
      <c r="K383" s="2">
        <f t="shared" si="37"/>
        <v>20.099999999999909</v>
      </c>
      <c r="L383" s="22">
        <f t="shared" si="39"/>
        <v>-0.38882492431178622</v>
      </c>
      <c r="M383" s="22">
        <f ca="1">IFERROR(SUM(OFFSET(L383,0,0,-计算结果!B$18,1)),SUM(OFFSET(L383,0,0,-ROW(),1)))</f>
        <v>-35.44712686642881</v>
      </c>
      <c r="N383" s="22">
        <f ca="1">IFERROR(AVERAGE(OFFSET(M383,0,0,-计算结果!B$19,1)),AVERAGE(OFFSET(M383,0,0,-ROW(),1)))</f>
        <v>-16.542933198578964</v>
      </c>
      <c r="O383" s="18" t="str">
        <f ca="1">IFERROR(IF(计算结果!B$21=1,IF(AND(M383&gt;0,N383&gt;0,M383&gt;OFFSET(M383,-计算结果!B$20,0,1,1),N383&gt;OFFSET(N383,-计算结果!B$20,0,1,1)),"买",IF(AND(M383&lt;0,N383&lt;0,M383&lt;OFFSET(M383,-计算结果!B$20,0,1,1),N383&lt;OFFSET(N383,-计算结果!B$20,0,1,1)),"卖",O382)),IF(计算结果!B$21=2,IF(AND(M383&gt;N383,OFFSET(M383,-计算结果!B$20,0,1,1)&lt;OFFSET(N383,-计算结果!B$20,0,1,1)),"买",IF(AND(M383&lt;N383,OFFSET(M383,-计算结果!B$20,0,1,1)&gt;OFFSET(N383,-计算结果!B$20,0,1,1)),"卖",O382)),"")),"买")</f>
        <v>卖</v>
      </c>
      <c r="P383" s="4" t="str">
        <f t="shared" ca="1" si="41"/>
        <v/>
      </c>
      <c r="Q383" s="3">
        <f ca="1">IF(O382="买",E383/E382-1,0)-IF(P383=1,计算结果!B$17,0)</f>
        <v>0</v>
      </c>
      <c r="R383" s="2">
        <f t="shared" ca="1" si="40"/>
        <v>1.1625956565006743</v>
      </c>
      <c r="S383" s="3">
        <f ca="1">1-R383/MAX(R$2:R383)</f>
        <v>4.8654465634709876E-2</v>
      </c>
    </row>
    <row r="384" spans="1:19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20">
        <v>9762333696</v>
      </c>
      <c r="G384" s="3">
        <f t="shared" si="35"/>
        <v>-2.3456052337741951E-2</v>
      </c>
      <c r="H384" s="3">
        <f>1-E384/MAX(E$2:E384)</f>
        <v>0.12561869424711147</v>
      </c>
      <c r="I384" s="2">
        <f t="shared" si="36"/>
        <v>1258.8150000000001</v>
      </c>
      <c r="J384" s="2">
        <f t="shared" si="38"/>
        <v>1271.74</v>
      </c>
      <c r="K384" s="2">
        <f t="shared" si="37"/>
        <v>38.869999999999891</v>
      </c>
      <c r="L384" s="22">
        <f t="shared" si="39"/>
        <v>-5.1462566804681869</v>
      </c>
      <c r="M384" s="22">
        <f ca="1">IFERROR(SUM(OFFSET(L384,0,0,-计算结果!B$18,1)),SUM(OFFSET(L384,0,0,-ROW(),1)))</f>
        <v>-43.278534295206846</v>
      </c>
      <c r="N384" s="22">
        <f ca="1">IFERROR(AVERAGE(OFFSET(M384,0,0,-计算结果!B$19,1)),AVERAGE(OFFSET(M384,0,0,-ROW(),1)))</f>
        <v>-20.753785543880547</v>
      </c>
      <c r="O384" s="18" t="str">
        <f ca="1">IFERROR(IF(计算结果!B$21=1,IF(AND(M384&gt;0,N384&gt;0,M384&gt;OFFSET(M384,-计算结果!B$20,0,1,1),N384&gt;OFFSET(N384,-计算结果!B$20,0,1,1)),"买",IF(AND(M384&lt;0,N384&lt;0,M384&lt;OFFSET(M384,-计算结果!B$20,0,1,1),N384&lt;OFFSET(N384,-计算结果!B$20,0,1,1)),"卖",O383)),IF(计算结果!B$21=2,IF(AND(M384&gt;N384,OFFSET(M384,-计算结果!B$20,0,1,1)&lt;OFFSET(N384,-计算结果!B$20,0,1,1)),"买",IF(AND(M384&lt;N384,OFFSET(M384,-计算结果!B$20,0,1,1)&gt;OFFSET(N384,-计算结果!B$20,0,1,1)),"卖",O383)),"")),"买")</f>
        <v>卖</v>
      </c>
      <c r="P384" s="4" t="str">
        <f t="shared" ca="1" si="41"/>
        <v/>
      </c>
      <c r="Q384" s="3">
        <f ca="1">IF(O383="买",E384/E383-1,0)-IF(P384=1,计算结果!B$17,0)</f>
        <v>0</v>
      </c>
      <c r="R384" s="2">
        <f t="shared" ca="1" si="40"/>
        <v>1.1625956565006743</v>
      </c>
      <c r="S384" s="3">
        <f ca="1">1-R384/MAX(R$2:R384)</f>
        <v>4.8654465634709876E-2</v>
      </c>
    </row>
    <row r="385" spans="1:19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20">
        <v>8515702784</v>
      </c>
      <c r="G385" s="3">
        <f t="shared" si="35"/>
        <v>-1.4340813746567926E-2</v>
      </c>
      <c r="H385" s="3">
        <f>1-E385/MAX(E$2:E385)</f>
        <v>0.13815803369639457</v>
      </c>
      <c r="I385" s="2">
        <f t="shared" si="36"/>
        <v>1231.92</v>
      </c>
      <c r="J385" s="2">
        <f t="shared" si="38"/>
        <v>1258.8150000000001</v>
      </c>
      <c r="K385" s="2">
        <f t="shared" si="37"/>
        <v>19.8599999999999</v>
      </c>
      <c r="L385" s="22">
        <f t="shared" si="39"/>
        <v>-6.2723501929115351</v>
      </c>
      <c r="M385" s="22">
        <f ca="1">IFERROR(SUM(OFFSET(L385,0,0,-计算结果!B$18,1)),SUM(OFFSET(L385,0,0,-ROW(),1)))</f>
        <v>-50.32488070149968</v>
      </c>
      <c r="N385" s="22">
        <f ca="1">IFERROR(AVERAGE(OFFSET(M385,0,0,-计算结果!B$19,1)),AVERAGE(OFFSET(M385,0,0,-ROW(),1)))</f>
        <v>-26.411674286581736</v>
      </c>
      <c r="O385" s="18" t="str">
        <f ca="1">IFERROR(IF(计算结果!B$21=1,IF(AND(M385&gt;0,N385&gt;0,M385&gt;OFFSET(M385,-计算结果!B$20,0,1,1),N385&gt;OFFSET(N385,-计算结果!B$20,0,1,1)),"买",IF(AND(M385&lt;0,N385&lt;0,M385&lt;OFFSET(M385,-计算结果!B$20,0,1,1),N385&lt;OFFSET(N385,-计算结果!B$20,0,1,1)),"卖",O384)),IF(计算结果!B$21=2,IF(AND(M385&gt;N385,OFFSET(M385,-计算结果!B$20,0,1,1)&lt;OFFSET(N385,-计算结果!B$20,0,1,1)),"买",IF(AND(M385&lt;N385,OFFSET(M385,-计算结果!B$20,0,1,1)&gt;OFFSET(N385,-计算结果!B$20,0,1,1)),"卖",O384)),"")),"买")</f>
        <v>卖</v>
      </c>
      <c r="P385" s="4" t="str">
        <f t="shared" ca="1" si="41"/>
        <v/>
      </c>
      <c r="Q385" s="3">
        <f ca="1">IF(O384="买",E385/E384-1,0)-IF(P385=1,计算结果!B$17,0)</f>
        <v>0</v>
      </c>
      <c r="R385" s="2">
        <f t="shared" ca="1" si="40"/>
        <v>1.1625956565006743</v>
      </c>
      <c r="S385" s="3">
        <f ca="1">1-R385/MAX(R$2:R385)</f>
        <v>4.8654465634709876E-2</v>
      </c>
    </row>
    <row r="386" spans="1:19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20">
        <v>8387431424</v>
      </c>
      <c r="G386" s="3">
        <f t="shared" si="35"/>
        <v>2.3110856956131132E-2</v>
      </c>
      <c r="H386" s="3">
        <f>1-E386/MAX(E$2:E386)</f>
        <v>0.11824012729436106</v>
      </c>
      <c r="I386" s="2">
        <f t="shared" si="36"/>
        <v>1238.7150000000001</v>
      </c>
      <c r="J386" s="2">
        <f t="shared" si="38"/>
        <v>1231.92</v>
      </c>
      <c r="K386" s="2">
        <f t="shared" si="37"/>
        <v>27.350000000000136</v>
      </c>
      <c r="L386" s="22">
        <f t="shared" si="39"/>
        <v>2.2157349563327164</v>
      </c>
      <c r="M386" s="22">
        <f ca="1">IFERROR(SUM(OFFSET(L386,0,0,-计算结果!B$18,1)),SUM(OFFSET(L386,0,0,-ROW(),1)))</f>
        <v>-48.00077440031783</v>
      </c>
      <c r="N386" s="22">
        <f ca="1">IFERROR(AVERAGE(OFFSET(M386,0,0,-计算结果!B$19,1)),AVERAGE(OFFSET(M386,0,0,-ROW(),1)))</f>
        <v>-31.709473477007307</v>
      </c>
      <c r="O386" s="18" t="str">
        <f ca="1">IFERROR(IF(计算结果!B$21=1,IF(AND(M386&gt;0,N386&gt;0,M386&gt;OFFSET(M386,-计算结果!B$20,0,1,1),N386&gt;OFFSET(N386,-计算结果!B$20,0,1,1)),"买",IF(AND(M386&lt;0,N386&lt;0,M386&lt;OFFSET(M386,-计算结果!B$20,0,1,1),N386&lt;OFFSET(N386,-计算结果!B$20,0,1,1)),"卖",O385)),IF(计算结果!B$21=2,IF(AND(M386&gt;N386,OFFSET(M386,-计算结果!B$20,0,1,1)&lt;OFFSET(N386,-计算结果!B$20,0,1,1)),"买",IF(AND(M386&lt;N386,OFFSET(M386,-计算结果!B$20,0,1,1)&gt;OFFSET(N386,-计算结果!B$20,0,1,1)),"卖",O385)),"")),"买")</f>
        <v>卖</v>
      </c>
      <c r="P386" s="4" t="str">
        <f t="shared" ca="1" si="41"/>
        <v/>
      </c>
      <c r="Q386" s="3">
        <f ca="1">IF(O385="买",E386/E385-1,0)-IF(P386=1,计算结果!B$17,0)</f>
        <v>0</v>
      </c>
      <c r="R386" s="2">
        <f t="shared" ca="1" si="40"/>
        <v>1.1625956565006743</v>
      </c>
      <c r="S386" s="3">
        <f ca="1">1-R386/MAX(R$2:R386)</f>
        <v>4.8654465634709876E-2</v>
      </c>
    </row>
    <row r="387" spans="1:19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20">
        <v>7485120512</v>
      </c>
      <c r="G387" s="3">
        <f t="shared" ref="G387:G450" si="42">E387/E386-1</f>
        <v>-8.7033591772545105E-4</v>
      </c>
      <c r="H387" s="3">
        <f>1-E387/MAX(E$2:E387)</f>
        <v>0.11900755458238577</v>
      </c>
      <c r="I387" s="2">
        <f t="shared" ref="I387:I450" si="43">(C387+D387)/2</f>
        <v>1251.8000000000002</v>
      </c>
      <c r="J387" s="2">
        <f t="shared" si="38"/>
        <v>1238.7150000000001</v>
      </c>
      <c r="K387" s="2">
        <f t="shared" ref="K387:K450" si="44">C387-D387</f>
        <v>12.819999999999936</v>
      </c>
      <c r="L387" s="22">
        <f t="shared" si="39"/>
        <v>2.2411088736790084</v>
      </c>
      <c r="M387" s="22">
        <f ca="1">IFERROR(SUM(OFFSET(L387,0,0,-计算结果!B$18,1)),SUM(OFFSET(L387,0,0,-ROW(),1)))</f>
        <v>-48.267739949323349</v>
      </c>
      <c r="N387" s="22">
        <f ca="1">IFERROR(AVERAGE(OFFSET(M387,0,0,-计算结果!B$19,1)),AVERAGE(OFFSET(M387,0,0,-ROW(),1)))</f>
        <v>-36.516281607873502</v>
      </c>
      <c r="O387" s="18" t="str">
        <f ca="1">IFERROR(IF(计算结果!B$21=1,IF(AND(M387&gt;0,N387&gt;0,M387&gt;OFFSET(M387,-计算结果!B$20,0,1,1),N387&gt;OFFSET(N387,-计算结果!B$20,0,1,1)),"买",IF(AND(M387&lt;0,N387&lt;0,M387&lt;OFFSET(M387,-计算结果!B$20,0,1,1),N387&lt;OFFSET(N387,-计算结果!B$20,0,1,1)),"卖",O386)),IF(计算结果!B$21=2,IF(AND(M387&gt;N387,OFFSET(M387,-计算结果!B$20,0,1,1)&lt;OFFSET(N387,-计算结果!B$20,0,1,1)),"买",IF(AND(M387&lt;N387,OFFSET(M387,-计算结果!B$20,0,1,1)&gt;OFFSET(N387,-计算结果!B$20,0,1,1)),"卖",O386)),"")),"买")</f>
        <v>卖</v>
      </c>
      <c r="P387" s="4" t="str">
        <f t="shared" ca="1" si="41"/>
        <v/>
      </c>
      <c r="Q387" s="3">
        <f ca="1">IF(O386="买",E387/E386-1,0)-IF(P387=1,计算结果!B$17,0)</f>
        <v>0</v>
      </c>
      <c r="R387" s="2">
        <f t="shared" ca="1" si="40"/>
        <v>1.1625956565006743</v>
      </c>
      <c r="S387" s="3">
        <f ca="1">1-R387/MAX(R$2:R387)</f>
        <v>4.8654465634709876E-2</v>
      </c>
    </row>
    <row r="388" spans="1:19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20">
        <v>10020038656</v>
      </c>
      <c r="G388" s="3">
        <f t="shared" si="42"/>
        <v>1.6119235994565662E-2</v>
      </c>
      <c r="H388" s="3">
        <f>1-E388/MAX(E$2:E388)</f>
        <v>0.10480662944526975</v>
      </c>
      <c r="I388" s="2">
        <f t="shared" si="43"/>
        <v>1261.2750000000001</v>
      </c>
      <c r="J388" s="2">
        <f t="shared" ref="J388:J451" si="45">(C387+D387)/2</f>
        <v>1251.8000000000002</v>
      </c>
      <c r="K388" s="2">
        <f t="shared" si="44"/>
        <v>20.3900000000001</v>
      </c>
      <c r="L388" s="22">
        <f t="shared" ref="L388:L451" si="46">(I388-J388)*K388/F388*100000000</f>
        <v>1.9280888690415758</v>
      </c>
      <c r="M388" s="22">
        <f ca="1">IFERROR(SUM(OFFSET(L388,0,0,-计算结果!B$18,1)),SUM(OFFSET(L388,0,0,-ROW(),1)))</f>
        <v>-48.066367764381518</v>
      </c>
      <c r="N388" s="22">
        <f ca="1">IFERROR(AVERAGE(OFFSET(M388,0,0,-计算结果!B$19,1)),AVERAGE(OFFSET(M388,0,0,-ROW(),1)))</f>
        <v>-40.391099302080434</v>
      </c>
      <c r="O388" s="18" t="str">
        <f ca="1">IFERROR(IF(计算结果!B$21=1,IF(AND(M388&gt;0,N388&gt;0,M388&gt;OFFSET(M388,-计算结果!B$20,0,1,1),N388&gt;OFFSET(N388,-计算结果!B$20,0,1,1)),"买",IF(AND(M388&lt;0,N388&lt;0,M388&lt;OFFSET(M388,-计算结果!B$20,0,1,1),N388&lt;OFFSET(N388,-计算结果!B$20,0,1,1)),"卖",O387)),IF(计算结果!B$21=2,IF(AND(M388&gt;N388,OFFSET(M388,-计算结果!B$20,0,1,1)&lt;OFFSET(N388,-计算结果!B$20,0,1,1)),"买",IF(AND(M388&lt;N388,OFFSET(M388,-计算结果!B$20,0,1,1)&gt;OFFSET(N388,-计算结果!B$20,0,1,1)),"卖",O387)),"")),"买")</f>
        <v>卖</v>
      </c>
      <c r="P388" s="4" t="str">
        <f t="shared" ca="1" si="41"/>
        <v/>
      </c>
      <c r="Q388" s="3">
        <f ca="1">IF(O387="买",E388/E387-1,0)-IF(P388=1,计算结果!B$17,0)</f>
        <v>0</v>
      </c>
      <c r="R388" s="2">
        <f t="shared" ref="R388:R451" ca="1" si="47">IFERROR(R387*(1+Q388),R387)</f>
        <v>1.1625956565006743</v>
      </c>
      <c r="S388" s="3">
        <f ca="1">1-R388/MAX(R$2:R388)</f>
        <v>4.8654465634709876E-2</v>
      </c>
    </row>
    <row r="389" spans="1:19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20">
        <v>9033367552</v>
      </c>
      <c r="G389" s="3">
        <f t="shared" si="42"/>
        <v>3.2875333275657059E-3</v>
      </c>
      <c r="H389" s="3">
        <f>1-E389/MAX(E$2:E389)</f>
        <v>0.10186365140495512</v>
      </c>
      <c r="I389" s="2">
        <f t="shared" si="43"/>
        <v>1271.7449999999999</v>
      </c>
      <c r="J389" s="2">
        <f t="shared" si="45"/>
        <v>1261.2750000000001</v>
      </c>
      <c r="K389" s="2">
        <f t="shared" si="44"/>
        <v>12.450000000000045</v>
      </c>
      <c r="L389" s="22">
        <f t="shared" si="46"/>
        <v>1.4430000689071707</v>
      </c>
      <c r="M389" s="22">
        <f ca="1">IFERROR(SUM(OFFSET(L389,0,0,-计算结果!B$18,1)),SUM(OFFSET(L389,0,0,-ROW(),1)))</f>
        <v>-47.730131396225097</v>
      </c>
      <c r="N389" s="22">
        <f ca="1">IFERROR(AVERAGE(OFFSET(M389,0,0,-计算结果!B$19,1)),AVERAGE(OFFSET(M389,0,0,-ROW(),1)))</f>
        <v>-43.009729306628557</v>
      </c>
      <c r="O389" s="18" t="str">
        <f ca="1">IFERROR(IF(计算结果!B$21=1,IF(AND(M389&gt;0,N389&gt;0,M389&gt;OFFSET(M389,-计算结果!B$20,0,1,1),N389&gt;OFFSET(N389,-计算结果!B$20,0,1,1)),"买",IF(AND(M389&lt;0,N389&lt;0,M389&lt;OFFSET(M389,-计算结果!B$20,0,1,1),N389&lt;OFFSET(N389,-计算结果!B$20,0,1,1)),"卖",O388)),IF(计算结果!B$21=2,IF(AND(M389&gt;N389,OFFSET(M389,-计算结果!B$20,0,1,1)&lt;OFFSET(N389,-计算结果!B$20,0,1,1)),"买",IF(AND(M389&lt;N389,OFFSET(M389,-计算结果!B$20,0,1,1)&gt;OFFSET(N389,-计算结果!B$20,0,1,1)),"卖",O388)),"")),"买")</f>
        <v>卖</v>
      </c>
      <c r="P389" s="4" t="str">
        <f t="shared" ref="P389:P452" ca="1" si="48">IF(O388&lt;&gt;O389,1,"")</f>
        <v/>
      </c>
      <c r="Q389" s="3">
        <f ca="1">IF(O388="买",E389/E388-1,0)-IF(P389=1,计算结果!B$17,0)</f>
        <v>0</v>
      </c>
      <c r="R389" s="2">
        <f t="shared" ca="1" si="47"/>
        <v>1.1625956565006743</v>
      </c>
      <c r="S389" s="3">
        <f ca="1">1-R389/MAX(R$2:R389)</f>
        <v>4.8654465634709876E-2</v>
      </c>
    </row>
    <row r="390" spans="1:19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20">
        <v>9870530560</v>
      </c>
      <c r="G390" s="3">
        <f t="shared" si="42"/>
        <v>-2.3462548504683989E-2</v>
      </c>
      <c r="H390" s="3">
        <f>1-E390/MAX(E$2:E390)</f>
        <v>0.12293621904768604</v>
      </c>
      <c r="I390" s="2">
        <f t="shared" si="43"/>
        <v>1260.6300000000001</v>
      </c>
      <c r="J390" s="2">
        <f t="shared" si="45"/>
        <v>1271.7449999999999</v>
      </c>
      <c r="K390" s="2">
        <f t="shared" si="44"/>
        <v>37.3599999999999</v>
      </c>
      <c r="L390" s="22">
        <f t="shared" si="46"/>
        <v>-4.2070322104346003</v>
      </c>
      <c r="M390" s="22">
        <f ca="1">IFERROR(SUM(OFFSET(L390,0,0,-计算结果!B$18,1)),SUM(OFFSET(L390,0,0,-ROW(),1)))</f>
        <v>-52.51396887875795</v>
      </c>
      <c r="N390" s="22">
        <f ca="1">IFERROR(AVERAGE(OFFSET(M390,0,0,-计算结果!B$19,1)),AVERAGE(OFFSET(M390,0,0,-ROW(),1)))</f>
        <v>-45.471521563387086</v>
      </c>
      <c r="O390" s="18" t="str">
        <f ca="1">IFERROR(IF(计算结果!B$21=1,IF(AND(M390&gt;0,N390&gt;0,M390&gt;OFFSET(M390,-计算结果!B$20,0,1,1),N390&gt;OFFSET(N390,-计算结果!B$20,0,1,1)),"买",IF(AND(M390&lt;0,N390&lt;0,M390&lt;OFFSET(M390,-计算结果!B$20,0,1,1),N390&lt;OFFSET(N390,-计算结果!B$20,0,1,1)),"卖",O389)),IF(计算结果!B$21=2,IF(AND(M390&gt;N390,OFFSET(M390,-计算结果!B$20,0,1,1)&lt;OFFSET(N390,-计算结果!B$20,0,1,1)),"买",IF(AND(M390&lt;N390,OFFSET(M390,-计算结果!B$20,0,1,1)&gt;OFFSET(N390,-计算结果!B$20,0,1,1)),"卖",O389)),"")),"买")</f>
        <v>卖</v>
      </c>
      <c r="P390" s="4" t="str">
        <f t="shared" ca="1" si="48"/>
        <v/>
      </c>
      <c r="Q390" s="3">
        <f ca="1">IF(O389="买",E390/E389-1,0)-IF(P390=1,计算结果!B$17,0)</f>
        <v>0</v>
      </c>
      <c r="R390" s="2">
        <f t="shared" ca="1" si="47"/>
        <v>1.1625956565006743</v>
      </c>
      <c r="S390" s="3">
        <f ca="1">1-R390/MAX(R$2:R390)</f>
        <v>4.8654465634709876E-2</v>
      </c>
    </row>
    <row r="391" spans="1:19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20">
        <v>8592503808</v>
      </c>
      <c r="G391" s="3">
        <f t="shared" si="42"/>
        <v>1.616735703047234E-2</v>
      </c>
      <c r="H391" s="3">
        <f>1-E391/MAX(E$2:E391)</f>
        <v>0.10875641576253403</v>
      </c>
      <c r="I391" s="2">
        <f t="shared" si="43"/>
        <v>1252.885</v>
      </c>
      <c r="J391" s="2">
        <f t="shared" si="45"/>
        <v>1260.6300000000001</v>
      </c>
      <c r="K391" s="2">
        <f t="shared" si="44"/>
        <v>25.949999999999818</v>
      </c>
      <c r="L391" s="22">
        <f t="shared" si="46"/>
        <v>-2.3390475522731551</v>
      </c>
      <c r="M391" s="22">
        <f ca="1">IFERROR(SUM(OFFSET(L391,0,0,-计算结果!B$18,1)),SUM(OFFSET(L391,0,0,-ROW(),1)))</f>
        <v>-51.753270584888554</v>
      </c>
      <c r="N391" s="22">
        <f ca="1">IFERROR(AVERAGE(OFFSET(M391,0,0,-计算结果!B$19,1)),AVERAGE(OFFSET(M391,0,0,-ROW(),1)))</f>
        <v>-47.264754981892189</v>
      </c>
      <c r="O391" s="18" t="str">
        <f ca="1">IFERROR(IF(计算结果!B$21=1,IF(AND(M391&gt;0,N391&gt;0,M391&gt;OFFSET(M391,-计算结果!B$20,0,1,1),N391&gt;OFFSET(N391,-计算结果!B$20,0,1,1)),"买",IF(AND(M391&lt;0,N391&lt;0,M391&lt;OFFSET(M391,-计算结果!B$20,0,1,1),N391&lt;OFFSET(N391,-计算结果!B$20,0,1,1)),"卖",O390)),IF(计算结果!B$21=2,IF(AND(M391&gt;N391,OFFSET(M391,-计算结果!B$20,0,1,1)&lt;OFFSET(N391,-计算结果!B$20,0,1,1)),"买",IF(AND(M391&lt;N391,OFFSET(M391,-计算结果!B$20,0,1,1)&gt;OFFSET(N391,-计算结果!B$20,0,1,1)),"卖",O390)),"")),"买")</f>
        <v>卖</v>
      </c>
      <c r="P391" s="4" t="str">
        <f t="shared" ca="1" si="48"/>
        <v/>
      </c>
      <c r="Q391" s="3">
        <f ca="1">IF(O390="买",E391/E390-1,0)-IF(P391=1,计算结果!B$17,0)</f>
        <v>0</v>
      </c>
      <c r="R391" s="2">
        <f t="shared" ca="1" si="47"/>
        <v>1.1625956565006743</v>
      </c>
      <c r="S391" s="3">
        <f ca="1">1-R391/MAX(R$2:R391)</f>
        <v>4.8654465634709876E-2</v>
      </c>
    </row>
    <row r="392" spans="1:19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20">
        <v>12267020288</v>
      </c>
      <c r="G392" s="3">
        <f t="shared" si="42"/>
        <v>1.3990488679632929E-2</v>
      </c>
      <c r="H392" s="3">
        <f>1-E392/MAX(E$2:E392)</f>
        <v>9.628748248646446E-2</v>
      </c>
      <c r="I392" s="2">
        <f t="shared" si="43"/>
        <v>1273.0549999999998</v>
      </c>
      <c r="J392" s="2">
        <f t="shared" si="45"/>
        <v>1252.885</v>
      </c>
      <c r="K392" s="2">
        <f t="shared" si="44"/>
        <v>21.029999999999973</v>
      </c>
      <c r="L392" s="22">
        <f t="shared" si="46"/>
        <v>3.4578495024984846</v>
      </c>
      <c r="M392" s="22">
        <f ca="1">IFERROR(SUM(OFFSET(L392,0,0,-计算结果!B$18,1)),SUM(OFFSET(L392,0,0,-ROW(),1)))</f>
        <v>-49.736628710342167</v>
      </c>
      <c r="N392" s="22">
        <f ca="1">IFERROR(AVERAGE(OFFSET(M392,0,0,-计算结果!B$19,1)),AVERAGE(OFFSET(M392,0,0,-ROW(),1)))</f>
        <v>-48.852477408993678</v>
      </c>
      <c r="O392" s="18" t="str">
        <f ca="1">IFERROR(IF(计算结果!B$21=1,IF(AND(M392&gt;0,N392&gt;0,M392&gt;OFFSET(M392,-计算结果!B$20,0,1,1),N392&gt;OFFSET(N392,-计算结果!B$20,0,1,1)),"买",IF(AND(M392&lt;0,N392&lt;0,M392&lt;OFFSET(M392,-计算结果!B$20,0,1,1),N392&lt;OFFSET(N392,-计算结果!B$20,0,1,1)),"卖",O391)),IF(计算结果!B$21=2,IF(AND(M392&gt;N392,OFFSET(M392,-计算结果!B$20,0,1,1)&lt;OFFSET(N392,-计算结果!B$20,0,1,1)),"买",IF(AND(M392&lt;N392,OFFSET(M392,-计算结果!B$20,0,1,1)&gt;OFFSET(N392,-计算结果!B$20,0,1,1)),"卖",O391)),"")),"买")</f>
        <v>卖</v>
      </c>
      <c r="P392" s="4" t="str">
        <f t="shared" ca="1" si="48"/>
        <v/>
      </c>
      <c r="Q392" s="3">
        <f ca="1">IF(O391="买",E392/E391-1,0)-IF(P392=1,计算结果!B$17,0)</f>
        <v>0</v>
      </c>
      <c r="R392" s="2">
        <f t="shared" ca="1" si="47"/>
        <v>1.1625956565006743</v>
      </c>
      <c r="S392" s="3">
        <f ca="1">1-R392/MAX(R$2:R392)</f>
        <v>4.8654465634709876E-2</v>
      </c>
    </row>
    <row r="393" spans="1:19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20">
        <v>8843866112</v>
      </c>
      <c r="G393" s="3">
        <f t="shared" si="42"/>
        <v>-9.3021806368175364E-3</v>
      </c>
      <c r="H393" s="3">
        <f>1-E393/MAX(E$2:E393)</f>
        <v>0.10469397956812843</v>
      </c>
      <c r="I393" s="2">
        <f t="shared" si="43"/>
        <v>1272.105</v>
      </c>
      <c r="J393" s="2">
        <f t="shared" si="45"/>
        <v>1273.0549999999998</v>
      </c>
      <c r="K393" s="2">
        <f t="shared" si="44"/>
        <v>16.349999999999909</v>
      </c>
      <c r="L393" s="22">
        <f t="shared" si="46"/>
        <v>-0.175630202937167</v>
      </c>
      <c r="M393" s="22">
        <f ca="1">IFERROR(SUM(OFFSET(L393,0,0,-计算结果!B$18,1)),SUM(OFFSET(L393,0,0,-ROW(),1)))</f>
        <v>-50.97399773624052</v>
      </c>
      <c r="N393" s="22">
        <f ca="1">IFERROR(AVERAGE(OFFSET(M393,0,0,-计算结果!B$19,1)),AVERAGE(OFFSET(M393,0,0,-ROW(),1)))</f>
        <v>-49.707528902441851</v>
      </c>
      <c r="O393" s="18" t="str">
        <f ca="1">IFERROR(IF(计算结果!B$21=1,IF(AND(M393&gt;0,N393&gt;0,M393&gt;OFFSET(M393,-计算结果!B$20,0,1,1),N393&gt;OFFSET(N393,-计算结果!B$20,0,1,1)),"买",IF(AND(M393&lt;0,N393&lt;0,M393&lt;OFFSET(M393,-计算结果!B$20,0,1,1),N393&lt;OFFSET(N393,-计算结果!B$20,0,1,1)),"卖",O392)),IF(计算结果!B$21=2,IF(AND(M393&gt;N393,OFFSET(M393,-计算结果!B$20,0,1,1)&lt;OFFSET(N393,-计算结果!B$20,0,1,1)),"买",IF(AND(M393&lt;N393,OFFSET(M393,-计算结果!B$20,0,1,1)&gt;OFFSET(N393,-计算结果!B$20,0,1,1)),"卖",O392)),"")),"买")</f>
        <v>卖</v>
      </c>
      <c r="P393" s="4" t="str">
        <f t="shared" ca="1" si="48"/>
        <v/>
      </c>
      <c r="Q393" s="3">
        <f ca="1">IF(O392="买",E393/E392-1,0)-IF(P393=1,计算结果!B$17,0)</f>
        <v>0</v>
      </c>
      <c r="R393" s="2">
        <f t="shared" ca="1" si="47"/>
        <v>1.1625956565006743</v>
      </c>
      <c r="S393" s="3">
        <f ca="1">1-R393/MAX(R$2:R393)</f>
        <v>4.8654465634709876E-2</v>
      </c>
    </row>
    <row r="394" spans="1:19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20">
        <v>7951341056</v>
      </c>
      <c r="G394" s="3">
        <f t="shared" si="42"/>
        <v>-2.9568349283991546E-3</v>
      </c>
      <c r="H394" s="3">
        <f>1-E394/MAX(E$2:E394)</f>
        <v>0.10734125168094744</v>
      </c>
      <c r="I394" s="2">
        <f t="shared" si="43"/>
        <v>1273.3249999999998</v>
      </c>
      <c r="J394" s="2">
        <f t="shared" si="45"/>
        <v>1272.105</v>
      </c>
      <c r="K394" s="2">
        <f t="shared" si="44"/>
        <v>15.009999999999991</v>
      </c>
      <c r="L394" s="22">
        <f t="shared" si="46"/>
        <v>0.23030328935744476</v>
      </c>
      <c r="M394" s="22">
        <f ca="1">IFERROR(SUM(OFFSET(L394,0,0,-计算结果!B$18,1)),SUM(OFFSET(L394,0,0,-ROW(),1)))</f>
        <v>-49.817348136478763</v>
      </c>
      <c r="N394" s="22">
        <f ca="1">IFERROR(AVERAGE(OFFSET(M394,0,0,-计算结果!B$19,1)),AVERAGE(OFFSET(M394,0,0,-ROW(),1)))</f>
        <v>-49.6511363952173</v>
      </c>
      <c r="O394" s="18" t="str">
        <f ca="1">IFERROR(IF(计算结果!B$21=1,IF(AND(M394&gt;0,N394&gt;0,M394&gt;OFFSET(M394,-计算结果!B$20,0,1,1),N394&gt;OFFSET(N394,-计算结果!B$20,0,1,1)),"买",IF(AND(M394&lt;0,N394&lt;0,M394&lt;OFFSET(M394,-计算结果!B$20,0,1,1),N394&lt;OFFSET(N394,-计算结果!B$20,0,1,1)),"卖",O393)),IF(计算结果!B$21=2,IF(AND(M394&gt;N394,OFFSET(M394,-计算结果!B$20,0,1,1)&lt;OFFSET(N394,-计算结果!B$20,0,1,1)),"买",IF(AND(M394&lt;N394,OFFSET(M394,-计算结果!B$20,0,1,1)&gt;OFFSET(N394,-计算结果!B$20,0,1,1)),"卖",O393)),"")),"买")</f>
        <v>卖</v>
      </c>
      <c r="P394" s="4" t="str">
        <f t="shared" ca="1" si="48"/>
        <v/>
      </c>
      <c r="Q394" s="3">
        <f ca="1">IF(O393="买",E394/E393-1,0)-IF(P394=1,计算结果!B$17,0)</f>
        <v>0</v>
      </c>
      <c r="R394" s="2">
        <f t="shared" ca="1" si="47"/>
        <v>1.1625956565006743</v>
      </c>
      <c r="S394" s="3">
        <f ca="1">1-R394/MAX(R$2:R394)</f>
        <v>4.8654465634709876E-2</v>
      </c>
    </row>
    <row r="395" spans="1:19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20">
        <v>8661630976</v>
      </c>
      <c r="G395" s="3">
        <f t="shared" si="42"/>
        <v>2.1216686253322514E-3</v>
      </c>
      <c r="H395" s="3">
        <f>1-E395/MAX(E$2:E395)</f>
        <v>0.10544732562151049</v>
      </c>
      <c r="I395" s="2">
        <f t="shared" si="43"/>
        <v>1249.92</v>
      </c>
      <c r="J395" s="2">
        <f t="shared" si="45"/>
        <v>1273.3249999999998</v>
      </c>
      <c r="K395" s="2">
        <f t="shared" si="44"/>
        <v>41.5</v>
      </c>
      <c r="L395" s="22">
        <f t="shared" si="46"/>
        <v>-11.213909974822615</v>
      </c>
      <c r="M395" s="22">
        <f ca="1">IFERROR(SUM(OFFSET(L395,0,0,-计算结果!B$18,1)),SUM(OFFSET(L395,0,0,-ROW(),1)))</f>
        <v>-61.495882938235262</v>
      </c>
      <c r="N395" s="22">
        <f ca="1">IFERROR(AVERAGE(OFFSET(M395,0,0,-计算结果!B$19,1)),AVERAGE(OFFSET(M395,0,0,-ROW(),1)))</f>
        <v>-51.150592899430343</v>
      </c>
      <c r="O395" s="18" t="str">
        <f ca="1">IFERROR(IF(计算结果!B$21=1,IF(AND(M395&gt;0,N395&gt;0,M395&gt;OFFSET(M395,-计算结果!B$20,0,1,1),N395&gt;OFFSET(N395,-计算结果!B$20,0,1,1)),"买",IF(AND(M395&lt;0,N395&lt;0,M395&lt;OFFSET(M395,-计算结果!B$20,0,1,1),N395&lt;OFFSET(N395,-计算结果!B$20,0,1,1)),"卖",O394)),IF(计算结果!B$21=2,IF(AND(M395&gt;N395,OFFSET(M395,-计算结果!B$20,0,1,1)&lt;OFFSET(N395,-计算结果!B$20,0,1,1)),"买",IF(AND(M395&lt;N395,OFFSET(M395,-计算结果!B$20,0,1,1)&gt;OFFSET(N395,-计算结果!B$20,0,1,1)),"卖",O394)),"")),"买")</f>
        <v>卖</v>
      </c>
      <c r="P395" s="4" t="str">
        <f t="shared" ca="1" si="48"/>
        <v/>
      </c>
      <c r="Q395" s="3">
        <f ca="1">IF(O394="买",E395/E394-1,0)-IF(P395=1,计算结果!B$17,0)</f>
        <v>0</v>
      </c>
      <c r="R395" s="2">
        <f t="shared" ca="1" si="47"/>
        <v>1.1625956565006743</v>
      </c>
      <c r="S395" s="3">
        <f ca="1">1-R395/MAX(R$2:R395)</f>
        <v>4.8654465634709876E-2</v>
      </c>
    </row>
    <row r="396" spans="1:19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20">
        <v>11224121344</v>
      </c>
      <c r="G396" s="3">
        <f t="shared" si="42"/>
        <v>1.1577572094194633E-2</v>
      </c>
      <c r="H396" s="3">
        <f>1-E396/MAX(E$2:E396)</f>
        <v>9.5090577541838806E-2</v>
      </c>
      <c r="I396" s="2">
        <f t="shared" si="43"/>
        <v>1279.06</v>
      </c>
      <c r="J396" s="2">
        <f t="shared" si="45"/>
        <v>1249.92</v>
      </c>
      <c r="K396" s="2">
        <f t="shared" si="44"/>
        <v>19.920000000000073</v>
      </c>
      <c r="L396" s="22">
        <f t="shared" si="46"/>
        <v>5.1716190711916763</v>
      </c>
      <c r="M396" s="22">
        <f ca="1">IFERROR(SUM(OFFSET(L396,0,0,-计算结果!B$18,1)),SUM(OFFSET(L396,0,0,-ROW(),1)))</f>
        <v>-56.963605401598656</v>
      </c>
      <c r="N396" s="22">
        <f ca="1">IFERROR(AVERAGE(OFFSET(M396,0,0,-计算结果!B$19,1)),AVERAGE(OFFSET(M396,0,0,-ROW(),1)))</f>
        <v>-52.116800171905389</v>
      </c>
      <c r="O396" s="18" t="str">
        <f ca="1">IFERROR(IF(计算结果!B$21=1,IF(AND(M396&gt;0,N396&gt;0,M396&gt;OFFSET(M396,-计算结果!B$20,0,1,1),N396&gt;OFFSET(N396,-计算结果!B$20,0,1,1)),"买",IF(AND(M396&lt;0,N396&lt;0,M396&lt;OFFSET(M396,-计算结果!B$20,0,1,1),N396&lt;OFFSET(N396,-计算结果!B$20,0,1,1)),"卖",O395)),IF(计算结果!B$21=2,IF(AND(M396&gt;N396,OFFSET(M396,-计算结果!B$20,0,1,1)&lt;OFFSET(N396,-计算结果!B$20,0,1,1)),"买",IF(AND(M396&lt;N396,OFFSET(M396,-计算结果!B$20,0,1,1)&gt;OFFSET(N396,-计算结果!B$20,0,1,1)),"卖",O395)),"")),"买")</f>
        <v>卖</v>
      </c>
      <c r="P396" s="4" t="str">
        <f t="shared" ca="1" si="48"/>
        <v/>
      </c>
      <c r="Q396" s="3">
        <f ca="1">IF(O395="买",E396/E395-1,0)-IF(P396=1,计算结果!B$17,0)</f>
        <v>0</v>
      </c>
      <c r="R396" s="2">
        <f t="shared" ca="1" si="47"/>
        <v>1.1625956565006743</v>
      </c>
      <c r="S396" s="3">
        <f ca="1">1-R396/MAX(R$2:R396)</f>
        <v>4.8654465634709876E-2</v>
      </c>
    </row>
    <row r="397" spans="1:19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20">
        <v>12215590912</v>
      </c>
      <c r="G397" s="3">
        <f t="shared" si="42"/>
        <v>3.1899912080746162E-4</v>
      </c>
      <c r="H397" s="3">
        <f>1-E397/MAX(E$2:E397)</f>
        <v>9.4801912231664343E-2</v>
      </c>
      <c r="I397" s="2">
        <f t="shared" si="43"/>
        <v>1288.83</v>
      </c>
      <c r="J397" s="2">
        <f t="shared" si="45"/>
        <v>1279.06</v>
      </c>
      <c r="K397" s="2">
        <f t="shared" si="44"/>
        <v>11.980000000000018</v>
      </c>
      <c r="L397" s="22">
        <f t="shared" si="46"/>
        <v>0.95815749596706834</v>
      </c>
      <c r="M397" s="22">
        <f ca="1">IFERROR(SUM(OFFSET(L397,0,0,-计算结果!B$18,1)),SUM(OFFSET(L397,0,0,-ROW(),1)))</f>
        <v>-46.042679596763591</v>
      </c>
      <c r="N397" s="22">
        <f ca="1">IFERROR(AVERAGE(OFFSET(M397,0,0,-计算结果!B$19,1)),AVERAGE(OFFSET(M397,0,0,-ROW(),1)))</f>
        <v>-51.891945931058949</v>
      </c>
      <c r="O397" s="18" t="str">
        <f ca="1">IFERROR(IF(计算结果!B$21=1,IF(AND(M397&gt;0,N397&gt;0,M397&gt;OFFSET(M397,-计算结果!B$20,0,1,1),N397&gt;OFFSET(N397,-计算结果!B$20,0,1,1)),"买",IF(AND(M397&lt;0,N397&lt;0,M397&lt;OFFSET(M397,-计算结果!B$20,0,1,1),N397&lt;OFFSET(N397,-计算结果!B$20,0,1,1)),"卖",O396)),IF(计算结果!B$21=2,IF(AND(M397&gt;N397,OFFSET(M397,-计算结果!B$20,0,1,1)&lt;OFFSET(N397,-计算结果!B$20,0,1,1)),"买",IF(AND(M397&lt;N397,OFFSET(M397,-计算结果!B$20,0,1,1)&gt;OFFSET(N397,-计算结果!B$20,0,1,1)),"卖",O396)),"")),"买")</f>
        <v>卖</v>
      </c>
      <c r="P397" s="4" t="str">
        <f t="shared" ca="1" si="48"/>
        <v/>
      </c>
      <c r="Q397" s="3">
        <f ca="1">IF(O396="买",E397/E396-1,0)-IF(P397=1,计算结果!B$17,0)</f>
        <v>0</v>
      </c>
      <c r="R397" s="2">
        <f t="shared" ca="1" si="47"/>
        <v>1.1625956565006743</v>
      </c>
      <c r="S397" s="3">
        <f ca="1">1-R397/MAX(R$2:R397)</f>
        <v>4.8654465634709876E-2</v>
      </c>
    </row>
    <row r="398" spans="1:19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20">
        <v>9416605696</v>
      </c>
      <c r="G398" s="3">
        <f t="shared" si="42"/>
        <v>5.226806048161281E-3</v>
      </c>
      <c r="H398" s="3">
        <f>1-E398/MAX(E$2:E398)</f>
        <v>9.0070617391732832E-2</v>
      </c>
      <c r="I398" s="2">
        <f t="shared" si="43"/>
        <v>1283.48</v>
      </c>
      <c r="J398" s="2">
        <f t="shared" si="45"/>
        <v>1288.83</v>
      </c>
      <c r="K398" s="2">
        <f t="shared" si="44"/>
        <v>17.840000000000146</v>
      </c>
      <c r="L398" s="22">
        <f t="shared" si="46"/>
        <v>-1.0135711644010112</v>
      </c>
      <c r="M398" s="22">
        <f ca="1">IFERROR(SUM(OFFSET(L398,0,0,-计算结果!B$18,1)),SUM(OFFSET(L398,0,0,-ROW(),1)))</f>
        <v>-40.674020488830493</v>
      </c>
      <c r="N398" s="22">
        <f ca="1">IFERROR(AVERAGE(OFFSET(M398,0,0,-计算结果!B$19,1)),AVERAGE(OFFSET(M398,0,0,-ROW(),1)))</f>
        <v>-51.107933608015102</v>
      </c>
      <c r="O398" s="18" t="str">
        <f ca="1">IFERROR(IF(计算结果!B$21=1,IF(AND(M398&gt;0,N398&gt;0,M398&gt;OFFSET(M398,-计算结果!B$20,0,1,1),N398&gt;OFFSET(N398,-计算结果!B$20,0,1,1)),"买",IF(AND(M398&lt;0,N398&lt;0,M398&lt;OFFSET(M398,-计算结果!B$20,0,1,1),N398&lt;OFFSET(N398,-计算结果!B$20,0,1,1)),"卖",O397)),IF(计算结果!B$21=2,IF(AND(M398&gt;N398,OFFSET(M398,-计算结果!B$20,0,1,1)&lt;OFFSET(N398,-计算结果!B$20,0,1,1)),"买",IF(AND(M398&lt;N398,OFFSET(M398,-计算结果!B$20,0,1,1)&gt;OFFSET(N398,-计算结果!B$20,0,1,1)),"卖",O397)),"")),"买")</f>
        <v>卖</v>
      </c>
      <c r="P398" s="4" t="str">
        <f t="shared" ca="1" si="48"/>
        <v/>
      </c>
      <c r="Q398" s="3">
        <f ca="1">IF(O397="买",E398/E397-1,0)-IF(P398=1,计算结果!B$17,0)</f>
        <v>0</v>
      </c>
      <c r="R398" s="2">
        <f t="shared" ca="1" si="47"/>
        <v>1.1625956565006743</v>
      </c>
      <c r="S398" s="3">
        <f ca="1">1-R398/MAX(R$2:R398)</f>
        <v>4.8654465634709876E-2</v>
      </c>
    </row>
    <row r="399" spans="1:19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20">
        <v>11586280448</v>
      </c>
      <c r="G399" s="3">
        <f t="shared" si="42"/>
        <v>2.3522129371711387E-3</v>
      </c>
      <c r="H399" s="3">
        <f>1-E399/MAX(E$2:E399)</f>
        <v>8.7930269726049448E-2</v>
      </c>
      <c r="I399" s="2">
        <f t="shared" si="43"/>
        <v>1297.0999999999999</v>
      </c>
      <c r="J399" s="2">
        <f t="shared" si="45"/>
        <v>1283.48</v>
      </c>
      <c r="K399" s="2">
        <f t="shared" si="44"/>
        <v>9.2999999999999545</v>
      </c>
      <c r="L399" s="22">
        <f t="shared" si="46"/>
        <v>1.0932412741818551</v>
      </c>
      <c r="M399" s="22">
        <f ca="1">IFERROR(SUM(OFFSET(L399,0,0,-计算结果!B$18,1)),SUM(OFFSET(L399,0,0,-ROW(),1)))</f>
        <v>-41.462263742910146</v>
      </c>
      <c r="N399" s="22">
        <f ca="1">IFERROR(AVERAGE(OFFSET(M399,0,0,-计算结果!B$19,1)),AVERAGE(OFFSET(M399,0,0,-ROW(),1)))</f>
        <v>-49.879966370698675</v>
      </c>
      <c r="O399" s="18" t="str">
        <f ca="1">IFERROR(IF(计算结果!B$21=1,IF(AND(M399&gt;0,N399&gt;0,M399&gt;OFFSET(M399,-计算结果!B$20,0,1,1),N399&gt;OFFSET(N399,-计算结果!B$20,0,1,1)),"买",IF(AND(M399&lt;0,N399&lt;0,M399&lt;OFFSET(M399,-计算结果!B$20,0,1,1),N399&lt;OFFSET(N399,-计算结果!B$20,0,1,1)),"卖",O398)),IF(计算结果!B$21=2,IF(AND(M399&gt;N399,OFFSET(M399,-计算结果!B$20,0,1,1)&lt;OFFSET(N399,-计算结果!B$20,0,1,1)),"买",IF(AND(M399&lt;N399,OFFSET(M399,-计算结果!B$20,0,1,1)&gt;OFFSET(N399,-计算结果!B$20,0,1,1)),"卖",O398)),"")),"买")</f>
        <v>卖</v>
      </c>
      <c r="P399" s="4" t="str">
        <f t="shared" ca="1" si="48"/>
        <v/>
      </c>
      <c r="Q399" s="3">
        <f ca="1">IF(O398="买",E399/E398-1,0)-IF(P399=1,计算结果!B$17,0)</f>
        <v>0</v>
      </c>
      <c r="R399" s="2">
        <f t="shared" ca="1" si="47"/>
        <v>1.1625956565006743</v>
      </c>
      <c r="S399" s="3">
        <f ca="1">1-R399/MAX(R$2:R399)</f>
        <v>4.8654465634709876E-2</v>
      </c>
    </row>
    <row r="400" spans="1:19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20">
        <v>16640986112</v>
      </c>
      <c r="G400" s="3">
        <f t="shared" si="42"/>
        <v>2.3505527079602295E-2</v>
      </c>
      <c r="H400" s="3">
        <f>1-E400/MAX(E$2:E400)</f>
        <v>6.6491589982609511E-2</v>
      </c>
      <c r="I400" s="2">
        <f t="shared" si="43"/>
        <v>1312.125</v>
      </c>
      <c r="J400" s="2">
        <f t="shared" si="45"/>
        <v>1297.0999999999999</v>
      </c>
      <c r="K400" s="2">
        <f t="shared" si="44"/>
        <v>27.5300000000002</v>
      </c>
      <c r="L400" s="22">
        <f t="shared" si="46"/>
        <v>2.4856594868601345</v>
      </c>
      <c r="M400" s="22">
        <f ca="1">IFERROR(SUM(OFFSET(L400,0,0,-计算结果!B$18,1)),SUM(OFFSET(L400,0,0,-ROW(),1)))</f>
        <v>-39.569211650646707</v>
      </c>
      <c r="N400" s="22">
        <f ca="1">IFERROR(AVERAGE(OFFSET(M400,0,0,-计算结果!B$19,1)),AVERAGE(OFFSET(M400,0,0,-ROW(),1)))</f>
        <v>-48.526182044671806</v>
      </c>
      <c r="O400" s="18" t="str">
        <f ca="1">IFERROR(IF(计算结果!B$21=1,IF(AND(M400&gt;0,N400&gt;0,M400&gt;OFFSET(M400,-计算结果!B$20,0,1,1),N400&gt;OFFSET(N400,-计算结果!B$20,0,1,1)),"买",IF(AND(M400&lt;0,N400&lt;0,M400&lt;OFFSET(M400,-计算结果!B$20,0,1,1),N400&lt;OFFSET(N400,-计算结果!B$20,0,1,1)),"卖",O399)),IF(计算结果!B$21=2,IF(AND(M400&gt;N400,OFFSET(M400,-计算结果!B$20,0,1,1)&lt;OFFSET(N400,-计算结果!B$20,0,1,1)),"买",IF(AND(M400&lt;N400,OFFSET(M400,-计算结果!B$20,0,1,1)&gt;OFFSET(N400,-计算结果!B$20,0,1,1)),"卖",O399)),"")),"买")</f>
        <v>卖</v>
      </c>
      <c r="P400" s="4" t="str">
        <f t="shared" ca="1" si="48"/>
        <v/>
      </c>
      <c r="Q400" s="3">
        <f ca="1">IF(O399="买",E400/E399-1,0)-IF(P400=1,计算结果!B$17,0)</f>
        <v>0</v>
      </c>
      <c r="R400" s="2">
        <f t="shared" ca="1" si="47"/>
        <v>1.1625956565006743</v>
      </c>
      <c r="S400" s="3">
        <f ca="1">1-R400/MAX(R$2:R400)</f>
        <v>4.8654465634709876E-2</v>
      </c>
    </row>
    <row r="401" spans="1:19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20">
        <v>20558598144</v>
      </c>
      <c r="G401" s="3">
        <f t="shared" si="42"/>
        <v>3.2204783202225418E-3</v>
      </c>
      <c r="H401" s="3">
        <f>1-E401/MAX(E$2:E401)</f>
        <v>6.3485246386403071E-2</v>
      </c>
      <c r="I401" s="2">
        <f t="shared" si="43"/>
        <v>1338.1</v>
      </c>
      <c r="J401" s="2">
        <f t="shared" si="45"/>
        <v>1312.125</v>
      </c>
      <c r="K401" s="2">
        <f t="shared" si="44"/>
        <v>22.200000000000045</v>
      </c>
      <c r="L401" s="22">
        <f t="shared" si="46"/>
        <v>2.8048848270731548</v>
      </c>
      <c r="M401" s="22">
        <f ca="1">IFERROR(SUM(OFFSET(L401,0,0,-计算结果!B$18,1)),SUM(OFFSET(L401,0,0,-ROW(),1)))</f>
        <v>-32.627298847170664</v>
      </c>
      <c r="N401" s="22">
        <f ca="1">IFERROR(AVERAGE(OFFSET(M401,0,0,-计算结果!B$19,1)),AVERAGE(OFFSET(M401,0,0,-ROW(),1)))</f>
        <v>-46.625145393208314</v>
      </c>
      <c r="O401" s="18" t="str">
        <f ca="1">IFERROR(IF(计算结果!B$21=1,IF(AND(M401&gt;0,N401&gt;0,M401&gt;OFFSET(M401,-计算结果!B$20,0,1,1),N401&gt;OFFSET(N401,-计算结果!B$20,0,1,1)),"买",IF(AND(M401&lt;0,N401&lt;0,M401&lt;OFFSET(M401,-计算结果!B$20,0,1,1),N401&lt;OFFSET(N401,-计算结果!B$20,0,1,1)),"卖",O400)),IF(计算结果!B$21=2,IF(AND(M401&gt;N401,OFFSET(M401,-计算结果!B$20,0,1,1)&lt;OFFSET(N401,-计算结果!B$20,0,1,1)),"买",IF(AND(M401&lt;N401,OFFSET(M401,-计算结果!B$20,0,1,1)&gt;OFFSET(N401,-计算结果!B$20,0,1,1)),"卖",O400)),"")),"买")</f>
        <v>卖</v>
      </c>
      <c r="P401" s="4" t="str">
        <f t="shared" ca="1" si="48"/>
        <v/>
      </c>
      <c r="Q401" s="3">
        <f ca="1">IF(O400="买",E401/E400-1,0)-IF(P401=1,计算结果!B$17,0)</f>
        <v>0</v>
      </c>
      <c r="R401" s="2">
        <f t="shared" ca="1" si="47"/>
        <v>1.1625956565006743</v>
      </c>
      <c r="S401" s="3">
        <f ca="1">1-R401/MAX(R$2:R401)</f>
        <v>4.8654465634709876E-2</v>
      </c>
    </row>
    <row r="402" spans="1:19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20">
        <v>12994582528</v>
      </c>
      <c r="G402" s="3">
        <f t="shared" si="42"/>
        <v>3.3905695555422888E-3</v>
      </c>
      <c r="H402" s="3">
        <f>1-E402/MAX(E$2:E402)</f>
        <v>6.0309927974484756E-2</v>
      </c>
      <c r="I402" s="2">
        <f t="shared" si="43"/>
        <v>1328.105</v>
      </c>
      <c r="J402" s="2">
        <f t="shared" si="45"/>
        <v>1338.1</v>
      </c>
      <c r="K402" s="2">
        <f t="shared" si="44"/>
        <v>16.570000000000164</v>
      </c>
      <c r="L402" s="22">
        <f t="shared" si="46"/>
        <v>-1.2745092013778607</v>
      </c>
      <c r="M402" s="22">
        <f ca="1">IFERROR(SUM(OFFSET(L402,0,0,-计算结果!B$18,1)),SUM(OFFSET(L402,0,0,-ROW(),1)))</f>
        <v>-32.01740334626097</v>
      </c>
      <c r="N402" s="22">
        <f ca="1">IFERROR(AVERAGE(OFFSET(M402,0,0,-计算结果!B$19,1)),AVERAGE(OFFSET(M402,0,0,-ROW(),1)))</f>
        <v>-44.518857127655025</v>
      </c>
      <c r="O402" s="18" t="str">
        <f ca="1">IFERROR(IF(计算结果!B$21=1,IF(AND(M402&gt;0,N402&gt;0,M402&gt;OFFSET(M402,-计算结果!B$20,0,1,1),N402&gt;OFFSET(N402,-计算结果!B$20,0,1,1)),"买",IF(AND(M402&lt;0,N402&lt;0,M402&lt;OFFSET(M402,-计算结果!B$20,0,1,1),N402&lt;OFFSET(N402,-计算结果!B$20,0,1,1)),"卖",O401)),IF(计算结果!B$21=2,IF(AND(M402&gt;N402,OFFSET(M402,-计算结果!B$20,0,1,1)&lt;OFFSET(N402,-计算结果!B$20,0,1,1)),"买",IF(AND(M402&lt;N402,OFFSET(M402,-计算结果!B$20,0,1,1)&gt;OFFSET(N402,-计算结果!B$20,0,1,1)),"卖",O401)),"")),"买")</f>
        <v>卖</v>
      </c>
      <c r="P402" s="4" t="str">
        <f t="shared" ca="1" si="48"/>
        <v/>
      </c>
      <c r="Q402" s="3">
        <f ca="1">IF(O401="买",E402/E401-1,0)-IF(P402=1,计算结果!B$17,0)</f>
        <v>0</v>
      </c>
      <c r="R402" s="2">
        <f t="shared" ca="1" si="47"/>
        <v>1.1625956565006743</v>
      </c>
      <c r="S402" s="3">
        <f ca="1">1-R402/MAX(R$2:R402)</f>
        <v>4.8654465634709876E-2</v>
      </c>
    </row>
    <row r="403" spans="1:19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20">
        <v>13932001280</v>
      </c>
      <c r="G403" s="3">
        <f t="shared" si="42"/>
        <v>3.0119804895591962E-3</v>
      </c>
      <c r="H403" s="3">
        <f>1-E403/MAX(E$2:E403)</f>
        <v>5.7479599811311344E-2</v>
      </c>
      <c r="I403" s="2">
        <f t="shared" si="43"/>
        <v>1337.04</v>
      </c>
      <c r="J403" s="2">
        <f t="shared" si="45"/>
        <v>1328.105</v>
      </c>
      <c r="K403" s="2">
        <f t="shared" si="44"/>
        <v>11.5</v>
      </c>
      <c r="L403" s="22">
        <f t="shared" si="46"/>
        <v>0.73752864312110777</v>
      </c>
      <c r="M403" s="22">
        <f ca="1">IFERROR(SUM(OFFSET(L403,0,0,-计算结果!B$18,1)),SUM(OFFSET(L403,0,0,-ROW(),1)))</f>
        <v>-32.607941380139152</v>
      </c>
      <c r="N403" s="22">
        <f ca="1">IFERROR(AVERAGE(OFFSET(M403,0,0,-计算结果!B$19,1)),AVERAGE(OFFSET(M403,0,0,-ROW(),1)))</f>
        <v>-42.606700821395073</v>
      </c>
      <c r="O403" s="18" t="str">
        <f ca="1">IFERROR(IF(计算结果!B$21=1,IF(AND(M403&gt;0,N403&gt;0,M403&gt;OFFSET(M403,-计算结果!B$20,0,1,1),N403&gt;OFFSET(N403,-计算结果!B$20,0,1,1)),"买",IF(AND(M403&lt;0,N403&lt;0,M403&lt;OFFSET(M403,-计算结果!B$20,0,1,1),N403&lt;OFFSET(N403,-计算结果!B$20,0,1,1)),"卖",O402)),IF(计算结果!B$21=2,IF(AND(M403&gt;N403,OFFSET(M403,-计算结果!B$20,0,1,1)&lt;OFFSET(N403,-计算结果!B$20,0,1,1)),"买",IF(AND(M403&lt;N403,OFFSET(M403,-计算结果!B$20,0,1,1)&gt;OFFSET(N403,-计算结果!B$20,0,1,1)),"卖",O402)),"")),"买")</f>
        <v>卖</v>
      </c>
      <c r="P403" s="4" t="str">
        <f t="shared" ca="1" si="48"/>
        <v/>
      </c>
      <c r="Q403" s="3">
        <f ca="1">IF(O402="买",E403/E402-1,0)-IF(P403=1,计算结果!B$17,0)</f>
        <v>0</v>
      </c>
      <c r="R403" s="2">
        <f t="shared" ca="1" si="47"/>
        <v>1.1625956565006743</v>
      </c>
      <c r="S403" s="3">
        <f ca="1">1-R403/MAX(R$2:R403)</f>
        <v>4.8654465634709876E-2</v>
      </c>
    </row>
    <row r="404" spans="1:19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20">
        <v>14832251904</v>
      </c>
      <c r="G404" s="3">
        <f t="shared" si="42"/>
        <v>-1.5380708005587662E-2</v>
      </c>
      <c r="H404" s="3">
        <f>1-E404/MAX(E$2:E404)</f>
        <v>7.1976230875923197E-2</v>
      </c>
      <c r="I404" s="2">
        <f t="shared" si="43"/>
        <v>1327.35</v>
      </c>
      <c r="J404" s="2">
        <f t="shared" si="45"/>
        <v>1337.04</v>
      </c>
      <c r="K404" s="2">
        <f t="shared" si="44"/>
        <v>25.560000000000173</v>
      </c>
      <c r="L404" s="22">
        <f t="shared" si="46"/>
        <v>-1.6698502803421851</v>
      </c>
      <c r="M404" s="22">
        <f ca="1">IFERROR(SUM(OFFSET(L404,0,0,-计算结果!B$18,1)),SUM(OFFSET(L404,0,0,-ROW(),1)))</f>
        <v>-32.450435477235985</v>
      </c>
      <c r="N404" s="22">
        <f ca="1">IFERROR(AVERAGE(OFFSET(M404,0,0,-计算结果!B$19,1)),AVERAGE(OFFSET(M404,0,0,-ROW(),1)))</f>
        <v>-39.379428881284042</v>
      </c>
      <c r="O404" s="18" t="str">
        <f ca="1">IFERROR(IF(计算结果!B$21=1,IF(AND(M404&gt;0,N404&gt;0,M404&gt;OFFSET(M404,-计算结果!B$20,0,1,1),N404&gt;OFFSET(N404,-计算结果!B$20,0,1,1)),"买",IF(AND(M404&lt;0,N404&lt;0,M404&lt;OFFSET(M404,-计算结果!B$20,0,1,1),N404&lt;OFFSET(N404,-计算结果!B$20,0,1,1)),"卖",O403)),IF(计算结果!B$21=2,IF(AND(M404&gt;N404,OFFSET(M404,-计算结果!B$20,0,1,1)&lt;OFFSET(N404,-计算结果!B$20,0,1,1)),"买",IF(AND(M404&lt;N404,OFFSET(M404,-计算结果!B$20,0,1,1)&gt;OFFSET(N404,-计算结果!B$20,0,1,1)),"卖",O403)),"")),"买")</f>
        <v>卖</v>
      </c>
      <c r="P404" s="4" t="str">
        <f t="shared" ca="1" si="48"/>
        <v/>
      </c>
      <c r="Q404" s="3">
        <f ca="1">IF(O403="买",E404/E403-1,0)-IF(P404=1,计算结果!B$17,0)</f>
        <v>0</v>
      </c>
      <c r="R404" s="2">
        <f t="shared" ca="1" si="47"/>
        <v>1.1625956565006743</v>
      </c>
      <c r="S404" s="3">
        <f ca="1">1-R404/MAX(R$2:R404)</f>
        <v>4.8654465634709876E-2</v>
      </c>
    </row>
    <row r="405" spans="1:19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20">
        <v>12470373376</v>
      </c>
      <c r="G405" s="3">
        <f t="shared" si="42"/>
        <v>1.4520901297321975E-2</v>
      </c>
      <c r="H405" s="3">
        <f>1-E405/MAX(E$2:E405)</f>
        <v>5.8500489322903748E-2</v>
      </c>
      <c r="I405" s="2">
        <f t="shared" si="43"/>
        <v>1326.425</v>
      </c>
      <c r="J405" s="2">
        <f t="shared" si="45"/>
        <v>1327.35</v>
      </c>
      <c r="K405" s="2">
        <f t="shared" si="44"/>
        <v>21.630000000000109</v>
      </c>
      <c r="L405" s="22">
        <f t="shared" si="46"/>
        <v>-0.16044226902223524</v>
      </c>
      <c r="M405" s="22">
        <f ca="1">IFERROR(SUM(OFFSET(L405,0,0,-计算结果!B$18,1)),SUM(OFFSET(L405,0,0,-ROW(),1)))</f>
        <v>-36.122880535601702</v>
      </c>
      <c r="N405" s="22">
        <f ca="1">IFERROR(AVERAGE(OFFSET(M405,0,0,-计算结果!B$19,1)),AVERAGE(OFFSET(M405,0,0,-ROW(),1)))</f>
        <v>-37.063792785062162</v>
      </c>
      <c r="O405" s="18" t="str">
        <f ca="1">IFERROR(IF(计算结果!B$21=1,IF(AND(M405&gt;0,N405&gt;0,M405&gt;OFFSET(M405,-计算结果!B$20,0,1,1),N405&gt;OFFSET(N405,-计算结果!B$20,0,1,1)),"买",IF(AND(M405&lt;0,N405&lt;0,M405&lt;OFFSET(M405,-计算结果!B$20,0,1,1),N405&lt;OFFSET(N405,-计算结果!B$20,0,1,1)),"卖",O404)),IF(计算结果!B$21=2,IF(AND(M405&gt;N405,OFFSET(M405,-计算结果!B$20,0,1,1)&lt;OFFSET(N405,-计算结果!B$20,0,1,1)),"买",IF(AND(M405&lt;N405,OFFSET(M405,-计算结果!B$20,0,1,1)&gt;OFFSET(N405,-计算结果!B$20,0,1,1)),"卖",O404)),"")),"买")</f>
        <v>卖</v>
      </c>
      <c r="P405" s="4" t="str">
        <f t="shared" ca="1" si="48"/>
        <v/>
      </c>
      <c r="Q405" s="3">
        <f ca="1">IF(O404="买",E405/E404-1,0)-IF(P405=1,计算结果!B$17,0)</f>
        <v>0</v>
      </c>
      <c r="R405" s="2">
        <f t="shared" ca="1" si="47"/>
        <v>1.1625956565006743</v>
      </c>
      <c r="S405" s="3">
        <f ca="1">1-R405/MAX(R$2:R405)</f>
        <v>4.8654465634709876E-2</v>
      </c>
    </row>
    <row r="406" spans="1:19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20">
        <v>15959669760</v>
      </c>
      <c r="G406" s="3">
        <f t="shared" si="42"/>
        <v>2.5724626843348641E-3</v>
      </c>
      <c r="H406" s="3">
        <f>1-E406/MAX(E$2:E406)</f>
        <v>5.6078516964367386E-2</v>
      </c>
      <c r="I406" s="2">
        <f t="shared" si="43"/>
        <v>1340.2150000000001</v>
      </c>
      <c r="J406" s="2">
        <f t="shared" si="45"/>
        <v>1326.425</v>
      </c>
      <c r="K406" s="2">
        <f t="shared" si="44"/>
        <v>10.990000000000009</v>
      </c>
      <c r="L406" s="22">
        <f t="shared" si="46"/>
        <v>0.94959421014988599</v>
      </c>
      <c r="M406" s="22">
        <f ca="1">IFERROR(SUM(OFFSET(L406,0,0,-计算结果!B$18,1)),SUM(OFFSET(L406,0,0,-ROW(),1)))</f>
        <v>-35.725682796788796</v>
      </c>
      <c r="N406" s="22">
        <f ca="1">IFERROR(AVERAGE(OFFSET(M406,0,0,-计算结果!B$19,1)),AVERAGE(OFFSET(M406,0,0,-ROW(),1)))</f>
        <v>-35.917459807287187</v>
      </c>
      <c r="O406" s="18" t="str">
        <f ca="1">IFERROR(IF(计算结果!B$21=1,IF(AND(M406&gt;0,N406&gt;0,M406&gt;OFFSET(M406,-计算结果!B$20,0,1,1),N406&gt;OFFSET(N406,-计算结果!B$20,0,1,1)),"买",IF(AND(M406&lt;0,N406&lt;0,M406&lt;OFFSET(M406,-计算结果!B$20,0,1,1),N406&lt;OFFSET(N406,-计算结果!B$20,0,1,1)),"卖",O405)),IF(计算结果!B$21=2,IF(AND(M406&gt;N406,OFFSET(M406,-计算结果!B$20,0,1,1)&lt;OFFSET(N406,-计算结果!B$20,0,1,1)),"买",IF(AND(M406&lt;N406,OFFSET(M406,-计算结果!B$20,0,1,1)&gt;OFFSET(N406,-计算结果!B$20,0,1,1)),"卖",O405)),"")),"买")</f>
        <v>卖</v>
      </c>
      <c r="P406" s="4" t="str">
        <f t="shared" ca="1" si="48"/>
        <v/>
      </c>
      <c r="Q406" s="3">
        <f ca="1">IF(O405="买",E406/E405-1,0)-IF(P406=1,计算结果!B$17,0)</f>
        <v>0</v>
      </c>
      <c r="R406" s="2">
        <f t="shared" ca="1" si="47"/>
        <v>1.1625956565006743</v>
      </c>
      <c r="S406" s="3">
        <f ca="1">1-R406/MAX(R$2:R406)</f>
        <v>4.8654465634709876E-2</v>
      </c>
    </row>
    <row r="407" spans="1:19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20">
        <v>13799604224</v>
      </c>
      <c r="G407" s="3">
        <f t="shared" si="42"/>
        <v>4.2441149267533618E-3</v>
      </c>
      <c r="H407" s="3">
        <f>1-E407/MAX(E$2:E407)</f>
        <v>5.2072405708532554E-2</v>
      </c>
      <c r="I407" s="2">
        <f t="shared" si="43"/>
        <v>1339.11</v>
      </c>
      <c r="J407" s="2">
        <f t="shared" si="45"/>
        <v>1340.2150000000001</v>
      </c>
      <c r="K407" s="2">
        <f t="shared" si="44"/>
        <v>14.519999999999982</v>
      </c>
      <c r="L407" s="22">
        <f t="shared" si="46"/>
        <v>-0.11626855190599665</v>
      </c>
      <c r="M407" s="22">
        <f ca="1">IFERROR(SUM(OFFSET(L407,0,0,-计算结果!B$18,1)),SUM(OFFSET(L407,0,0,-ROW(),1)))</f>
        <v>-33.533513031129132</v>
      </c>
      <c r="N407" s="22">
        <f ca="1">IFERROR(AVERAGE(OFFSET(M407,0,0,-计算结果!B$19,1)),AVERAGE(OFFSET(M407,0,0,-ROW(),1)))</f>
        <v>-35.124070089764807</v>
      </c>
      <c r="O407" s="18" t="str">
        <f ca="1">IFERROR(IF(计算结果!B$21=1,IF(AND(M407&gt;0,N407&gt;0,M407&gt;OFFSET(M407,-计算结果!B$20,0,1,1),N407&gt;OFFSET(N407,-计算结果!B$20,0,1,1)),"买",IF(AND(M407&lt;0,N407&lt;0,M407&lt;OFFSET(M407,-计算结果!B$20,0,1,1),N407&lt;OFFSET(N407,-计算结果!B$20,0,1,1)),"卖",O406)),IF(计算结果!B$21=2,IF(AND(M407&gt;N407,OFFSET(M407,-计算结果!B$20,0,1,1)&lt;OFFSET(N407,-计算结果!B$20,0,1,1)),"买",IF(AND(M407&lt;N407,OFFSET(M407,-计算结果!B$20,0,1,1)&gt;OFFSET(N407,-计算结果!B$20,0,1,1)),"卖",O406)),"")),"买")</f>
        <v>卖</v>
      </c>
      <c r="P407" s="4" t="str">
        <f t="shared" ca="1" si="48"/>
        <v/>
      </c>
      <c r="Q407" s="3">
        <f ca="1">IF(O406="买",E407/E406-1,0)-IF(P407=1,计算结果!B$17,0)</f>
        <v>0</v>
      </c>
      <c r="R407" s="2">
        <f t="shared" ca="1" si="47"/>
        <v>1.1625956565006743</v>
      </c>
      <c r="S407" s="3">
        <f ca="1">1-R407/MAX(R$2:R407)</f>
        <v>4.8654465634709876E-2</v>
      </c>
    </row>
    <row r="408" spans="1:19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20">
        <v>13054999552</v>
      </c>
      <c r="G408" s="3">
        <f t="shared" si="42"/>
        <v>-1.3361854467939582E-2</v>
      </c>
      <c r="H408" s="3">
        <f>1-E408/MAX(E$2:E408)</f>
        <v>6.4738476269599166E-2</v>
      </c>
      <c r="I408" s="2">
        <f t="shared" si="43"/>
        <v>1336.13</v>
      </c>
      <c r="J408" s="2">
        <f t="shared" si="45"/>
        <v>1339.11</v>
      </c>
      <c r="K408" s="2">
        <f t="shared" si="44"/>
        <v>24.299999999999955</v>
      </c>
      <c r="L408" s="22">
        <f t="shared" si="46"/>
        <v>-0.55468404814231576</v>
      </c>
      <c r="M408" s="22">
        <f ca="1">IFERROR(SUM(OFFSET(L408,0,0,-计算结果!B$18,1)),SUM(OFFSET(L408,0,0,-ROW(),1)))</f>
        <v>-29.541975751418107</v>
      </c>
      <c r="N408" s="22">
        <f ca="1">IFERROR(AVERAGE(OFFSET(M408,0,0,-计算结果!B$19,1)),AVERAGE(OFFSET(M408,0,0,-ROW(),1)))</f>
        <v>-33.799593646265684</v>
      </c>
      <c r="O408" s="18" t="str">
        <f ca="1">IFERROR(IF(计算结果!B$21=1,IF(AND(M408&gt;0,N408&gt;0,M408&gt;OFFSET(M408,-计算结果!B$20,0,1,1),N408&gt;OFFSET(N408,-计算结果!B$20,0,1,1)),"买",IF(AND(M408&lt;0,N408&lt;0,M408&lt;OFFSET(M408,-计算结果!B$20,0,1,1),N408&lt;OFFSET(N408,-计算结果!B$20,0,1,1)),"卖",O407)),IF(计算结果!B$21=2,IF(AND(M408&gt;N408,OFFSET(M408,-计算结果!B$20,0,1,1)&lt;OFFSET(N408,-计算结果!B$20,0,1,1)),"买",IF(AND(M408&lt;N408,OFFSET(M408,-计算结果!B$20,0,1,1)&gt;OFFSET(N408,-计算结果!B$20,0,1,1)),"卖",O407)),"")),"买")</f>
        <v>卖</v>
      </c>
      <c r="P408" s="4" t="str">
        <f t="shared" ca="1" si="48"/>
        <v/>
      </c>
      <c r="Q408" s="3">
        <f ca="1">IF(O407="买",E408/E407-1,0)-IF(P408=1,计算结果!B$17,0)</f>
        <v>0</v>
      </c>
      <c r="R408" s="2">
        <f t="shared" ca="1" si="47"/>
        <v>1.1625956565006743</v>
      </c>
      <c r="S408" s="3">
        <f ca="1">1-R408/MAX(R$2:R408)</f>
        <v>4.8654465634709876E-2</v>
      </c>
    </row>
    <row r="409" spans="1:19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20">
        <v>10157794304</v>
      </c>
      <c r="G409" s="3">
        <f t="shared" si="42"/>
        <v>2.8380433309744824E-3</v>
      </c>
      <c r="H409" s="3">
        <f>1-E409/MAX(E$2:E409)</f>
        <v>6.2084163539459003E-2</v>
      </c>
      <c r="I409" s="2">
        <f t="shared" si="43"/>
        <v>1330.49</v>
      </c>
      <c r="J409" s="2">
        <f t="shared" si="45"/>
        <v>1336.13</v>
      </c>
      <c r="K409" s="2">
        <f t="shared" si="44"/>
        <v>8.4800000000000182</v>
      </c>
      <c r="L409" s="22">
        <f t="shared" si="46"/>
        <v>-0.47084237550633662</v>
      </c>
      <c r="M409" s="22">
        <f ca="1">IFERROR(SUM(OFFSET(L409,0,0,-计算结果!B$18,1)),SUM(OFFSET(L409,0,0,-ROW(),1)))</f>
        <v>-20.539248622361846</v>
      </c>
      <c r="N409" s="22">
        <f ca="1">IFERROR(AVERAGE(OFFSET(M409,0,0,-计算结果!B$19,1)),AVERAGE(OFFSET(M409,0,0,-ROW(),1)))</f>
        <v>-31.685153309789591</v>
      </c>
      <c r="O409" s="18" t="str">
        <f ca="1">IFERROR(IF(计算结果!B$21=1,IF(AND(M409&gt;0,N409&gt;0,M409&gt;OFFSET(M409,-计算结果!B$20,0,1,1),N409&gt;OFFSET(N409,-计算结果!B$20,0,1,1)),"买",IF(AND(M409&lt;0,N409&lt;0,M409&lt;OFFSET(M409,-计算结果!B$20,0,1,1),N409&lt;OFFSET(N409,-计算结果!B$20,0,1,1)),"卖",O408)),IF(计算结果!B$21=2,IF(AND(M409&gt;N409,OFFSET(M409,-计算结果!B$20,0,1,1)&lt;OFFSET(N409,-计算结果!B$20,0,1,1)),"买",IF(AND(M409&lt;N409,OFFSET(M409,-计算结果!B$20,0,1,1)&gt;OFFSET(N409,-计算结果!B$20,0,1,1)),"卖",O408)),"")),"买")</f>
        <v>卖</v>
      </c>
      <c r="P409" s="4" t="str">
        <f t="shared" ca="1" si="48"/>
        <v/>
      </c>
      <c r="Q409" s="3">
        <f ca="1">IF(O408="买",E409/E408-1,0)-IF(P409=1,计算结果!B$17,0)</f>
        <v>0</v>
      </c>
      <c r="R409" s="2">
        <f t="shared" ca="1" si="47"/>
        <v>1.1625956565006743</v>
      </c>
      <c r="S409" s="3">
        <f ca="1">1-R409/MAX(R$2:R409)</f>
        <v>4.8654465634709876E-2</v>
      </c>
    </row>
    <row r="410" spans="1:19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20">
        <v>12839285760</v>
      </c>
      <c r="G410" s="3">
        <f t="shared" si="42"/>
        <v>4.9619036895243163E-3</v>
      </c>
      <c r="H410" s="3">
        <f>1-E410/MAX(E$2:E410)</f>
        <v>5.7430315490062167E-2</v>
      </c>
      <c r="I410" s="2">
        <f t="shared" si="43"/>
        <v>1328.9850000000001</v>
      </c>
      <c r="J410" s="2">
        <f t="shared" si="45"/>
        <v>1330.49</v>
      </c>
      <c r="K410" s="2">
        <f t="shared" si="44"/>
        <v>19.549999999999955</v>
      </c>
      <c r="L410" s="22">
        <f t="shared" si="46"/>
        <v>-0.22916189070004481</v>
      </c>
      <c r="M410" s="22">
        <f ca="1">IFERROR(SUM(OFFSET(L410,0,0,-计算结果!B$18,1)),SUM(OFFSET(L410,0,0,-ROW(),1)))</f>
        <v>-14.746937409166422</v>
      </c>
      <c r="N410" s="22">
        <f ca="1">IFERROR(AVERAGE(OFFSET(M410,0,0,-计算结果!B$19,1)),AVERAGE(OFFSET(M410,0,0,-ROW(),1)))</f>
        <v>-29.698446483344679</v>
      </c>
      <c r="O410" s="18" t="str">
        <f ca="1">IFERROR(IF(计算结果!B$21=1,IF(AND(M410&gt;0,N410&gt;0,M410&gt;OFFSET(M410,-计算结果!B$20,0,1,1),N410&gt;OFFSET(N410,-计算结果!B$20,0,1,1)),"买",IF(AND(M410&lt;0,N410&lt;0,M410&lt;OFFSET(M410,-计算结果!B$20,0,1,1),N410&lt;OFFSET(N410,-计算结果!B$20,0,1,1)),"卖",O409)),IF(计算结果!B$21=2,IF(AND(M410&gt;N410,OFFSET(M410,-计算结果!B$20,0,1,1)&lt;OFFSET(N410,-计算结果!B$20,0,1,1)),"买",IF(AND(M410&lt;N410,OFFSET(M410,-计算结果!B$20,0,1,1)&gt;OFFSET(N410,-计算结果!B$20,0,1,1)),"卖",O409)),"")),"买")</f>
        <v>卖</v>
      </c>
      <c r="P410" s="4" t="str">
        <f t="shared" ca="1" si="48"/>
        <v/>
      </c>
      <c r="Q410" s="3">
        <f ca="1">IF(O409="买",E410/E409-1,0)-IF(P410=1,计算结果!B$17,0)</f>
        <v>0</v>
      </c>
      <c r="R410" s="2">
        <f t="shared" ca="1" si="47"/>
        <v>1.1625956565006743</v>
      </c>
      <c r="S410" s="3">
        <f ca="1">1-R410/MAX(R$2:R410)</f>
        <v>4.8654465634709876E-2</v>
      </c>
    </row>
    <row r="411" spans="1:19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20">
        <v>15787257856</v>
      </c>
      <c r="G411" s="3">
        <f t="shared" si="42"/>
        <v>6.6330036750426036E-3</v>
      </c>
      <c r="H411" s="3">
        <f>1-E411/MAX(E$2:E411)</f>
        <v>5.117824730872389E-2</v>
      </c>
      <c r="I411" s="2">
        <f t="shared" si="43"/>
        <v>1343.915</v>
      </c>
      <c r="J411" s="2">
        <f t="shared" si="45"/>
        <v>1328.9850000000001</v>
      </c>
      <c r="K411" s="2">
        <f t="shared" si="44"/>
        <v>13.230000000000018</v>
      </c>
      <c r="L411" s="22">
        <f t="shared" si="46"/>
        <v>1.2511602825624875</v>
      </c>
      <c r="M411" s="22">
        <f ca="1">IFERROR(SUM(OFFSET(L411,0,0,-计算结果!B$18,1)),SUM(OFFSET(L411,0,0,-ROW(),1)))</f>
        <v>-8.2644506686332573</v>
      </c>
      <c r="N411" s="22">
        <f ca="1">IFERROR(AVERAGE(OFFSET(M411,0,0,-计算结果!B$19,1)),AVERAGE(OFFSET(M411,0,0,-ROW(),1)))</f>
        <v>-27.059229519163821</v>
      </c>
      <c r="O411" s="18" t="str">
        <f ca="1">IFERROR(IF(计算结果!B$21=1,IF(AND(M411&gt;0,N411&gt;0,M411&gt;OFFSET(M411,-计算结果!B$20,0,1,1),N411&gt;OFFSET(N411,-计算结果!B$20,0,1,1)),"买",IF(AND(M411&lt;0,N411&lt;0,M411&lt;OFFSET(M411,-计算结果!B$20,0,1,1),N411&lt;OFFSET(N411,-计算结果!B$20,0,1,1)),"卖",O410)),IF(计算结果!B$21=2,IF(AND(M411&gt;N411,OFFSET(M411,-计算结果!B$20,0,1,1)&lt;OFFSET(N411,-计算结果!B$20,0,1,1)),"买",IF(AND(M411&lt;N411,OFFSET(M411,-计算结果!B$20,0,1,1)&gt;OFFSET(N411,-计算结果!B$20,0,1,1)),"卖",O410)),"")),"买")</f>
        <v>卖</v>
      </c>
      <c r="P411" s="4" t="str">
        <f t="shared" ca="1" si="48"/>
        <v/>
      </c>
      <c r="Q411" s="3">
        <f ca="1">IF(O410="买",E411/E410-1,0)-IF(P411=1,计算结果!B$17,0)</f>
        <v>0</v>
      </c>
      <c r="R411" s="2">
        <f t="shared" ca="1" si="47"/>
        <v>1.1625956565006743</v>
      </c>
      <c r="S411" s="3">
        <f ca="1">1-R411/MAX(R$2:R411)</f>
        <v>4.8654465634709876E-2</v>
      </c>
    </row>
    <row r="412" spans="1:19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20">
        <v>18701750272</v>
      </c>
      <c r="G412" s="3">
        <f t="shared" si="42"/>
        <v>-6.8638508800570319E-3</v>
      </c>
      <c r="H412" s="3">
        <f>1-E412/MAX(E$2:E412)</f>
        <v>5.7690818330951132E-2</v>
      </c>
      <c r="I412" s="2">
        <f t="shared" si="43"/>
        <v>1347.1599999999999</v>
      </c>
      <c r="J412" s="2">
        <f t="shared" si="45"/>
        <v>1343.915</v>
      </c>
      <c r="K412" s="2">
        <f t="shared" si="44"/>
        <v>19.399999999999864</v>
      </c>
      <c r="L412" s="22">
        <f t="shared" si="46"/>
        <v>0.33661555247184427</v>
      </c>
      <c r="M412" s="22">
        <f ca="1">IFERROR(SUM(OFFSET(L412,0,0,-计算结果!B$18,1)),SUM(OFFSET(L412,0,0,-ROW(),1)))</f>
        <v>-7.5390101918496288</v>
      </c>
      <c r="N412" s="22">
        <f ca="1">IFERROR(AVERAGE(OFFSET(M412,0,0,-计算结果!B$19,1)),AVERAGE(OFFSET(M412,0,0,-ROW(),1)))</f>
        <v>-24.273792720464986</v>
      </c>
      <c r="O412" s="18" t="str">
        <f ca="1">IFERROR(IF(计算结果!B$21=1,IF(AND(M412&gt;0,N412&gt;0,M412&gt;OFFSET(M412,-计算结果!B$20,0,1,1),N412&gt;OFFSET(N412,-计算结果!B$20,0,1,1)),"买",IF(AND(M412&lt;0,N412&lt;0,M412&lt;OFFSET(M412,-计算结果!B$20,0,1,1),N412&lt;OFFSET(N412,-计算结果!B$20,0,1,1)),"卖",O411)),IF(计算结果!B$21=2,IF(AND(M412&gt;N412,OFFSET(M412,-计算结果!B$20,0,1,1)&lt;OFFSET(N412,-计算结果!B$20,0,1,1)),"买",IF(AND(M412&lt;N412,OFFSET(M412,-计算结果!B$20,0,1,1)&gt;OFFSET(N412,-计算结果!B$20,0,1,1)),"卖",O411)),"")),"买")</f>
        <v>卖</v>
      </c>
      <c r="P412" s="4" t="str">
        <f t="shared" ca="1" si="48"/>
        <v/>
      </c>
      <c r="Q412" s="3">
        <f ca="1">IF(O411="买",E412/E411-1,0)-IF(P412=1,计算结果!B$17,0)</f>
        <v>0</v>
      </c>
      <c r="R412" s="2">
        <f t="shared" ca="1" si="47"/>
        <v>1.1625956565006743</v>
      </c>
      <c r="S412" s="3">
        <f ca="1">1-R412/MAX(R$2:R412)</f>
        <v>4.8654465634709876E-2</v>
      </c>
    </row>
    <row r="413" spans="1:19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20">
        <v>13679517696</v>
      </c>
      <c r="G413" s="3">
        <f t="shared" si="42"/>
        <v>-8.2188300869034947E-5</v>
      </c>
      <c r="H413" s="3">
        <f>1-E413/MAX(E$2:E413)</f>
        <v>5.7768265121485807E-2</v>
      </c>
      <c r="I413" s="2">
        <f t="shared" si="43"/>
        <v>1334.6949999999999</v>
      </c>
      <c r="J413" s="2">
        <f t="shared" si="45"/>
        <v>1347.1599999999999</v>
      </c>
      <c r="K413" s="2">
        <f t="shared" si="44"/>
        <v>21.789999999999964</v>
      </c>
      <c r="L413" s="22">
        <f t="shared" si="46"/>
        <v>-1.9855403972277428</v>
      </c>
      <c r="M413" s="22">
        <f ca="1">IFERROR(SUM(OFFSET(L413,0,0,-计算结果!B$18,1)),SUM(OFFSET(L413,0,0,-ROW(),1)))</f>
        <v>-4.3782939086091854</v>
      </c>
      <c r="N413" s="22">
        <f ca="1">IFERROR(AVERAGE(OFFSET(M413,0,0,-计算结果!B$19,1)),AVERAGE(OFFSET(M413,0,0,-ROW(),1)))</f>
        <v>-21.154665879506453</v>
      </c>
      <c r="O413" s="18" t="str">
        <f ca="1">IFERROR(IF(计算结果!B$21=1,IF(AND(M413&gt;0,N413&gt;0,M413&gt;OFFSET(M413,-计算结果!B$20,0,1,1),N413&gt;OFFSET(N413,-计算结果!B$20,0,1,1)),"买",IF(AND(M413&lt;0,N413&lt;0,M413&lt;OFFSET(M413,-计算结果!B$20,0,1,1),N413&lt;OFFSET(N413,-计算结果!B$20,0,1,1)),"卖",O412)),IF(计算结果!B$21=2,IF(AND(M413&gt;N413,OFFSET(M413,-计算结果!B$20,0,1,1)&lt;OFFSET(N413,-计算结果!B$20,0,1,1)),"买",IF(AND(M413&lt;N413,OFFSET(M413,-计算结果!B$20,0,1,1)&gt;OFFSET(N413,-计算结果!B$20,0,1,1)),"卖",O412)),"")),"买")</f>
        <v>卖</v>
      </c>
      <c r="P413" s="4" t="str">
        <f t="shared" ca="1" si="48"/>
        <v/>
      </c>
      <c r="Q413" s="3">
        <f ca="1">IF(O412="买",E413/E412-1,0)-IF(P413=1,计算结果!B$17,0)</f>
        <v>0</v>
      </c>
      <c r="R413" s="2">
        <f t="shared" ca="1" si="47"/>
        <v>1.1625956565006743</v>
      </c>
      <c r="S413" s="3">
        <f ca="1">1-R413/MAX(R$2:R413)</f>
        <v>4.8654465634709876E-2</v>
      </c>
    </row>
    <row r="414" spans="1:19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20">
        <v>19594629120</v>
      </c>
      <c r="G414" s="3">
        <f t="shared" si="42"/>
        <v>1.7963355949427662E-2</v>
      </c>
      <c r="H414" s="3">
        <f>1-E414/MAX(E$2:E414)</f>
        <v>4.0842621081016328E-2</v>
      </c>
      <c r="I414" s="2">
        <f t="shared" si="43"/>
        <v>1350.27</v>
      </c>
      <c r="J414" s="2">
        <f t="shared" si="45"/>
        <v>1334.6949999999999</v>
      </c>
      <c r="K414" s="2">
        <f t="shared" si="44"/>
        <v>24.259999999999991</v>
      </c>
      <c r="L414" s="22">
        <f t="shared" si="46"/>
        <v>1.9283319816159956</v>
      </c>
      <c r="M414" s="22">
        <f ca="1">IFERROR(SUM(OFFSET(L414,0,0,-计算结果!B$18,1)),SUM(OFFSET(L414,0,0,-ROW(),1)))</f>
        <v>3.8223882659183452</v>
      </c>
      <c r="N414" s="22">
        <f ca="1">IFERROR(AVERAGE(OFFSET(M414,0,0,-计算结果!B$19,1)),AVERAGE(OFFSET(M414,0,0,-ROW(),1)))</f>
        <v>-16.716302679337559</v>
      </c>
      <c r="O414" s="18" t="str">
        <f ca="1">IFERROR(IF(计算结果!B$21=1,IF(AND(M414&gt;0,N414&gt;0,M414&gt;OFFSET(M414,-计算结果!B$20,0,1,1),N414&gt;OFFSET(N414,-计算结果!B$20,0,1,1)),"买",IF(AND(M414&lt;0,N414&lt;0,M414&lt;OFFSET(M414,-计算结果!B$20,0,1,1),N414&lt;OFFSET(N414,-计算结果!B$20,0,1,1)),"卖",O413)),IF(计算结果!B$21=2,IF(AND(M414&gt;N414,OFFSET(M414,-计算结果!B$20,0,1,1)&lt;OFFSET(N414,-计算结果!B$20,0,1,1)),"买",IF(AND(M414&lt;N414,OFFSET(M414,-计算结果!B$20,0,1,1)&gt;OFFSET(N414,-计算结果!B$20,0,1,1)),"卖",O413)),"")),"买")</f>
        <v>卖</v>
      </c>
      <c r="P414" s="4" t="str">
        <f t="shared" ca="1" si="48"/>
        <v/>
      </c>
      <c r="Q414" s="3">
        <f ca="1">IF(O413="买",E414/E413-1,0)-IF(P414=1,计算结果!B$17,0)</f>
        <v>0</v>
      </c>
      <c r="R414" s="2">
        <f t="shared" ca="1" si="47"/>
        <v>1.1625956565006743</v>
      </c>
      <c r="S414" s="3">
        <f ca="1">1-R414/MAX(R$2:R414)</f>
        <v>4.8654465634709876E-2</v>
      </c>
    </row>
    <row r="415" spans="1:19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20">
        <v>18187622400</v>
      </c>
      <c r="G415" s="3">
        <f t="shared" si="42"/>
        <v>9.718715133008482E-3</v>
      </c>
      <c r="H415" s="3">
        <f>1-E415/MAX(E$2:E415)</f>
        <v>3.1520843747579796E-2</v>
      </c>
      <c r="I415" s="2">
        <f t="shared" si="43"/>
        <v>1368.8600000000001</v>
      </c>
      <c r="J415" s="2">
        <f t="shared" si="45"/>
        <v>1350.27</v>
      </c>
      <c r="K415" s="2">
        <f t="shared" si="44"/>
        <v>13.439999999999827</v>
      </c>
      <c r="L415" s="22">
        <f t="shared" si="46"/>
        <v>1.373734260064684</v>
      </c>
      <c r="M415" s="22">
        <f ca="1">IFERROR(SUM(OFFSET(L415,0,0,-计算结果!B$18,1)),SUM(OFFSET(L415,0,0,-ROW(),1)))</f>
        <v>2.9803875696503117</v>
      </c>
      <c r="N415" s="22">
        <f ca="1">IFERROR(AVERAGE(OFFSET(M415,0,0,-计算结果!B$19,1)),AVERAGE(OFFSET(M415,0,0,-ROW(),1)))</f>
        <v>-12.415628194177655</v>
      </c>
      <c r="O415" s="18" t="str">
        <f ca="1">IFERROR(IF(计算结果!B$21=1,IF(AND(M415&gt;0,N415&gt;0,M415&gt;OFFSET(M415,-计算结果!B$20,0,1,1),N415&gt;OFFSET(N415,-计算结果!B$20,0,1,1)),"买",IF(AND(M415&lt;0,N415&lt;0,M415&lt;OFFSET(M415,-计算结果!B$20,0,1,1),N415&lt;OFFSET(N415,-计算结果!B$20,0,1,1)),"卖",O414)),IF(计算结果!B$21=2,IF(AND(M415&gt;N415,OFFSET(M415,-计算结果!B$20,0,1,1)&lt;OFFSET(N415,-计算结果!B$20,0,1,1)),"买",IF(AND(M415&lt;N415,OFFSET(M415,-计算结果!B$20,0,1,1)&gt;OFFSET(N415,-计算结果!B$20,0,1,1)),"卖",O414)),"")),"买")</f>
        <v>卖</v>
      </c>
      <c r="P415" s="4" t="str">
        <f t="shared" ca="1" si="48"/>
        <v/>
      </c>
      <c r="Q415" s="3">
        <f ca="1">IF(O414="买",E415/E414-1,0)-IF(P415=1,计算结果!B$17,0)</f>
        <v>0</v>
      </c>
      <c r="R415" s="2">
        <f t="shared" ca="1" si="47"/>
        <v>1.1625956565006743</v>
      </c>
      <c r="S415" s="3">
        <f ca="1">1-R415/MAX(R$2:R415)</f>
        <v>4.8654465634709876E-2</v>
      </c>
    </row>
    <row r="416" spans="1:19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20">
        <v>15942860800</v>
      </c>
      <c r="G416" s="3">
        <f t="shared" si="42"/>
        <v>1.9991857861525464E-3</v>
      </c>
      <c r="H416" s="3">
        <f>1-E416/MAX(E$2:E416)</f>
        <v>2.9584673984214938E-2</v>
      </c>
      <c r="I416" s="2">
        <f t="shared" si="43"/>
        <v>1378.5250000000001</v>
      </c>
      <c r="J416" s="2">
        <f t="shared" si="45"/>
        <v>1368.8600000000001</v>
      </c>
      <c r="K416" s="2">
        <f t="shared" si="44"/>
        <v>14.189999999999827</v>
      </c>
      <c r="L416" s="22">
        <f t="shared" si="46"/>
        <v>0.86023676503528046</v>
      </c>
      <c r="M416" s="22">
        <f ca="1">IFERROR(SUM(OFFSET(L416,0,0,-计算结果!B$18,1)),SUM(OFFSET(L416,0,0,-ROW(),1)))</f>
        <v>1.5995154610065854</v>
      </c>
      <c r="N416" s="22">
        <f ca="1">IFERROR(AVERAGE(OFFSET(M416,0,0,-计算结果!B$19,1)),AVERAGE(OFFSET(M416,0,0,-ROW(),1)))</f>
        <v>-8.5119583617181327</v>
      </c>
      <c r="O416" s="18" t="str">
        <f ca="1">IFERROR(IF(计算结果!B$21=1,IF(AND(M416&gt;0,N416&gt;0,M416&gt;OFFSET(M416,-计算结果!B$20,0,1,1),N416&gt;OFFSET(N416,-计算结果!B$20,0,1,1)),"买",IF(AND(M416&lt;0,N416&lt;0,M416&lt;OFFSET(M416,-计算结果!B$20,0,1,1),N416&lt;OFFSET(N416,-计算结果!B$20,0,1,1)),"卖",O415)),IF(计算结果!B$21=2,IF(AND(M416&gt;N416,OFFSET(M416,-计算结果!B$20,0,1,1)&lt;OFFSET(N416,-计算结果!B$20,0,1,1)),"买",IF(AND(M416&lt;N416,OFFSET(M416,-计算结果!B$20,0,1,1)&gt;OFFSET(N416,-计算结果!B$20,0,1,1)),"卖",O415)),"")),"买")</f>
        <v>卖</v>
      </c>
      <c r="P416" s="4" t="str">
        <f t="shared" ca="1" si="48"/>
        <v/>
      </c>
      <c r="Q416" s="3">
        <f ca="1">IF(O415="买",E416/E415-1,0)-IF(P416=1,计算结果!B$17,0)</f>
        <v>0</v>
      </c>
      <c r="R416" s="2">
        <f t="shared" ca="1" si="47"/>
        <v>1.1625956565006743</v>
      </c>
      <c r="S416" s="3">
        <f ca="1">1-R416/MAX(R$2:R416)</f>
        <v>4.8654465634709876E-2</v>
      </c>
    </row>
    <row r="417" spans="1:19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20">
        <v>14017240064</v>
      </c>
      <c r="G417" s="3">
        <f t="shared" si="42"/>
        <v>1.0882892818031564E-4</v>
      </c>
      <c r="H417" s="3">
        <f>1-E417/MAX(E$2:E417)</f>
        <v>2.9479064724394988E-2</v>
      </c>
      <c r="I417" s="2">
        <f t="shared" si="43"/>
        <v>1373.7649999999999</v>
      </c>
      <c r="J417" s="2">
        <f t="shared" si="45"/>
        <v>1378.5250000000001</v>
      </c>
      <c r="K417" s="2">
        <f t="shared" si="44"/>
        <v>16.089999999999918</v>
      </c>
      <c r="L417" s="22">
        <f t="shared" si="46"/>
        <v>-0.54638716074145366</v>
      </c>
      <c r="M417" s="22">
        <f ca="1">IFERROR(SUM(OFFSET(L417,0,0,-计算结果!B$18,1)),SUM(OFFSET(L417,0,0,-ROW(),1)))</f>
        <v>-0.87496056877644546</v>
      </c>
      <c r="N417" s="22">
        <f ca="1">IFERROR(AVERAGE(OFFSET(M417,0,0,-计算结果!B$19,1)),AVERAGE(OFFSET(M417,0,0,-ROW(),1)))</f>
        <v>-5.3267344525357272</v>
      </c>
      <c r="O417" s="18" t="str">
        <f ca="1">IFERROR(IF(计算结果!B$21=1,IF(AND(M417&gt;0,N417&gt;0,M417&gt;OFFSET(M417,-计算结果!B$20,0,1,1),N417&gt;OFFSET(N417,-计算结果!B$20,0,1,1)),"买",IF(AND(M417&lt;0,N417&lt;0,M417&lt;OFFSET(M417,-计算结果!B$20,0,1,1),N417&lt;OFFSET(N417,-计算结果!B$20,0,1,1)),"卖",O416)),IF(计算结果!B$21=2,IF(AND(M417&gt;N417,OFFSET(M417,-计算结果!B$20,0,1,1)&lt;OFFSET(N417,-计算结果!B$20,0,1,1)),"买",IF(AND(M417&lt;N417,OFFSET(M417,-计算结果!B$20,0,1,1)&gt;OFFSET(N417,-计算结果!B$20,0,1,1)),"卖",O416)),"")),"买")</f>
        <v>卖</v>
      </c>
      <c r="P417" s="4" t="str">
        <f t="shared" ca="1" si="48"/>
        <v/>
      </c>
      <c r="Q417" s="3">
        <f ca="1">IF(O416="买",E417/E416-1,0)-IF(P417=1,计算结果!B$17,0)</f>
        <v>0</v>
      </c>
      <c r="R417" s="2">
        <f t="shared" ca="1" si="47"/>
        <v>1.1625956565006743</v>
      </c>
      <c r="S417" s="3">
        <f ca="1">1-R417/MAX(R$2:R417)</f>
        <v>4.8654465634709876E-2</v>
      </c>
    </row>
    <row r="418" spans="1:19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20">
        <v>16026131456</v>
      </c>
      <c r="G418" s="3">
        <f t="shared" si="42"/>
        <v>6.4637348925611349E-3</v>
      </c>
      <c r="H418" s="3">
        <f>1-E418/MAX(E$2:E418)</f>
        <v>2.320587469109292E-2</v>
      </c>
      <c r="I418" s="2">
        <f t="shared" si="43"/>
        <v>1384.54</v>
      </c>
      <c r="J418" s="2">
        <f t="shared" si="45"/>
        <v>1373.7649999999999</v>
      </c>
      <c r="K418" s="2">
        <f t="shared" si="44"/>
        <v>12.159999999999854</v>
      </c>
      <c r="L418" s="22">
        <f t="shared" si="46"/>
        <v>0.81756474018529079</v>
      </c>
      <c r="M418" s="22">
        <f ca="1">IFERROR(SUM(OFFSET(L418,0,0,-计算结果!B$18,1)),SUM(OFFSET(L418,0,0,-ROW(),1)))</f>
        <v>-1.5003958974983247</v>
      </c>
      <c r="N418" s="22">
        <f ca="1">IFERROR(AVERAGE(OFFSET(M418,0,0,-计算结果!B$19,1)),AVERAGE(OFFSET(M418,0,0,-ROW(),1)))</f>
        <v>-3.2113063719953359</v>
      </c>
      <c r="O418" s="18" t="str">
        <f ca="1">IFERROR(IF(计算结果!B$21=1,IF(AND(M418&gt;0,N418&gt;0,M418&gt;OFFSET(M418,-计算结果!B$20,0,1,1),N418&gt;OFFSET(N418,-计算结果!B$20,0,1,1)),"买",IF(AND(M418&lt;0,N418&lt;0,M418&lt;OFFSET(M418,-计算结果!B$20,0,1,1),N418&lt;OFFSET(N418,-计算结果!B$20,0,1,1)),"卖",O417)),IF(计算结果!B$21=2,IF(AND(M418&gt;N418,OFFSET(M418,-计算结果!B$20,0,1,1)&lt;OFFSET(N418,-计算结果!B$20,0,1,1)),"买",IF(AND(M418&lt;N418,OFFSET(M418,-计算结果!B$20,0,1,1)&gt;OFFSET(N418,-计算结果!B$20,0,1,1)),"卖",O417)),"")),"买")</f>
        <v>卖</v>
      </c>
      <c r="P418" s="4" t="str">
        <f t="shared" ca="1" si="48"/>
        <v/>
      </c>
      <c r="Q418" s="3">
        <f ca="1">IF(O417="买",E418/E417-1,0)-IF(P418=1,计算结果!B$17,0)</f>
        <v>0</v>
      </c>
      <c r="R418" s="2">
        <f t="shared" ca="1" si="47"/>
        <v>1.1625956565006743</v>
      </c>
      <c r="S418" s="3">
        <f ca="1">1-R418/MAX(R$2:R418)</f>
        <v>4.8654465634709876E-2</v>
      </c>
    </row>
    <row r="419" spans="1:19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20">
        <v>18173169664</v>
      </c>
      <c r="G419" s="3">
        <f t="shared" si="42"/>
        <v>-9.0242689405133358E-3</v>
      </c>
      <c r="H419" s="3">
        <f>1-E419/MAX(E$2:E419)</f>
        <v>3.2020727577394048E-2</v>
      </c>
      <c r="I419" s="2">
        <f t="shared" si="43"/>
        <v>1383.7350000000001</v>
      </c>
      <c r="J419" s="2">
        <f t="shared" si="45"/>
        <v>1384.54</v>
      </c>
      <c r="K419" s="2">
        <f t="shared" si="44"/>
        <v>19.589999999999918</v>
      </c>
      <c r="L419" s="22">
        <f t="shared" si="46"/>
        <v>-8.6776001608767722E-2</v>
      </c>
      <c r="M419" s="22">
        <f ca="1">IFERROR(SUM(OFFSET(L419,0,0,-计算结果!B$18,1)),SUM(OFFSET(L419,0,0,-ROW(),1)))</f>
        <v>2.6198603113275074</v>
      </c>
      <c r="N419" s="22">
        <f ca="1">IFERROR(AVERAGE(OFFSET(M419,0,0,-计算结果!B$19,1)),AVERAGE(OFFSET(M419,0,0,-ROW(),1)))</f>
        <v>-1.2816621808293438</v>
      </c>
      <c r="O419" s="18" t="str">
        <f ca="1">IFERROR(IF(计算结果!B$21=1,IF(AND(M419&gt;0,N419&gt;0,M419&gt;OFFSET(M419,-计算结果!B$20,0,1,1),N419&gt;OFFSET(N419,-计算结果!B$20,0,1,1)),"买",IF(AND(M419&lt;0,N419&lt;0,M419&lt;OFFSET(M419,-计算结果!B$20,0,1,1),N419&lt;OFFSET(N419,-计算结果!B$20,0,1,1)),"卖",O418)),IF(计算结果!B$21=2,IF(AND(M419&gt;N419,OFFSET(M419,-计算结果!B$20,0,1,1)&lt;OFFSET(N419,-计算结果!B$20,0,1,1)),"买",IF(AND(M419&lt;N419,OFFSET(M419,-计算结果!B$20,0,1,1)&gt;OFFSET(N419,-计算结果!B$20,0,1,1)),"卖",O418)),"")),"买")</f>
        <v>卖</v>
      </c>
      <c r="P419" s="4" t="str">
        <f t="shared" ca="1" si="48"/>
        <v/>
      </c>
      <c r="Q419" s="3">
        <f ca="1">IF(O418="买",E419/E418-1,0)-IF(P419=1,计算结果!B$17,0)</f>
        <v>0</v>
      </c>
      <c r="R419" s="2">
        <f t="shared" ca="1" si="47"/>
        <v>1.1625956565006743</v>
      </c>
      <c r="S419" s="3">
        <f ca="1">1-R419/MAX(R$2:R419)</f>
        <v>4.8654465634709876E-2</v>
      </c>
    </row>
    <row r="420" spans="1:19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20">
        <v>15493804032</v>
      </c>
      <c r="G420" s="3">
        <f t="shared" si="42"/>
        <v>-1.7820125831907729E-3</v>
      </c>
      <c r="H420" s="3">
        <f>1-E420/MAX(E$2:E420)</f>
        <v>3.3745678821118896E-2</v>
      </c>
      <c r="I420" s="2">
        <f t="shared" si="43"/>
        <v>1372.69</v>
      </c>
      <c r="J420" s="2">
        <f t="shared" si="45"/>
        <v>1383.7350000000001</v>
      </c>
      <c r="K420" s="2">
        <f t="shared" si="44"/>
        <v>22.160000000000082</v>
      </c>
      <c r="L420" s="22">
        <f t="shared" si="46"/>
        <v>-1.5797101828220834</v>
      </c>
      <c r="M420" s="22">
        <f ca="1">IFERROR(SUM(OFFSET(L420,0,0,-计算结果!B$18,1)),SUM(OFFSET(L420,0,0,-ROW(),1)))</f>
        <v>3.3791976807785797</v>
      </c>
      <c r="N420" s="22">
        <f ca="1">IFERROR(AVERAGE(OFFSET(M420,0,0,-计算结果!B$19,1)),AVERAGE(OFFSET(M420,0,0,-ROW(),1)))</f>
        <v>1.207652466086051E-2</v>
      </c>
      <c r="O420" s="18" t="str">
        <f ca="1">IFERROR(IF(计算结果!B$21=1,IF(AND(M420&gt;0,N420&gt;0,M420&gt;OFFSET(M420,-计算结果!B$20,0,1,1),N420&gt;OFFSET(N420,-计算结果!B$20,0,1,1)),"买",IF(AND(M420&lt;0,N420&lt;0,M420&lt;OFFSET(M420,-计算结果!B$20,0,1,1),N420&lt;OFFSET(N420,-计算结果!B$20,0,1,1)),"卖",O419)),IF(计算结果!B$21=2,IF(AND(M420&gt;N420,OFFSET(M420,-计算结果!B$20,0,1,1)&lt;OFFSET(N420,-计算结果!B$20,0,1,1)),"买",IF(AND(M420&lt;N420,OFFSET(M420,-计算结果!B$20,0,1,1)&gt;OFFSET(N420,-计算结果!B$20,0,1,1)),"卖",O419)),"")),"买")</f>
        <v>买</v>
      </c>
      <c r="P420" s="4">
        <f t="shared" ca="1" si="48"/>
        <v>1</v>
      </c>
      <c r="Q420" s="3">
        <f ca="1">IF(O419="买",E420/E419-1,0)-IF(P420=1,计算结果!B$17,0)</f>
        <v>0</v>
      </c>
      <c r="R420" s="2">
        <f t="shared" ca="1" si="47"/>
        <v>1.1625956565006743</v>
      </c>
      <c r="S420" s="3">
        <f ca="1">1-R420/MAX(R$2:R420)</f>
        <v>4.8654465634709876E-2</v>
      </c>
    </row>
    <row r="421" spans="1:19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20">
        <v>11953759232</v>
      </c>
      <c r="G421" s="3">
        <f t="shared" si="42"/>
        <v>-1.0747595453220682E-2</v>
      </c>
      <c r="H421" s="3">
        <f>1-E421/MAX(E$2:E421)</f>
        <v>4.4130589370075857E-2</v>
      </c>
      <c r="I421" s="2">
        <f t="shared" si="43"/>
        <v>1361.38</v>
      </c>
      <c r="J421" s="2">
        <f t="shared" si="45"/>
        <v>1372.69</v>
      </c>
      <c r="K421" s="2">
        <f t="shared" si="44"/>
        <v>20.399999999999864</v>
      </c>
      <c r="L421" s="22">
        <f t="shared" si="46"/>
        <v>-1.9301375870308088</v>
      </c>
      <c r="M421" s="22">
        <f ca="1">IFERROR(SUM(OFFSET(L421,0,0,-计算结果!B$18,1)),SUM(OFFSET(L421,0,0,-ROW(),1)))</f>
        <v>-2.0087894087507134</v>
      </c>
      <c r="N421" s="22">
        <f ca="1">IFERROR(AVERAGE(OFFSET(M421,0,0,-计算结果!B$19,1)),AVERAGE(OFFSET(M421,0,0,-ROW(),1)))</f>
        <v>0.6265455005607401</v>
      </c>
      <c r="O421" s="18" t="str">
        <f ca="1">IFERROR(IF(计算结果!B$21=1,IF(AND(M421&gt;0,N421&gt;0,M421&gt;OFFSET(M421,-计算结果!B$20,0,1,1),N421&gt;OFFSET(N421,-计算结果!B$20,0,1,1)),"买",IF(AND(M421&lt;0,N421&lt;0,M421&lt;OFFSET(M421,-计算结果!B$20,0,1,1),N421&lt;OFFSET(N421,-计算结果!B$20,0,1,1)),"卖",O420)),IF(计算结果!B$21=2,IF(AND(M421&gt;N421,OFFSET(M421,-计算结果!B$20,0,1,1)&lt;OFFSET(N421,-计算结果!B$20,0,1,1)),"买",IF(AND(M421&lt;N421,OFFSET(M421,-计算结果!B$20,0,1,1)&gt;OFFSET(N421,-计算结果!B$20,0,1,1)),"卖",O420)),"")),"买")</f>
        <v>买</v>
      </c>
      <c r="P421" s="4" t="str">
        <f t="shared" ca="1" si="48"/>
        <v/>
      </c>
      <c r="Q421" s="3">
        <f ca="1">IF(O420="买",E421/E420-1,0)-IF(P421=1,计算结果!B$17,0)</f>
        <v>-1.0747595453220682E-2</v>
      </c>
      <c r="R421" s="2">
        <f t="shared" ca="1" si="47"/>
        <v>1.1501005487089335</v>
      </c>
      <c r="S421" s="3">
        <f ca="1">1-R421/MAX(R$2:R421)</f>
        <v>5.8879142574296162E-2</v>
      </c>
    </row>
    <row r="422" spans="1:19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20">
        <v>10897805312</v>
      </c>
      <c r="G422" s="3">
        <f t="shared" si="42"/>
        <v>9.9215556292120421E-3</v>
      </c>
      <c r="H422" s="3">
        <f>1-E422/MAX(E$2:E422)</f>
        <v>3.4646877838248935E-2</v>
      </c>
      <c r="I422" s="2">
        <f t="shared" si="43"/>
        <v>1363.2550000000001</v>
      </c>
      <c r="J422" s="2">
        <f t="shared" si="45"/>
        <v>1361.38</v>
      </c>
      <c r="K422" s="2">
        <f t="shared" si="44"/>
        <v>15.729999999999791</v>
      </c>
      <c r="L422" s="22">
        <f t="shared" si="46"/>
        <v>0.27063935494904545</v>
      </c>
      <c r="M422" s="22">
        <f ca="1">IFERROR(SUM(OFFSET(L422,0,0,-计算结果!B$18,1)),SUM(OFFSET(L422,0,0,-ROW(),1)))</f>
        <v>-1.562519850864502</v>
      </c>
      <c r="N422" s="22">
        <f ca="1">IFERROR(AVERAGE(OFFSET(M422,0,0,-计算结果!B$19,1)),AVERAGE(OFFSET(M422,0,0,-ROW(),1)))</f>
        <v>0.93940928475459373</v>
      </c>
      <c r="O422" s="18" t="str">
        <f ca="1">IFERROR(IF(计算结果!B$21=1,IF(AND(M422&gt;0,N422&gt;0,M422&gt;OFFSET(M422,-计算结果!B$20,0,1,1),N422&gt;OFFSET(N422,-计算结果!B$20,0,1,1)),"买",IF(AND(M422&lt;0,N422&lt;0,M422&lt;OFFSET(M422,-计算结果!B$20,0,1,1),N422&lt;OFFSET(N422,-计算结果!B$20,0,1,1)),"卖",O421)),IF(计算结果!B$21=2,IF(AND(M422&gt;N422,OFFSET(M422,-计算结果!B$20,0,1,1)&lt;OFFSET(N422,-计算结果!B$20,0,1,1)),"买",IF(AND(M422&lt;N422,OFFSET(M422,-计算结果!B$20,0,1,1)&gt;OFFSET(N422,-计算结果!B$20,0,1,1)),"卖",O421)),"")),"买")</f>
        <v>买</v>
      </c>
      <c r="P422" s="4" t="str">
        <f t="shared" ca="1" si="48"/>
        <v/>
      </c>
      <c r="Q422" s="3">
        <f ca="1">IF(O421="买",E422/E421-1,0)-IF(P422=1,计算结果!B$17,0)</f>
        <v>9.9215556292120421E-3</v>
      </c>
      <c r="R422" s="2">
        <f t="shared" ca="1" si="47"/>
        <v>1.1615113352821365</v>
      </c>
      <c r="S422" s="3">
        <f ca="1">1-R422/MAX(R$2:R422)</f>
        <v>4.9541759633535354E-2</v>
      </c>
    </row>
    <row r="423" spans="1:19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20">
        <v>14070853632</v>
      </c>
      <c r="G423" s="3">
        <f t="shared" si="42"/>
        <v>1.1581772565494086E-2</v>
      </c>
      <c r="H423" s="3">
        <f>1-E423/MAX(E$2:E423)</f>
        <v>2.3466377531981997E-2</v>
      </c>
      <c r="I423" s="2">
        <f t="shared" si="43"/>
        <v>1379.48</v>
      </c>
      <c r="J423" s="2">
        <f t="shared" si="45"/>
        <v>1363.2550000000001</v>
      </c>
      <c r="K423" s="2">
        <f t="shared" si="44"/>
        <v>20.159999999999854</v>
      </c>
      <c r="L423" s="22">
        <f t="shared" si="46"/>
        <v>2.3246350829498543</v>
      </c>
      <c r="M423" s="22">
        <f ca="1">IFERROR(SUM(OFFSET(L423,0,0,-计算结果!B$18,1)),SUM(OFFSET(L423,0,0,-ROW(),1)))</f>
        <v>0.53181194272790799</v>
      </c>
      <c r="N423" s="22">
        <f ca="1">IFERROR(AVERAGE(OFFSET(M423,0,0,-计算结果!B$19,1)),AVERAGE(OFFSET(M423,0,0,-ROW(),1)))</f>
        <v>0.57378969328898954</v>
      </c>
      <c r="O423" s="18" t="str">
        <f ca="1">IFERROR(IF(计算结果!B$21=1,IF(AND(M423&gt;0,N423&gt;0,M423&gt;OFFSET(M423,-计算结果!B$20,0,1,1),N423&gt;OFFSET(N423,-计算结果!B$20,0,1,1)),"买",IF(AND(M423&lt;0,N423&lt;0,M423&lt;OFFSET(M423,-计算结果!B$20,0,1,1),N423&lt;OFFSET(N423,-计算结果!B$20,0,1,1)),"卖",O422)),IF(计算结果!B$21=2,IF(AND(M423&gt;N423,OFFSET(M423,-计算结果!B$20,0,1,1)&lt;OFFSET(N423,-计算结果!B$20,0,1,1)),"买",IF(AND(M423&lt;N423,OFFSET(M423,-计算结果!B$20,0,1,1)&gt;OFFSET(N423,-计算结果!B$20,0,1,1)),"卖",O422)),"")),"买")</f>
        <v>买</v>
      </c>
      <c r="P423" s="4" t="str">
        <f t="shared" ca="1" si="48"/>
        <v/>
      </c>
      <c r="Q423" s="3">
        <f ca="1">IF(O422="买",E423/E422-1,0)-IF(P423=1,计算结果!B$17,0)</f>
        <v>1.1581772565494086E-2</v>
      </c>
      <c r="R423" s="2">
        <f t="shared" ca="1" si="47"/>
        <v>1.1749636953996174</v>
      </c>
      <c r="S423" s="3">
        <f ca="1">1-R423/MAX(R$2:R423)</f>
        <v>3.8533768460611295E-2</v>
      </c>
    </row>
    <row r="424" spans="1:19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20">
        <v>17347639296</v>
      </c>
      <c r="G424" s="3">
        <f t="shared" si="42"/>
        <v>1.1730353280461348E-2</v>
      </c>
      <c r="H424" s="3">
        <f>1-E424/MAX(E$2:E424)</f>
        <v>1.2011293150183344E-2</v>
      </c>
      <c r="I424" s="2">
        <f t="shared" si="43"/>
        <v>1397.3</v>
      </c>
      <c r="J424" s="2">
        <f t="shared" si="45"/>
        <v>1379.48</v>
      </c>
      <c r="K424" s="2">
        <f t="shared" si="44"/>
        <v>16.519999999999982</v>
      </c>
      <c r="L424" s="22">
        <f t="shared" si="46"/>
        <v>1.6969824826129392</v>
      </c>
      <c r="M424" s="22">
        <f ca="1">IFERROR(SUM(OFFSET(L424,0,0,-计算结果!B$18,1)),SUM(OFFSET(L424,0,0,-ROW(),1)))</f>
        <v>13.442704400163464</v>
      </c>
      <c r="N424" s="22">
        <f ca="1">IFERROR(AVERAGE(OFFSET(M424,0,0,-计算结果!B$19,1)),AVERAGE(OFFSET(M424,0,0,-ROW(),1)))</f>
        <v>1.7362693411237844</v>
      </c>
      <c r="O424" s="18" t="str">
        <f ca="1">IFERROR(IF(计算结果!B$21=1,IF(AND(M424&gt;0,N424&gt;0,M424&gt;OFFSET(M424,-计算结果!B$20,0,1,1),N424&gt;OFFSET(N424,-计算结果!B$20,0,1,1)),"买",IF(AND(M424&lt;0,N424&lt;0,M424&lt;OFFSET(M424,-计算结果!B$20,0,1,1),N424&lt;OFFSET(N424,-计算结果!B$20,0,1,1)),"卖",O423)),IF(计算结果!B$21=2,IF(AND(M424&gt;N424,OFFSET(M424,-计算结果!B$20,0,1,1)&lt;OFFSET(N424,-计算结果!B$20,0,1,1)),"买",IF(AND(M424&lt;N424,OFFSET(M424,-计算结果!B$20,0,1,1)&gt;OFFSET(N424,-计算结果!B$20,0,1,1)),"卖",O423)),"")),"买")</f>
        <v>买</v>
      </c>
      <c r="P424" s="4" t="str">
        <f t="shared" ca="1" si="48"/>
        <v/>
      </c>
      <c r="Q424" s="3">
        <f ca="1">IF(O423="买",E424/E423-1,0)-IF(P424=1,计算结果!B$17,0)</f>
        <v>1.1730353280461348E-2</v>
      </c>
      <c r="R424" s="2">
        <f t="shared" ca="1" si="47"/>
        <v>1.1887464346383714</v>
      </c>
      <c r="S424" s="3">
        <f ca="1">1-R424/MAX(R$2:R424)</f>
        <v>2.7255429897420358E-2</v>
      </c>
    </row>
    <row r="425" spans="1:19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20">
        <v>23762249728</v>
      </c>
      <c r="G425" s="3">
        <f t="shared" si="42"/>
        <v>2.3373976497751636E-2</v>
      </c>
      <c r="H425" s="3">
        <f>1-E425/MAX(E$2:E425)</f>
        <v>0</v>
      </c>
      <c r="I425" s="2">
        <f t="shared" si="43"/>
        <v>1427.1399999999999</v>
      </c>
      <c r="J425" s="2">
        <f t="shared" si="45"/>
        <v>1397.3</v>
      </c>
      <c r="K425" s="2">
        <f t="shared" si="44"/>
        <v>17.8599999999999</v>
      </c>
      <c r="L425" s="22">
        <f t="shared" si="46"/>
        <v>2.242811207273899</v>
      </c>
      <c r="M425" s="22">
        <f ca="1">IFERROR(SUM(OFFSET(L425,0,0,-计算结果!B$18,1)),SUM(OFFSET(L425,0,0,-ROW(),1)))</f>
        <v>10.513896536245685</v>
      </c>
      <c r="N425" s="22">
        <f ca="1">IFERROR(AVERAGE(OFFSET(M425,0,0,-计算结果!B$19,1)),AVERAGE(OFFSET(M425,0,0,-ROW(),1)))</f>
        <v>2.7267561272614622</v>
      </c>
      <c r="O425" s="18" t="str">
        <f ca="1">IFERROR(IF(计算结果!B$21=1,IF(AND(M425&gt;0,N425&gt;0,M425&gt;OFFSET(M425,-计算结果!B$20,0,1,1),N425&gt;OFFSET(N425,-计算结果!B$20,0,1,1)),"买",IF(AND(M425&lt;0,N425&lt;0,M425&lt;OFFSET(M425,-计算结果!B$20,0,1,1),N425&lt;OFFSET(N425,-计算结果!B$20,0,1,1)),"卖",O424)),IF(计算结果!B$21=2,IF(AND(M425&gt;N425,OFFSET(M425,-计算结果!B$20,0,1,1)&lt;OFFSET(N425,-计算结果!B$20,0,1,1)),"买",IF(AND(M425&lt;N425,OFFSET(M425,-计算结果!B$20,0,1,1)&gt;OFFSET(N425,-计算结果!B$20,0,1,1)),"卖",O424)),"")),"买")</f>
        <v>买</v>
      </c>
      <c r="P425" s="4" t="str">
        <f t="shared" ca="1" si="48"/>
        <v/>
      </c>
      <c r="Q425" s="3">
        <f ca="1">IF(O424="买",E425/E424-1,0)-IF(P425=1,计算结果!B$17,0)</f>
        <v>2.3373976497751636E-2</v>
      </c>
      <c r="R425" s="2">
        <f t="shared" ca="1" si="47"/>
        <v>1.2165321658633947</v>
      </c>
      <c r="S425" s="3">
        <f ca="1">1-R425/MAX(R$2:R425)</f>
        <v>4.5185211775271572E-3</v>
      </c>
    </row>
    <row r="426" spans="1:19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20">
        <v>24024748032</v>
      </c>
      <c r="G426" s="3">
        <f t="shared" si="42"/>
        <v>8.1472351626321604E-4</v>
      </c>
      <c r="H426" s="3">
        <f>1-E426/MAX(E$2:E426)</f>
        <v>0</v>
      </c>
      <c r="I426" s="2">
        <f t="shared" si="43"/>
        <v>1435.2350000000001</v>
      </c>
      <c r="J426" s="2">
        <f t="shared" si="45"/>
        <v>1427.1399999999999</v>
      </c>
      <c r="K426" s="2">
        <f t="shared" si="44"/>
        <v>16.529999999999973</v>
      </c>
      <c r="L426" s="22">
        <f t="shared" si="46"/>
        <v>0.55696879659996423</v>
      </c>
      <c r="M426" s="22">
        <f ca="1">IFERROR(SUM(OFFSET(L426,0,0,-计算结果!B$18,1)),SUM(OFFSET(L426,0,0,-ROW(),1)))</f>
        <v>10.112707836878581</v>
      </c>
      <c r="N426" s="22">
        <f ca="1">IFERROR(AVERAGE(OFFSET(M426,0,0,-计算结果!B$19,1)),AVERAGE(OFFSET(M426,0,0,-ROW(),1)))</f>
        <v>3.9476081723342435</v>
      </c>
      <c r="O426" s="18" t="str">
        <f ca="1">IFERROR(IF(计算结果!B$21=1,IF(AND(M426&gt;0,N426&gt;0,M426&gt;OFFSET(M426,-计算结果!B$20,0,1,1),N426&gt;OFFSET(N426,-计算结果!B$20,0,1,1)),"买",IF(AND(M426&lt;0,N426&lt;0,M426&lt;OFFSET(M426,-计算结果!B$20,0,1,1),N426&lt;OFFSET(N426,-计算结果!B$20,0,1,1)),"卖",O425)),IF(计算结果!B$21=2,IF(AND(M426&gt;N426,OFFSET(M426,-计算结果!B$20,0,1,1)&lt;OFFSET(N426,-计算结果!B$20,0,1,1)),"买",IF(AND(M426&lt;N426,OFFSET(M426,-计算结果!B$20,0,1,1)&gt;OFFSET(N426,-计算结果!B$20,0,1,1)),"卖",O425)),"")),"买")</f>
        <v>买</v>
      </c>
      <c r="P426" s="4" t="str">
        <f t="shared" ca="1" si="48"/>
        <v/>
      </c>
      <c r="Q426" s="3">
        <f ca="1">IF(O425="买",E426/E425-1,0)-IF(P426=1,计算结果!B$17,0)</f>
        <v>8.1472351626321604E-4</v>
      </c>
      <c r="R426" s="2">
        <f t="shared" ca="1" si="47"/>
        <v>1.2175233032272144</v>
      </c>
      <c r="S426" s="3">
        <f ca="1">1-R426/MAX(R$2:R426)</f>
        <v>3.7074790067258556E-3</v>
      </c>
    </row>
    <row r="427" spans="1:19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20">
        <v>18592012288</v>
      </c>
      <c r="G427" s="3">
        <f t="shared" si="42"/>
        <v>-9.2538476524439695E-4</v>
      </c>
      <c r="H427" s="3">
        <f>1-E427/MAX(E$2:E427)</f>
        <v>9.2538476524439695E-4</v>
      </c>
      <c r="I427" s="2">
        <f t="shared" si="43"/>
        <v>1431.01</v>
      </c>
      <c r="J427" s="2">
        <f t="shared" si="45"/>
        <v>1435.2350000000001</v>
      </c>
      <c r="K427" s="2">
        <f t="shared" si="44"/>
        <v>18.400000000000091</v>
      </c>
      <c r="L427" s="22">
        <f t="shared" si="46"/>
        <v>-0.4181365566877302</v>
      </c>
      <c r="M427" s="22">
        <f ca="1">IFERROR(SUM(OFFSET(L427,0,0,-计算结果!B$18,1)),SUM(OFFSET(L427,0,0,-ROW(),1)))</f>
        <v>10.708142444591861</v>
      </c>
      <c r="N427" s="22">
        <f ca="1">IFERROR(AVERAGE(OFFSET(M427,0,0,-计算结果!B$19,1)),AVERAGE(OFFSET(M427,0,0,-ROW(),1)))</f>
        <v>5.3041124325664857</v>
      </c>
      <c r="O427" s="18" t="str">
        <f ca="1">IFERROR(IF(计算结果!B$21=1,IF(AND(M427&gt;0,N427&gt;0,M427&gt;OFFSET(M427,-计算结果!B$20,0,1,1),N427&gt;OFFSET(N427,-计算结果!B$20,0,1,1)),"买",IF(AND(M427&lt;0,N427&lt;0,M427&lt;OFFSET(M427,-计算结果!B$20,0,1,1),N427&lt;OFFSET(N427,-计算结果!B$20,0,1,1)),"卖",O426)),IF(计算结果!B$21=2,IF(AND(M427&gt;N427,OFFSET(M427,-计算结果!B$20,0,1,1)&lt;OFFSET(N427,-计算结果!B$20,0,1,1)),"买",IF(AND(M427&lt;N427,OFFSET(M427,-计算结果!B$20,0,1,1)&gt;OFFSET(N427,-计算结果!B$20,0,1,1)),"卖",O426)),"")),"买")</f>
        <v>买</v>
      </c>
      <c r="P427" s="4" t="str">
        <f t="shared" ca="1" si="48"/>
        <v/>
      </c>
      <c r="Q427" s="3">
        <f ca="1">IF(O426="买",E427/E426-1,0)-IF(P427=1,计算结果!B$17,0)</f>
        <v>-9.2538476524439695E-4</v>
      </c>
      <c r="R427" s="2">
        <f t="shared" ca="1" si="47"/>
        <v>1.2163966257110779</v>
      </c>
      <c r="S427" s="3">
        <f ca="1">1-R427/MAX(R$2:R427)</f>
        <v>4.6294329273800505E-3</v>
      </c>
    </row>
    <row r="428" spans="1:19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20">
        <v>21048270848</v>
      </c>
      <c r="G428" s="3">
        <f t="shared" si="42"/>
        <v>-6.5533355154571149E-3</v>
      </c>
      <c r="H428" s="3">
        <f>1-E428/MAX(E$2:E428)</f>
        <v>7.4726559238540435E-3</v>
      </c>
      <c r="I428" s="2">
        <f t="shared" si="43"/>
        <v>1431.2150000000001</v>
      </c>
      <c r="J428" s="2">
        <f t="shared" si="45"/>
        <v>1431.01</v>
      </c>
      <c r="K428" s="2">
        <f t="shared" si="44"/>
        <v>15.169999999999845</v>
      </c>
      <c r="L428" s="22">
        <f t="shared" si="46"/>
        <v>1.4774847883990484E-2</v>
      </c>
      <c r="M428" s="22">
        <f ca="1">IFERROR(SUM(OFFSET(L428,0,0,-计算结果!B$18,1)),SUM(OFFSET(L428,0,0,-ROW(),1)))</f>
        <v>9.6296760182939973</v>
      </c>
      <c r="N428" s="22">
        <f ca="1">IFERROR(AVERAGE(OFFSET(M428,0,0,-计算结果!B$19,1)),AVERAGE(OFFSET(M428,0,0,-ROW(),1)))</f>
        <v>6.0829808444516509</v>
      </c>
      <c r="O428" s="18" t="str">
        <f ca="1">IFERROR(IF(计算结果!B$21=1,IF(AND(M428&gt;0,N428&gt;0,M428&gt;OFFSET(M428,-计算结果!B$20,0,1,1),N428&gt;OFFSET(N428,-计算结果!B$20,0,1,1)),"买",IF(AND(M428&lt;0,N428&lt;0,M428&lt;OFFSET(M428,-计算结果!B$20,0,1,1),N428&lt;OFFSET(N428,-计算结果!B$20,0,1,1)),"卖",O427)),IF(计算结果!B$21=2,IF(AND(M428&gt;N428,OFFSET(M428,-计算结果!B$20,0,1,1)&lt;OFFSET(N428,-计算结果!B$20,0,1,1)),"买",IF(AND(M428&lt;N428,OFFSET(M428,-计算结果!B$20,0,1,1)&gt;OFFSET(N428,-计算结果!B$20,0,1,1)),"卖",O427)),"")),"买")</f>
        <v>买</v>
      </c>
      <c r="P428" s="4" t="str">
        <f t="shared" ca="1" si="48"/>
        <v/>
      </c>
      <c r="Q428" s="3">
        <f ca="1">IF(O427="买",E428/E427-1,0)-IF(P428=1,计算结果!B$17,0)</f>
        <v>-6.5533355154571149E-3</v>
      </c>
      <c r="R428" s="2">
        <f t="shared" ca="1" si="47"/>
        <v>1.2084251705029232</v>
      </c>
      <c r="S428" s="3">
        <f ca="1">1-R428/MAX(R$2:R428)</f>
        <v>1.1152430215617737E-2</v>
      </c>
    </row>
    <row r="429" spans="1:19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20">
        <v>16770803712</v>
      </c>
      <c r="G429" s="3">
        <f t="shared" si="42"/>
        <v>3.0704521556257358E-3</v>
      </c>
      <c r="H429" s="3">
        <f>1-E429/MAX(E$2:E429)</f>
        <v>4.4251482007179321E-3</v>
      </c>
      <c r="I429" s="2">
        <f t="shared" si="43"/>
        <v>1428.53</v>
      </c>
      <c r="J429" s="2">
        <f t="shared" si="45"/>
        <v>1431.2150000000001</v>
      </c>
      <c r="K429" s="2">
        <f t="shared" si="44"/>
        <v>15.139999999999873</v>
      </c>
      <c r="L429" s="22">
        <f t="shared" si="46"/>
        <v>-0.24239088774806519</v>
      </c>
      <c r="M429" s="22">
        <f ca="1">IFERROR(SUM(OFFSET(L429,0,0,-计算结果!B$18,1)),SUM(OFFSET(L429,0,0,-ROW(),1)))</f>
        <v>6.9016256436857972</v>
      </c>
      <c r="N429" s="22">
        <f ca="1">IFERROR(AVERAGE(OFFSET(M429,0,0,-计算结果!B$19,1)),AVERAGE(OFFSET(M429,0,0,-ROW(),1)))</f>
        <v>6.4743617292191198</v>
      </c>
      <c r="O429" s="18" t="str">
        <f ca="1">IFERROR(IF(计算结果!B$21=1,IF(AND(M429&gt;0,N429&gt;0,M429&gt;OFFSET(M429,-计算结果!B$20,0,1,1),N429&gt;OFFSET(N429,-计算结果!B$20,0,1,1)),"买",IF(AND(M429&lt;0,N429&lt;0,M429&lt;OFFSET(M429,-计算结果!B$20,0,1,1),N429&lt;OFFSET(N429,-计算结果!B$20,0,1,1)),"卖",O428)),IF(计算结果!B$21=2,IF(AND(M429&gt;N429,OFFSET(M429,-计算结果!B$20,0,1,1)&lt;OFFSET(N429,-计算结果!B$20,0,1,1)),"买",IF(AND(M429&lt;N429,OFFSET(M429,-计算结果!B$20,0,1,1)&gt;OFFSET(N429,-计算结果!B$20,0,1,1)),"卖",O428)),"")),"买")</f>
        <v>买</v>
      </c>
      <c r="P429" s="4" t="str">
        <f t="shared" ca="1" si="48"/>
        <v/>
      </c>
      <c r="Q429" s="3">
        <f ca="1">IF(O428="买",E429/E428-1,0)-IF(P429=1,计算结果!B$17,0)</f>
        <v>3.0704521556257358E-3</v>
      </c>
      <c r="R429" s="2">
        <f t="shared" ca="1" si="47"/>
        <v>1.2121355821726063</v>
      </c>
      <c r="S429" s="3">
        <f ca="1">1-R429/MAX(R$2:R429)</f>
        <v>8.1162210633880516E-3</v>
      </c>
    </row>
    <row r="430" spans="1:19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20">
        <v>17341290496</v>
      </c>
      <c r="G430" s="3">
        <f t="shared" si="42"/>
        <v>-8.6380409258638435E-3</v>
      </c>
      <c r="H430" s="3">
        <f>1-E430/MAX(E$2:E430)</f>
        <v>1.3024964515321091E-2</v>
      </c>
      <c r="I430" s="2">
        <f t="shared" si="43"/>
        <v>1425.01</v>
      </c>
      <c r="J430" s="2">
        <f t="shared" si="45"/>
        <v>1428.53</v>
      </c>
      <c r="K430" s="2">
        <f t="shared" si="44"/>
        <v>19.039999999999964</v>
      </c>
      <c r="L430" s="22">
        <f t="shared" si="46"/>
        <v>-0.38648104081676488</v>
      </c>
      <c r="M430" s="22">
        <f ca="1">IFERROR(SUM(OFFSET(L430,0,0,-计算结果!B$18,1)),SUM(OFFSET(L430,0,0,-ROW(),1)))</f>
        <v>3.710259775795878</v>
      </c>
      <c r="N430" s="22">
        <f ca="1">IFERROR(AVERAGE(OFFSET(M430,0,0,-计算结果!B$19,1)),AVERAGE(OFFSET(M430,0,0,-ROW(),1)))</f>
        <v>7.1098116386131851</v>
      </c>
      <c r="O430" s="18" t="str">
        <f ca="1">IFERROR(IF(计算结果!B$21=1,IF(AND(M430&gt;0,N430&gt;0,M430&gt;OFFSET(M430,-计算结果!B$20,0,1,1),N430&gt;OFFSET(N430,-计算结果!B$20,0,1,1)),"买",IF(AND(M430&lt;0,N430&lt;0,M430&lt;OFFSET(M430,-计算结果!B$20,0,1,1),N430&lt;OFFSET(N430,-计算结果!B$20,0,1,1)),"卖",O429)),IF(计算结果!B$21=2,IF(AND(M430&gt;N430,OFFSET(M430,-计算结果!B$20,0,1,1)&lt;OFFSET(N430,-计算结果!B$20,0,1,1)),"买",IF(AND(M430&lt;N430,OFFSET(M430,-计算结果!B$20,0,1,1)&gt;OFFSET(N430,-计算结果!B$20,0,1,1)),"卖",O429)),"")),"买")</f>
        <v>买</v>
      </c>
      <c r="P430" s="4" t="str">
        <f t="shared" ca="1" si="48"/>
        <v/>
      </c>
      <c r="Q430" s="3">
        <f ca="1">IF(O429="买",E430/E429-1,0)-IF(P430=1,计算结果!B$17,0)</f>
        <v>-8.6380409258638435E-3</v>
      </c>
      <c r="R430" s="2">
        <f t="shared" ca="1" si="47"/>
        <v>1.2016651054061036</v>
      </c>
      <c r="S430" s="3">
        <f ca="1">1-R430/MAX(R$2:R430)</f>
        <v>1.6684153739542906E-2</v>
      </c>
    </row>
    <row r="431" spans="1:19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20">
        <v>15151116288</v>
      </c>
      <c r="G431" s="3">
        <f t="shared" si="42"/>
        <v>-2.8691876039815822E-3</v>
      </c>
      <c r="H431" s="3">
        <f>1-E431/MAX(E$2:E431)</f>
        <v>1.5856781052572932E-2</v>
      </c>
      <c r="I431" s="2">
        <f t="shared" si="43"/>
        <v>1418.48</v>
      </c>
      <c r="J431" s="2">
        <f t="shared" si="45"/>
        <v>1425.01</v>
      </c>
      <c r="K431" s="2">
        <f t="shared" si="44"/>
        <v>15.619999999999891</v>
      </c>
      <c r="L431" s="22">
        <f t="shared" si="46"/>
        <v>-0.67320848220790086</v>
      </c>
      <c r="M431" s="22">
        <f ca="1">IFERROR(SUM(OFFSET(L431,0,0,-计算结果!B$18,1)),SUM(OFFSET(L431,0,0,-ROW(),1)))</f>
        <v>4.3115604949658364</v>
      </c>
      <c r="N431" s="22">
        <f ca="1">IFERROR(AVERAGE(OFFSET(M431,0,0,-计算结果!B$19,1)),AVERAGE(OFFSET(M431,0,0,-ROW(),1)))</f>
        <v>7.7624872325943342</v>
      </c>
      <c r="O431" s="18" t="str">
        <f ca="1">IFERROR(IF(计算结果!B$21=1,IF(AND(M431&gt;0,N431&gt;0,M431&gt;OFFSET(M431,-计算结果!B$20,0,1,1),N431&gt;OFFSET(N431,-计算结果!B$20,0,1,1)),"买",IF(AND(M431&lt;0,N431&lt;0,M431&lt;OFFSET(M431,-计算结果!B$20,0,1,1),N431&lt;OFFSET(N431,-计算结果!B$20,0,1,1)),"卖",O430)),IF(计算结果!B$21=2,IF(AND(M431&gt;N431,OFFSET(M431,-计算结果!B$20,0,1,1)&lt;OFFSET(N431,-计算结果!B$20,0,1,1)),"买",IF(AND(M431&lt;N431,OFFSET(M431,-计算结果!B$20,0,1,1)&gt;OFFSET(N431,-计算结果!B$20,0,1,1)),"卖",O430)),"")),"买")</f>
        <v>买</v>
      </c>
      <c r="P431" s="4" t="str">
        <f t="shared" ca="1" si="48"/>
        <v/>
      </c>
      <c r="Q431" s="3">
        <f ca="1">IF(O430="买",E431/E430-1,0)-IF(P431=1,计算结果!B$17,0)</f>
        <v>-2.8691876039815822E-3</v>
      </c>
      <c r="R431" s="2">
        <f t="shared" ca="1" si="47"/>
        <v>1.1982173027815353</v>
      </c>
      <c r="S431" s="3">
        <f ca="1">1-R431/MAX(R$2:R431)</f>
        <v>1.9505471376431993E-2</v>
      </c>
    </row>
    <row r="432" spans="1:19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20">
        <v>15015405568</v>
      </c>
      <c r="G432" s="3">
        <f t="shared" si="42"/>
        <v>1.6359715790589924E-2</v>
      </c>
      <c r="H432" s="3">
        <f>1-E432/MAX(E$2:E432)</f>
        <v>0</v>
      </c>
      <c r="I432" s="2">
        <f t="shared" si="43"/>
        <v>1425.57</v>
      </c>
      <c r="J432" s="2">
        <f t="shared" si="45"/>
        <v>1418.48</v>
      </c>
      <c r="K432" s="2">
        <f t="shared" si="44"/>
        <v>24.039999999999964</v>
      </c>
      <c r="L432" s="22">
        <f t="shared" si="46"/>
        <v>1.1351248504618332</v>
      </c>
      <c r="M432" s="22">
        <f ca="1">IFERROR(SUM(OFFSET(L432,0,0,-计算结果!B$18,1)),SUM(OFFSET(L432,0,0,-ROW(),1)))</f>
        <v>4.7091567023065632</v>
      </c>
      <c r="N432" s="22">
        <f ca="1">IFERROR(AVERAGE(OFFSET(M432,0,0,-计算结果!B$19,1)),AVERAGE(OFFSET(M432,0,0,-ROW(),1)))</f>
        <v>8.226636650325295</v>
      </c>
      <c r="O432" s="18" t="str">
        <f ca="1">IFERROR(IF(计算结果!B$21=1,IF(AND(M432&gt;0,N432&gt;0,M432&gt;OFFSET(M432,-计算结果!B$20,0,1,1),N432&gt;OFFSET(N432,-计算结果!B$20,0,1,1)),"买",IF(AND(M432&lt;0,N432&lt;0,M432&lt;OFFSET(M432,-计算结果!B$20,0,1,1),N432&lt;OFFSET(N432,-计算结果!B$20,0,1,1)),"卖",O431)),IF(计算结果!B$21=2,IF(AND(M432&gt;N432,OFFSET(M432,-计算结果!B$20,0,1,1)&lt;OFFSET(N432,-计算结果!B$20,0,1,1)),"买",IF(AND(M432&lt;N432,OFFSET(M432,-计算结果!B$20,0,1,1)&gt;OFFSET(N432,-计算结果!B$20,0,1,1)),"卖",O431)),"")),"买")</f>
        <v>买</v>
      </c>
      <c r="P432" s="4" t="str">
        <f t="shared" ca="1" si="48"/>
        <v/>
      </c>
      <c r="Q432" s="3">
        <f ca="1">IF(O431="买",E432/E431-1,0)-IF(P432=1,计算结果!B$17,0)</f>
        <v>1.6359715790589924E-2</v>
      </c>
      <c r="R432" s="2">
        <f t="shared" ca="1" si="47"/>
        <v>1.2178197973104083</v>
      </c>
      <c r="S432" s="3">
        <f ca="1">1-R432/MAX(R$2:R432)</f>
        <v>3.4648595539220617E-3</v>
      </c>
    </row>
    <row r="433" spans="1:19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20">
        <v>14441181184</v>
      </c>
      <c r="G433" s="3">
        <f t="shared" si="42"/>
        <v>1.2451394347485767E-3</v>
      </c>
      <c r="H433" s="3">
        <f>1-E433/MAX(E$2:E433)</f>
        <v>0</v>
      </c>
      <c r="I433" s="2">
        <f t="shared" si="43"/>
        <v>1439.78</v>
      </c>
      <c r="J433" s="2">
        <f t="shared" si="45"/>
        <v>1425.57</v>
      </c>
      <c r="K433" s="2">
        <f t="shared" si="44"/>
        <v>11.679999999999836</v>
      </c>
      <c r="L433" s="22">
        <f t="shared" si="46"/>
        <v>1.14930210960781</v>
      </c>
      <c r="M433" s="22">
        <f ca="1">IFERROR(SUM(OFFSET(L433,0,0,-计算结果!B$18,1)),SUM(OFFSET(L433,0,0,-ROW(),1)))</f>
        <v>7.5283090922565563</v>
      </c>
      <c r="N433" s="22">
        <f ca="1">IFERROR(AVERAGE(OFFSET(M433,0,0,-计算结果!B$19,1)),AVERAGE(OFFSET(M433,0,0,-ROW(),1)))</f>
        <v>7.5694816161134177</v>
      </c>
      <c r="O433" s="18" t="str">
        <f ca="1">IFERROR(IF(计算结果!B$21=1,IF(AND(M433&gt;0,N433&gt;0,M433&gt;OFFSET(M433,-计算结果!B$20,0,1,1),N433&gt;OFFSET(N433,-计算结果!B$20,0,1,1)),"买",IF(AND(M433&lt;0,N433&lt;0,M433&lt;OFFSET(M433,-计算结果!B$20,0,1,1),N433&lt;OFFSET(N433,-计算结果!B$20,0,1,1)),"卖",O432)),IF(计算结果!B$21=2,IF(AND(M433&gt;N433,OFFSET(M433,-计算结果!B$20,0,1,1)&lt;OFFSET(N433,-计算结果!B$20,0,1,1)),"买",IF(AND(M433&lt;N433,OFFSET(M433,-计算结果!B$20,0,1,1)&gt;OFFSET(N433,-计算结果!B$20,0,1,1)),"卖",O432)),"")),"买")</f>
        <v>买</v>
      </c>
      <c r="P433" s="4" t="str">
        <f t="shared" ca="1" si="48"/>
        <v/>
      </c>
      <c r="Q433" s="3">
        <f ca="1">IF(O432="买",E433/E432-1,0)-IF(P433=1,计算结果!B$17,0)</f>
        <v>1.2451394347485767E-3</v>
      </c>
      <c r="R433" s="2">
        <f t="shared" ca="1" si="47"/>
        <v>1.2193361527644571</v>
      </c>
      <c r="S433" s="3">
        <f ca="1">1-R433/MAX(R$2:R433)</f>
        <v>2.2240343524398964E-3</v>
      </c>
    </row>
    <row r="434" spans="1:19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20">
        <v>16526648320</v>
      </c>
      <c r="G434" s="3">
        <f t="shared" si="42"/>
        <v>5.5579485611856327E-4</v>
      </c>
      <c r="H434" s="3">
        <f>1-E434/MAX(E$2:E434)</f>
        <v>0</v>
      </c>
      <c r="I434" s="2">
        <f t="shared" si="43"/>
        <v>1442.3000000000002</v>
      </c>
      <c r="J434" s="2">
        <f t="shared" si="45"/>
        <v>1439.78</v>
      </c>
      <c r="K434" s="2">
        <f t="shared" si="44"/>
        <v>11.299999999999955</v>
      </c>
      <c r="L434" s="22">
        <f t="shared" si="46"/>
        <v>0.1723035394027326</v>
      </c>
      <c r="M434" s="22">
        <f ca="1">IFERROR(SUM(OFFSET(L434,0,0,-计算结果!B$18,1)),SUM(OFFSET(L434,0,0,-ROW(),1)))</f>
        <v>7.8610549006815242</v>
      </c>
      <c r="N434" s="22">
        <f ca="1">IFERROR(AVERAGE(OFFSET(M434,0,0,-计算结果!B$19,1)),AVERAGE(OFFSET(M434,0,0,-ROW(),1)))</f>
        <v>7.2747214343840669</v>
      </c>
      <c r="O434" s="18" t="str">
        <f ca="1">IFERROR(IF(计算结果!B$21=1,IF(AND(M434&gt;0,N434&gt;0,M434&gt;OFFSET(M434,-计算结果!B$20,0,1,1),N434&gt;OFFSET(N434,-计算结果!B$20,0,1,1)),"买",IF(AND(M434&lt;0,N434&lt;0,M434&lt;OFFSET(M434,-计算结果!B$20,0,1,1),N434&lt;OFFSET(N434,-计算结果!B$20,0,1,1)),"卖",O433)),IF(计算结果!B$21=2,IF(AND(M434&gt;N434,OFFSET(M434,-计算结果!B$20,0,1,1)&lt;OFFSET(N434,-计算结果!B$20,0,1,1)),"买",IF(AND(M434&lt;N434,OFFSET(M434,-计算结果!B$20,0,1,1)&gt;OFFSET(N434,-计算结果!B$20,0,1,1)),"卖",O433)),"")),"买")</f>
        <v>买</v>
      </c>
      <c r="P434" s="4" t="str">
        <f t="shared" ca="1" si="48"/>
        <v/>
      </c>
      <c r="Q434" s="3">
        <f ca="1">IF(O433="买",E434/E433-1,0)-IF(P434=1,计算结果!B$17,0)</f>
        <v>5.5579485611856327E-4</v>
      </c>
      <c r="R434" s="2">
        <f t="shared" ca="1" si="47"/>
        <v>1.220013853526043</v>
      </c>
      <c r="S434" s="3">
        <f ca="1">1-R434/MAX(R$2:R434)</f>
        <v>1.6694756031742086E-3</v>
      </c>
    </row>
    <row r="435" spans="1:19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20">
        <v>17710776320</v>
      </c>
      <c r="G435" s="3">
        <f t="shared" si="42"/>
        <v>-2.1851435237262073E-2</v>
      </c>
      <c r="H435" s="3">
        <f>1-E435/MAX(E$2:E435)</f>
        <v>2.1851435237262073E-2</v>
      </c>
      <c r="I435" s="2">
        <f t="shared" si="43"/>
        <v>1423.9650000000001</v>
      </c>
      <c r="J435" s="2">
        <f t="shared" si="45"/>
        <v>1442.3000000000002</v>
      </c>
      <c r="K435" s="2">
        <f t="shared" si="44"/>
        <v>41.910000000000082</v>
      </c>
      <c r="L435" s="22">
        <f t="shared" si="46"/>
        <v>-4.3387135386734021</v>
      </c>
      <c r="M435" s="22">
        <f ca="1">IFERROR(SUM(OFFSET(L435,0,0,-计算结果!B$18,1)),SUM(OFFSET(L435,0,0,-ROW(),1)))</f>
        <v>2.5727471518582359</v>
      </c>
      <c r="N435" s="22">
        <f ca="1">IFERROR(AVERAGE(OFFSET(M435,0,0,-计算结果!B$19,1)),AVERAGE(OFFSET(M435,0,0,-ROW(),1)))</f>
        <v>6.4369480249373616</v>
      </c>
      <c r="O435" s="18" t="str">
        <f ca="1">IFERROR(IF(计算结果!B$21=1,IF(AND(M435&gt;0,N435&gt;0,M435&gt;OFFSET(M435,-计算结果!B$20,0,1,1),N435&gt;OFFSET(N435,-计算结果!B$20,0,1,1)),"买",IF(AND(M435&lt;0,N435&lt;0,M435&lt;OFFSET(M435,-计算结果!B$20,0,1,1),N435&lt;OFFSET(N435,-计算结果!B$20,0,1,1)),"卖",O434)),IF(计算结果!B$21=2,IF(AND(M435&gt;N435,OFFSET(M435,-计算结果!B$20,0,1,1)&lt;OFFSET(N435,-计算结果!B$20,0,1,1)),"买",IF(AND(M435&lt;N435,OFFSET(M435,-计算结果!B$20,0,1,1)&gt;OFFSET(N435,-计算结果!B$20,0,1,1)),"卖",O434)),"")),"买")</f>
        <v>买</v>
      </c>
      <c r="P435" s="4" t="str">
        <f t="shared" ca="1" si="48"/>
        <v/>
      </c>
      <c r="Q435" s="3">
        <f ca="1">IF(O434="买",E435/E434-1,0)-IF(P435=1,计算结果!B$17,0)</f>
        <v>-2.1851435237262073E-2</v>
      </c>
      <c r="R435" s="2">
        <f t="shared" ca="1" si="47"/>
        <v>1.1933547998171561</v>
      </c>
      <c r="S435" s="3">
        <f ca="1">1-R435/MAX(R$2:R435)</f>
        <v>2.3484430402413436E-2</v>
      </c>
    </row>
    <row r="436" spans="1:19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20">
        <v>16151232512</v>
      </c>
      <c r="G436" s="3">
        <f t="shared" si="42"/>
        <v>2.224730427128363E-2</v>
      </c>
      <c r="H436" s="3">
        <f>1-E436/MAX(E$2:E436)</f>
        <v>9.0266494466084701E-5</v>
      </c>
      <c r="I436" s="2">
        <f t="shared" si="43"/>
        <v>1424.3150000000001</v>
      </c>
      <c r="J436" s="2">
        <f t="shared" si="45"/>
        <v>1423.9650000000001</v>
      </c>
      <c r="K436" s="2">
        <f t="shared" si="44"/>
        <v>31.470000000000027</v>
      </c>
      <c r="L436" s="22">
        <f t="shared" si="46"/>
        <v>6.8196033905236791E-2</v>
      </c>
      <c r="M436" s="22">
        <f ca="1">IFERROR(SUM(OFFSET(L436,0,0,-计算结果!B$18,1)),SUM(OFFSET(L436,0,0,-ROW(),1)))</f>
        <v>2.7572117376694707</v>
      </c>
      <c r="N436" s="22">
        <f ca="1">IFERROR(AVERAGE(OFFSET(M436,0,0,-计算结果!B$19,1)),AVERAGE(OFFSET(M436,0,0,-ROW(),1)))</f>
        <v>5.5535112797237618</v>
      </c>
      <c r="O436" s="18" t="str">
        <f ca="1">IFERROR(IF(计算结果!B$21=1,IF(AND(M436&gt;0,N436&gt;0,M436&gt;OFFSET(M436,-计算结果!B$20,0,1,1),N436&gt;OFFSET(N436,-计算结果!B$20,0,1,1)),"买",IF(AND(M436&lt;0,N436&lt;0,M436&lt;OFFSET(M436,-计算结果!B$20,0,1,1),N436&lt;OFFSET(N436,-计算结果!B$20,0,1,1)),"卖",O435)),IF(计算结果!B$21=2,IF(AND(M436&gt;N436,OFFSET(M436,-计算结果!B$20,0,1,1)&lt;OFFSET(N436,-计算结果!B$20,0,1,1)),"买",IF(AND(M436&lt;N436,OFFSET(M436,-计算结果!B$20,0,1,1)&gt;OFFSET(N436,-计算结果!B$20,0,1,1)),"卖",O435)),"")),"买")</f>
        <v>买</v>
      </c>
      <c r="P436" s="4" t="str">
        <f t="shared" ca="1" si="48"/>
        <v/>
      </c>
      <c r="Q436" s="3">
        <f ca="1">IF(O435="买",E436/E435-1,0)-IF(P436=1,计算结果!B$17,0)</f>
        <v>2.224730427128363E-2</v>
      </c>
      <c r="R436" s="2">
        <f t="shared" ca="1" si="47"/>
        <v>1.2199037271522852</v>
      </c>
      <c r="S436" s="3">
        <f ca="1">1-R436/MAX(R$2:R436)</f>
        <v>1.7595913999299828E-3</v>
      </c>
    </row>
    <row r="437" spans="1:19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20">
        <v>21177151488</v>
      </c>
      <c r="G437" s="3">
        <f t="shared" si="42"/>
        <v>4.7012256518870199E-3</v>
      </c>
      <c r="H437" s="3">
        <f>1-E437/MAX(E$2:E437)</f>
        <v>0</v>
      </c>
      <c r="I437" s="2">
        <f t="shared" si="43"/>
        <v>1447.27</v>
      </c>
      <c r="J437" s="2">
        <f t="shared" si="45"/>
        <v>1424.3150000000001</v>
      </c>
      <c r="K437" s="2">
        <f t="shared" si="44"/>
        <v>24.920000000000073</v>
      </c>
      <c r="L437" s="22">
        <f t="shared" si="46"/>
        <v>2.7012065353744323</v>
      </c>
      <c r="M437" s="22">
        <f ca="1">IFERROR(SUM(OFFSET(L437,0,0,-计算结果!B$18,1)),SUM(OFFSET(L437,0,0,-ROW(),1)))</f>
        <v>6.013102321186218</v>
      </c>
      <c r="N437" s="22">
        <f ca="1">IFERROR(AVERAGE(OFFSET(M437,0,0,-计算结果!B$19,1)),AVERAGE(OFFSET(M437,0,0,-ROW(),1)))</f>
        <v>5.1516697578228978</v>
      </c>
      <c r="O437" s="18" t="str">
        <f ca="1">IFERROR(IF(计算结果!B$21=1,IF(AND(M437&gt;0,N437&gt;0,M437&gt;OFFSET(M437,-计算结果!B$20,0,1,1),N437&gt;OFFSET(N437,-计算结果!B$20,0,1,1)),"买",IF(AND(M437&lt;0,N437&lt;0,M437&lt;OFFSET(M437,-计算结果!B$20,0,1,1),N437&lt;OFFSET(N437,-计算结果!B$20,0,1,1)),"卖",O436)),IF(计算结果!B$21=2,IF(AND(M437&gt;N437,OFFSET(M437,-计算结果!B$20,0,1,1)&lt;OFFSET(N437,-计算结果!B$20,0,1,1)),"买",IF(AND(M437&lt;N437,OFFSET(M437,-计算结果!B$20,0,1,1)&gt;OFFSET(N437,-计算结果!B$20,0,1,1)),"卖",O436)),"")),"买")</f>
        <v>买</v>
      </c>
      <c r="P437" s="4" t="str">
        <f t="shared" ca="1" si="48"/>
        <v/>
      </c>
      <c r="Q437" s="3">
        <f ca="1">IF(O436="买",E437/E436-1,0)-IF(P437=1,计算结果!B$17,0)</f>
        <v>4.7012256518870199E-3</v>
      </c>
      <c r="R437" s="2">
        <f t="shared" ca="1" si="47"/>
        <v>1.2256387698472062</v>
      </c>
      <c r="S437" s="3">
        <f ca="1">1-R437/MAX(R$2:R437)</f>
        <v>0</v>
      </c>
    </row>
    <row r="438" spans="1:19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20">
        <v>21300293632</v>
      </c>
      <c r="G438" s="3">
        <f t="shared" si="42"/>
        <v>6.4071550020043944E-3</v>
      </c>
      <c r="H438" s="3">
        <f>1-E438/MAX(E$2:E438)</f>
        <v>0</v>
      </c>
      <c r="I438" s="2">
        <f t="shared" si="43"/>
        <v>1446.3249999999998</v>
      </c>
      <c r="J438" s="2">
        <f t="shared" si="45"/>
        <v>1447.27</v>
      </c>
      <c r="K438" s="2">
        <f t="shared" si="44"/>
        <v>22.089999999999918</v>
      </c>
      <c r="L438" s="22">
        <f t="shared" si="46"/>
        <v>-9.8003578545238432E-2</v>
      </c>
      <c r="M438" s="22">
        <f ca="1">IFERROR(SUM(OFFSET(L438,0,0,-计算结果!B$18,1)),SUM(OFFSET(L438,0,0,-ROW(),1)))</f>
        <v>6.3859411181473167</v>
      </c>
      <c r="N438" s="22">
        <f ca="1">IFERROR(AVERAGE(OFFSET(M438,0,0,-计算结果!B$19,1)),AVERAGE(OFFSET(M438,0,0,-ROW(),1)))</f>
        <v>5.0943714772075115</v>
      </c>
      <c r="O438" s="18" t="str">
        <f ca="1">IFERROR(IF(计算结果!B$21=1,IF(AND(M438&gt;0,N438&gt;0,M438&gt;OFFSET(M438,-计算结果!B$20,0,1,1),N438&gt;OFFSET(N438,-计算结果!B$20,0,1,1)),"买",IF(AND(M438&lt;0,N438&lt;0,M438&lt;OFFSET(M438,-计算结果!B$20,0,1,1),N438&lt;OFFSET(N438,-计算结果!B$20,0,1,1)),"卖",O437)),IF(计算结果!B$21=2,IF(AND(M438&gt;N438,OFFSET(M438,-计算结果!B$20,0,1,1)&lt;OFFSET(N438,-计算结果!B$20,0,1,1)),"买",IF(AND(M438&lt;N438,OFFSET(M438,-计算结果!B$20,0,1,1)&gt;OFFSET(N438,-计算结果!B$20,0,1,1)),"卖",O437)),"")),"买")</f>
        <v>买</v>
      </c>
      <c r="P438" s="4" t="str">
        <f t="shared" ca="1" si="48"/>
        <v/>
      </c>
      <c r="Q438" s="3">
        <f ca="1">IF(O437="买",E438/E437-1,0)-IF(P438=1,计算结果!B$17,0)</f>
        <v>6.4071550020043944E-3</v>
      </c>
      <c r="R438" s="2">
        <f t="shared" ca="1" si="47"/>
        <v>1.2334916274220833</v>
      </c>
      <c r="S438" s="3">
        <f ca="1">1-R438/MAX(R$2:R438)</f>
        <v>0</v>
      </c>
    </row>
    <row r="439" spans="1:19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20">
        <v>21496188928</v>
      </c>
      <c r="G439" s="3">
        <f t="shared" si="42"/>
        <v>-1.1702573329945287E-2</v>
      </c>
      <c r="H439" s="3">
        <f>1-E439/MAX(E$2:E439)</f>
        <v>1.1702573329945287E-2</v>
      </c>
      <c r="I439" s="2">
        <f t="shared" si="43"/>
        <v>1446.9</v>
      </c>
      <c r="J439" s="2">
        <f t="shared" si="45"/>
        <v>1446.3249999999998</v>
      </c>
      <c r="K439" s="2">
        <f t="shared" si="44"/>
        <v>27.100000000000136</v>
      </c>
      <c r="L439" s="22">
        <f t="shared" si="46"/>
        <v>7.2489593630759297E-2</v>
      </c>
      <c r="M439" s="22">
        <f ca="1">IFERROR(SUM(OFFSET(L439,0,0,-计算结果!B$18,1)),SUM(OFFSET(L439,0,0,-ROW(),1)))</f>
        <v>6.6875926024781212</v>
      </c>
      <c r="N439" s="22">
        <f ca="1">IFERROR(AVERAGE(OFFSET(M439,0,0,-计算结果!B$19,1)),AVERAGE(OFFSET(M439,0,0,-ROW(),1)))</f>
        <v>5.42518623572776</v>
      </c>
      <c r="O439" s="18" t="str">
        <f ca="1">IFERROR(IF(计算结果!B$21=1,IF(AND(M439&gt;0,N439&gt;0,M439&gt;OFFSET(M439,-计算结果!B$20,0,1,1),N439&gt;OFFSET(N439,-计算结果!B$20,0,1,1)),"买",IF(AND(M439&lt;0,N439&lt;0,M439&lt;OFFSET(M439,-计算结果!B$20,0,1,1),N439&lt;OFFSET(N439,-计算结果!B$20,0,1,1)),"卖",O438)),IF(计算结果!B$21=2,IF(AND(M439&gt;N439,OFFSET(M439,-计算结果!B$20,0,1,1)&lt;OFFSET(N439,-计算结果!B$20,0,1,1)),"买",IF(AND(M439&lt;N439,OFFSET(M439,-计算结果!B$20,0,1,1)&gt;OFFSET(N439,-计算结果!B$20,0,1,1)),"卖",O438)),"")),"买")</f>
        <v>买</v>
      </c>
      <c r="P439" s="4" t="str">
        <f t="shared" ca="1" si="48"/>
        <v/>
      </c>
      <c r="Q439" s="3">
        <f ca="1">IF(O438="买",E439/E438-1,0)-IF(P439=1,计算结果!B$17,0)</f>
        <v>-1.1702573329945287E-2</v>
      </c>
      <c r="R439" s="2">
        <f t="shared" ca="1" si="47"/>
        <v>1.2190566012003028</v>
      </c>
      <c r="S439" s="3">
        <f ca="1">1-R439/MAX(R$2:R439)</f>
        <v>1.1702573329945287E-2</v>
      </c>
    </row>
    <row r="440" spans="1:19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20">
        <v>19874455552</v>
      </c>
      <c r="G440" s="3">
        <f t="shared" si="42"/>
        <v>4.9963517598416995E-3</v>
      </c>
      <c r="H440" s="3">
        <f>1-E440/MAX(E$2:E440)</f>
        <v>6.7646917429553532E-3</v>
      </c>
      <c r="I440" s="2">
        <f t="shared" si="43"/>
        <v>1437.2849999999999</v>
      </c>
      <c r="J440" s="2">
        <f t="shared" si="45"/>
        <v>1446.9</v>
      </c>
      <c r="K440" s="2">
        <f t="shared" si="44"/>
        <v>17.910000000000082</v>
      </c>
      <c r="L440" s="22">
        <f t="shared" si="46"/>
        <v>-0.86646222609441881</v>
      </c>
      <c r="M440" s="22">
        <f ca="1">IFERROR(SUM(OFFSET(L440,0,0,-计算结果!B$18,1)),SUM(OFFSET(L440,0,0,-ROW(),1)))</f>
        <v>4.5699700938212136</v>
      </c>
      <c r="N440" s="22">
        <f ca="1">IFERROR(AVERAGE(OFFSET(M440,0,0,-计算结果!B$19,1)),AVERAGE(OFFSET(M440,0,0,-ROW(),1)))</f>
        <v>5.4538984133783579</v>
      </c>
      <c r="O440" s="18" t="str">
        <f ca="1">IFERROR(IF(计算结果!B$21=1,IF(AND(M440&gt;0,N440&gt;0,M440&gt;OFFSET(M440,-计算结果!B$20,0,1,1),N440&gt;OFFSET(N440,-计算结果!B$20,0,1,1)),"买",IF(AND(M440&lt;0,N440&lt;0,M440&lt;OFFSET(M440,-计算结果!B$20,0,1,1),N440&lt;OFFSET(N440,-计算结果!B$20,0,1,1)),"卖",O439)),IF(计算结果!B$21=2,IF(AND(M440&gt;N440,OFFSET(M440,-计算结果!B$20,0,1,1)&lt;OFFSET(N440,-计算结果!B$20,0,1,1)),"买",IF(AND(M440&lt;N440,OFFSET(M440,-计算结果!B$20,0,1,1)&gt;OFFSET(N440,-计算结果!B$20,0,1,1)),"卖",O439)),"")),"买")</f>
        <v>买</v>
      </c>
      <c r="P440" s="4" t="str">
        <f t="shared" ca="1" si="48"/>
        <v/>
      </c>
      <c r="Q440" s="3">
        <f ca="1">IF(O439="买",E440/E439-1,0)-IF(P440=1,计算结果!B$17,0)</f>
        <v>4.9963517598416995E-3</v>
      </c>
      <c r="R440" s="2">
        <f t="shared" ca="1" si="47"/>
        <v>1.2251474367950566</v>
      </c>
      <c r="S440" s="3">
        <f ca="1">1-R440/MAX(R$2:R440)</f>
        <v>6.7646917429553532E-3</v>
      </c>
    </row>
    <row r="441" spans="1:19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20">
        <v>21463617536</v>
      </c>
      <c r="G441" s="3">
        <f t="shared" si="42"/>
        <v>1.2605100121694912E-2</v>
      </c>
      <c r="H441" s="3">
        <f>1-E441/MAX(E$2:E441)</f>
        <v>0</v>
      </c>
      <c r="I441" s="2">
        <f t="shared" si="43"/>
        <v>1455.77</v>
      </c>
      <c r="J441" s="2">
        <f t="shared" si="45"/>
        <v>1437.2849999999999</v>
      </c>
      <c r="K441" s="2">
        <f t="shared" si="44"/>
        <v>17.420000000000073</v>
      </c>
      <c r="L441" s="22">
        <f t="shared" si="46"/>
        <v>1.5002536243478635</v>
      </c>
      <c r="M441" s="22">
        <f ca="1">IFERROR(SUM(OFFSET(L441,0,0,-计算结果!B$18,1)),SUM(OFFSET(L441,0,0,-ROW(),1)))</f>
        <v>5.7336081656972322</v>
      </c>
      <c r="N441" s="22">
        <f ca="1">IFERROR(AVERAGE(OFFSET(M441,0,0,-计算结果!B$19,1)),AVERAGE(OFFSET(M441,0,0,-ROW(),1)))</f>
        <v>5.5677263537550985</v>
      </c>
      <c r="O441" s="18" t="str">
        <f ca="1">IFERROR(IF(计算结果!B$21=1,IF(AND(M441&gt;0,N441&gt;0,M441&gt;OFFSET(M441,-计算结果!B$20,0,1,1),N441&gt;OFFSET(N441,-计算结果!B$20,0,1,1)),"买",IF(AND(M441&lt;0,N441&lt;0,M441&lt;OFFSET(M441,-计算结果!B$20,0,1,1),N441&lt;OFFSET(N441,-计算结果!B$20,0,1,1)),"卖",O440)),IF(计算结果!B$21=2,IF(AND(M441&gt;N441,OFFSET(M441,-计算结果!B$20,0,1,1)&lt;OFFSET(N441,-计算结果!B$20,0,1,1)),"买",IF(AND(M441&lt;N441,OFFSET(M441,-计算结果!B$20,0,1,1)&gt;OFFSET(N441,-计算结果!B$20,0,1,1)),"卖",O440)),"")),"买")</f>
        <v>买</v>
      </c>
      <c r="P441" s="4" t="str">
        <f t="shared" ca="1" si="48"/>
        <v/>
      </c>
      <c r="Q441" s="3">
        <f ca="1">IF(O440="买",E441/E440-1,0)-IF(P441=1,计算结果!B$17,0)</f>
        <v>1.2605100121694912E-2</v>
      </c>
      <c r="R441" s="2">
        <f t="shared" ca="1" si="47"/>
        <v>1.2405905428996962</v>
      </c>
      <c r="S441" s="3">
        <f ca="1">1-R441/MAX(R$2:R441)</f>
        <v>0</v>
      </c>
    </row>
    <row r="442" spans="1:19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20">
        <v>23518429184</v>
      </c>
      <c r="G442" s="3">
        <f t="shared" si="42"/>
        <v>1.0201642915184328E-2</v>
      </c>
      <c r="H442" s="3">
        <f>1-E442/MAX(E$2:E442)</f>
        <v>0</v>
      </c>
      <c r="I442" s="2">
        <f t="shared" si="43"/>
        <v>1470.365</v>
      </c>
      <c r="J442" s="2">
        <f t="shared" si="45"/>
        <v>1455.77</v>
      </c>
      <c r="K442" s="2">
        <f t="shared" si="44"/>
        <v>18.090000000000146</v>
      </c>
      <c r="L442" s="22">
        <f t="shared" si="46"/>
        <v>1.1226240831578262</v>
      </c>
      <c r="M442" s="22">
        <f ca="1">IFERROR(SUM(OFFSET(L442,0,0,-计算结果!B$18,1)),SUM(OFFSET(L442,0,0,-ROW(),1)))</f>
        <v>8.8417726460828039</v>
      </c>
      <c r="N442" s="22">
        <f ca="1">IFERROR(AVERAGE(OFFSET(M442,0,0,-计算结果!B$19,1)),AVERAGE(OFFSET(M442,0,0,-ROW(),1)))</f>
        <v>5.7136667486246813</v>
      </c>
      <c r="O442" s="18" t="str">
        <f ca="1">IFERROR(IF(计算结果!B$21=1,IF(AND(M442&gt;0,N442&gt;0,M442&gt;OFFSET(M442,-计算结果!B$20,0,1,1),N442&gt;OFFSET(N442,-计算结果!B$20,0,1,1)),"买",IF(AND(M442&lt;0,N442&lt;0,M442&lt;OFFSET(M442,-计算结果!B$20,0,1,1),N442&lt;OFFSET(N442,-计算结果!B$20,0,1,1)),"卖",O441)),IF(计算结果!B$21=2,IF(AND(M442&gt;N442,OFFSET(M442,-计算结果!B$20,0,1,1)&lt;OFFSET(N442,-计算结果!B$20,0,1,1)),"买",IF(AND(M442&lt;N442,OFFSET(M442,-计算结果!B$20,0,1,1)&gt;OFFSET(N442,-计算结果!B$20,0,1,1)),"卖",O441)),"")),"买")</f>
        <v>买</v>
      </c>
      <c r="P442" s="4" t="str">
        <f t="shared" ca="1" si="48"/>
        <v/>
      </c>
      <c r="Q442" s="3">
        <f ca="1">IF(O441="买",E442/E441-1,0)-IF(P442=1,计算结果!B$17,0)</f>
        <v>1.0201642915184328E-2</v>
      </c>
      <c r="R442" s="2">
        <f t="shared" ca="1" si="47"/>
        <v>1.2532466046223136</v>
      </c>
      <c r="S442" s="3">
        <f ca="1">1-R442/MAX(R$2:R442)</f>
        <v>0</v>
      </c>
    </row>
    <row r="443" spans="1:19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20">
        <v>24757962752</v>
      </c>
      <c r="G443" s="3">
        <f t="shared" si="42"/>
        <v>1.6898628507311386E-4</v>
      </c>
      <c r="H443" s="3">
        <f>1-E443/MAX(E$2:E443)</f>
        <v>0</v>
      </c>
      <c r="I443" s="2">
        <f t="shared" si="43"/>
        <v>1472.5749999999998</v>
      </c>
      <c r="J443" s="2">
        <f t="shared" si="45"/>
        <v>1470.365</v>
      </c>
      <c r="K443" s="2">
        <f t="shared" si="44"/>
        <v>15.950000000000045</v>
      </c>
      <c r="L443" s="22">
        <f t="shared" si="46"/>
        <v>0.14237641583473798</v>
      </c>
      <c r="M443" s="22">
        <f ca="1">IFERROR(SUM(OFFSET(L443,0,0,-计算结果!B$18,1)),SUM(OFFSET(L443,0,0,-ROW(),1)))</f>
        <v>7.0558170803015434</v>
      </c>
      <c r="N443" s="22">
        <f ca="1">IFERROR(AVERAGE(OFFSET(M443,0,0,-计算结果!B$19,1)),AVERAGE(OFFSET(M443,0,0,-ROW(),1)))</f>
        <v>5.6241958796935725</v>
      </c>
      <c r="O443" s="18" t="str">
        <f ca="1">IFERROR(IF(计算结果!B$21=1,IF(AND(M443&gt;0,N443&gt;0,M443&gt;OFFSET(M443,-计算结果!B$20,0,1,1),N443&gt;OFFSET(N443,-计算结果!B$20,0,1,1)),"买",IF(AND(M443&lt;0,N443&lt;0,M443&lt;OFFSET(M443,-计算结果!B$20,0,1,1),N443&lt;OFFSET(N443,-计算结果!B$20,0,1,1)),"卖",O442)),IF(计算结果!B$21=2,IF(AND(M443&gt;N443,OFFSET(M443,-计算结果!B$20,0,1,1)&lt;OFFSET(N443,-计算结果!B$20,0,1,1)),"买",IF(AND(M443&lt;N443,OFFSET(M443,-计算结果!B$20,0,1,1)&gt;OFFSET(N443,-计算结果!B$20,0,1,1)),"卖",O442)),"")),"买")</f>
        <v>买</v>
      </c>
      <c r="P443" s="4" t="str">
        <f t="shared" ca="1" si="48"/>
        <v/>
      </c>
      <c r="Q443" s="3">
        <f ca="1">IF(O442="买",E443/E442-1,0)-IF(P443=1,计算结果!B$17,0)</f>
        <v>1.6898628507311386E-4</v>
      </c>
      <c r="R443" s="2">
        <f t="shared" ca="1" si="47"/>
        <v>1.2534583861103092</v>
      </c>
      <c r="S443" s="3">
        <f ca="1">1-R443/MAX(R$2:R443)</f>
        <v>0</v>
      </c>
    </row>
    <row r="444" spans="1:19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20">
        <v>23319283712</v>
      </c>
      <c r="G444" s="3">
        <f t="shared" si="42"/>
        <v>5.8324209615721045E-3</v>
      </c>
      <c r="H444" s="3">
        <f>1-E444/MAX(E$2:E444)</f>
        <v>0</v>
      </c>
      <c r="I444" s="2">
        <f t="shared" si="43"/>
        <v>1489.12</v>
      </c>
      <c r="J444" s="2">
        <f t="shared" si="45"/>
        <v>1472.5749999999998</v>
      </c>
      <c r="K444" s="2">
        <f t="shared" si="44"/>
        <v>16.700000000000045</v>
      </c>
      <c r="L444" s="22">
        <f t="shared" si="46"/>
        <v>1.1848627231110809</v>
      </c>
      <c r="M444" s="22">
        <f ca="1">IFERROR(SUM(OFFSET(L444,0,0,-计算结果!B$18,1)),SUM(OFFSET(L444,0,0,-ROW(),1)))</f>
        <v>6.8669455433479412</v>
      </c>
      <c r="N444" s="22">
        <f ca="1">IFERROR(AVERAGE(OFFSET(M444,0,0,-计算结果!B$19,1)),AVERAGE(OFFSET(M444,0,0,-ROW(),1)))</f>
        <v>6.1013290343035402</v>
      </c>
      <c r="O444" s="18" t="str">
        <f ca="1">IFERROR(IF(计算结果!B$21=1,IF(AND(M444&gt;0,N444&gt;0,M444&gt;OFFSET(M444,-计算结果!B$20,0,1,1),N444&gt;OFFSET(N444,-计算结果!B$20,0,1,1)),"买",IF(AND(M444&lt;0,N444&lt;0,M444&lt;OFFSET(M444,-计算结果!B$20,0,1,1),N444&lt;OFFSET(N444,-计算结果!B$20,0,1,1)),"卖",O443)),IF(计算结果!B$21=2,IF(AND(M444&gt;N444,OFFSET(M444,-计算结果!B$20,0,1,1)&lt;OFFSET(N444,-计算结果!B$20,0,1,1)),"买",IF(AND(M444&lt;N444,OFFSET(M444,-计算结果!B$20,0,1,1)&gt;OFFSET(N444,-计算结果!B$20,0,1,1)),"卖",O443)),"")),"买")</f>
        <v>买</v>
      </c>
      <c r="P444" s="4" t="str">
        <f t="shared" ca="1" si="48"/>
        <v/>
      </c>
      <c r="Q444" s="3">
        <f ca="1">IF(O443="买",E444/E443-1,0)-IF(P444=1,计算结果!B$17,0)</f>
        <v>5.8324209615721045E-3</v>
      </c>
      <c r="R444" s="2">
        <f t="shared" ca="1" si="47"/>
        <v>1.2607690830759173</v>
      </c>
      <c r="S444" s="3">
        <f ca="1">1-R444/MAX(R$2:R444)</f>
        <v>0</v>
      </c>
    </row>
    <row r="445" spans="1:19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20">
        <v>25221679104</v>
      </c>
      <c r="G445" s="3">
        <f t="shared" si="42"/>
        <v>1.3169476378931622E-2</v>
      </c>
      <c r="H445" s="3">
        <f>1-E445/MAX(E$2:E445)</f>
        <v>0</v>
      </c>
      <c r="I445" s="2">
        <f t="shared" si="43"/>
        <v>1489.9850000000001</v>
      </c>
      <c r="J445" s="2">
        <f t="shared" si="45"/>
        <v>1489.12</v>
      </c>
      <c r="K445" s="2">
        <f t="shared" si="44"/>
        <v>35.970000000000027</v>
      </c>
      <c r="L445" s="22">
        <f t="shared" si="46"/>
        <v>0.12336232600419547</v>
      </c>
      <c r="M445" s="22">
        <f ca="1">IFERROR(SUM(OFFSET(L445,0,0,-计算结果!B$18,1)),SUM(OFFSET(L445,0,0,-ROW(),1)))</f>
        <v>6.1300711043168565</v>
      </c>
      <c r="N445" s="22">
        <f ca="1">IFERROR(AVERAGE(OFFSET(M445,0,0,-计算结果!B$19,1)),AVERAGE(OFFSET(M445,0,0,-ROW(),1)))</f>
        <v>6.4760911861532495</v>
      </c>
      <c r="O445" s="18" t="str">
        <f ca="1">IFERROR(IF(计算结果!B$21=1,IF(AND(M445&gt;0,N445&gt;0,M445&gt;OFFSET(M445,-计算结果!B$20,0,1,1),N445&gt;OFFSET(N445,-计算结果!B$20,0,1,1)),"买",IF(AND(M445&lt;0,N445&lt;0,M445&lt;OFFSET(M445,-计算结果!B$20,0,1,1),N445&lt;OFFSET(N445,-计算结果!B$20,0,1,1)),"卖",O444)),IF(计算结果!B$21=2,IF(AND(M445&gt;N445,OFFSET(M445,-计算结果!B$20,0,1,1)&lt;OFFSET(N445,-计算结果!B$20,0,1,1)),"买",IF(AND(M445&lt;N445,OFFSET(M445,-计算结果!B$20,0,1,1)&gt;OFFSET(N445,-计算结果!B$20,0,1,1)),"卖",O444)),"")),"买")</f>
        <v>买</v>
      </c>
      <c r="P445" s="4" t="str">
        <f t="shared" ca="1" si="48"/>
        <v/>
      </c>
      <c r="Q445" s="3">
        <f ca="1">IF(O444="买",E445/E444-1,0)-IF(P445=1,计算结果!B$17,0)</f>
        <v>1.3169476378931622E-2</v>
      </c>
      <c r="R445" s="2">
        <f t="shared" ca="1" si="47"/>
        <v>1.2773727517347728</v>
      </c>
      <c r="S445" s="3">
        <f ca="1">1-R445/MAX(R$2:R445)</f>
        <v>0</v>
      </c>
    </row>
    <row r="446" spans="1:19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20">
        <v>27894550528</v>
      </c>
      <c r="G446" s="3">
        <f t="shared" si="42"/>
        <v>5.4446942416221944E-3</v>
      </c>
      <c r="H446" s="3">
        <f>1-E446/MAX(E$2:E446)</f>
        <v>0</v>
      </c>
      <c r="I446" s="2">
        <f t="shared" si="43"/>
        <v>1504.0650000000001</v>
      </c>
      <c r="J446" s="2">
        <f t="shared" si="45"/>
        <v>1489.9850000000001</v>
      </c>
      <c r="K446" s="2">
        <f t="shared" si="44"/>
        <v>25.470000000000027</v>
      </c>
      <c r="L446" s="22">
        <f t="shared" si="46"/>
        <v>1.2856188510369624</v>
      </c>
      <c r="M446" s="22">
        <f ca="1">IFERROR(SUM(OFFSET(L446,0,0,-计算结果!B$18,1)),SUM(OFFSET(L446,0,0,-ROW(),1)))</f>
        <v>7.9620771160952737</v>
      </c>
      <c r="N446" s="22">
        <f ca="1">IFERROR(AVERAGE(OFFSET(M446,0,0,-计算结果!B$19,1)),AVERAGE(OFFSET(M446,0,0,-ROW(),1)))</f>
        <v>6.6926439411431442</v>
      </c>
      <c r="O446" s="18" t="str">
        <f ca="1">IFERROR(IF(计算结果!B$21=1,IF(AND(M446&gt;0,N446&gt;0,M446&gt;OFFSET(M446,-计算结果!B$20,0,1,1),N446&gt;OFFSET(N446,-计算结果!B$20,0,1,1)),"买",IF(AND(M446&lt;0,N446&lt;0,M446&lt;OFFSET(M446,-计算结果!B$20,0,1,1),N446&lt;OFFSET(N446,-计算结果!B$20,0,1,1)),"卖",O445)),IF(计算结果!B$21=2,IF(AND(M446&gt;N446,OFFSET(M446,-计算结果!B$20,0,1,1)&lt;OFFSET(N446,-计算结果!B$20,0,1,1)),"买",IF(AND(M446&lt;N446,OFFSET(M446,-计算结果!B$20,0,1,1)&gt;OFFSET(N446,-计算结果!B$20,0,1,1)),"卖",O445)),"")),"买")</f>
        <v>买</v>
      </c>
      <c r="P446" s="4" t="str">
        <f t="shared" ca="1" si="48"/>
        <v/>
      </c>
      <c r="Q446" s="3">
        <f ca="1">IF(O445="买",E446/E445-1,0)-IF(P446=1,计算结果!B$17,0)</f>
        <v>5.4446942416221944E-3</v>
      </c>
      <c r="R446" s="2">
        <f t="shared" ca="1" si="47"/>
        <v>1.2843276558005483</v>
      </c>
      <c r="S446" s="3">
        <f ca="1">1-R446/MAX(R$2:R446)</f>
        <v>0</v>
      </c>
    </row>
    <row r="447" spans="1:19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20">
        <v>19140306944</v>
      </c>
      <c r="G447" s="3">
        <f t="shared" si="42"/>
        <v>-1.1826396675680861E-2</v>
      </c>
      <c r="H447" s="3">
        <f>1-E447/MAX(E$2:E447)</f>
        <v>1.1826396675680861E-2</v>
      </c>
      <c r="I447" s="2">
        <f t="shared" si="43"/>
        <v>1505.0250000000001</v>
      </c>
      <c r="J447" s="2">
        <f t="shared" si="45"/>
        <v>1504.0650000000001</v>
      </c>
      <c r="K447" s="2">
        <f t="shared" si="44"/>
        <v>16.029999999999973</v>
      </c>
      <c r="L447" s="22">
        <f t="shared" si="46"/>
        <v>8.0399964561825146E-2</v>
      </c>
      <c r="M447" s="22">
        <f ca="1">IFERROR(SUM(OFFSET(L447,0,0,-计算结果!B$18,1)),SUM(OFFSET(L447,0,0,-ROW(),1)))</f>
        <v>7.2249123404718079</v>
      </c>
      <c r="N447" s="22">
        <f ca="1">IFERROR(AVERAGE(OFFSET(M447,0,0,-计算结果!B$19,1)),AVERAGE(OFFSET(M447,0,0,-ROW(),1)))</f>
        <v>6.7858629658458653</v>
      </c>
      <c r="O447" s="18" t="str">
        <f ca="1">IFERROR(IF(计算结果!B$21=1,IF(AND(M447&gt;0,N447&gt;0,M447&gt;OFFSET(M447,-计算结果!B$20,0,1,1),N447&gt;OFFSET(N447,-计算结果!B$20,0,1,1)),"买",IF(AND(M447&lt;0,N447&lt;0,M447&lt;OFFSET(M447,-计算结果!B$20,0,1,1),N447&lt;OFFSET(N447,-计算结果!B$20,0,1,1)),"卖",O446)),IF(计算结果!B$21=2,IF(AND(M447&gt;N447,OFFSET(M447,-计算结果!B$20,0,1,1)&lt;OFFSET(N447,-计算结果!B$20,0,1,1)),"买",IF(AND(M447&lt;N447,OFFSET(M447,-计算结果!B$20,0,1,1)&gt;OFFSET(N447,-计算结果!B$20,0,1,1)),"卖",O446)),"")),"买")</f>
        <v>买</v>
      </c>
      <c r="P447" s="4" t="str">
        <f t="shared" ca="1" si="48"/>
        <v/>
      </c>
      <c r="Q447" s="3">
        <f ca="1">IF(O446="买",E447/E446-1,0)-IF(P447=1,计算结果!B$17,0)</f>
        <v>-1.1826396675680861E-2</v>
      </c>
      <c r="R447" s="2">
        <f t="shared" ca="1" si="47"/>
        <v>1.2691386874815036</v>
      </c>
      <c r="S447" s="3">
        <f ca="1">1-R447/MAX(R$2:R447)</f>
        <v>1.1826396675680972E-2</v>
      </c>
    </row>
    <row r="448" spans="1:19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20">
        <v>22283038720</v>
      </c>
      <c r="G448" s="3">
        <f t="shared" si="42"/>
        <v>1.7714945566924989E-2</v>
      </c>
      <c r="H448" s="3">
        <f>1-E448/MAX(E$2:E448)</f>
        <v>0</v>
      </c>
      <c r="I448" s="2">
        <f t="shared" si="43"/>
        <v>1508.29</v>
      </c>
      <c r="J448" s="2">
        <f t="shared" si="45"/>
        <v>1505.0250000000001</v>
      </c>
      <c r="K448" s="2">
        <f t="shared" si="44"/>
        <v>38.180000000000064</v>
      </c>
      <c r="L448" s="22">
        <f t="shared" si="46"/>
        <v>0.55942863792679054</v>
      </c>
      <c r="M448" s="22">
        <f ca="1">IFERROR(SUM(OFFSET(L448,0,0,-计算结果!B$18,1)),SUM(OFFSET(L448,0,0,-ROW(),1)))</f>
        <v>7.8711169800073666</v>
      </c>
      <c r="N448" s="22">
        <f ca="1">IFERROR(AVERAGE(OFFSET(M448,0,0,-计算结果!B$19,1)),AVERAGE(OFFSET(M448,0,0,-ROW(),1)))</f>
        <v>6.9173656744602257</v>
      </c>
      <c r="O448" s="18" t="str">
        <f ca="1">IFERROR(IF(计算结果!B$21=1,IF(AND(M448&gt;0,N448&gt;0,M448&gt;OFFSET(M448,-计算结果!B$20,0,1,1),N448&gt;OFFSET(N448,-计算结果!B$20,0,1,1)),"买",IF(AND(M448&lt;0,N448&lt;0,M448&lt;OFFSET(M448,-计算结果!B$20,0,1,1),N448&lt;OFFSET(N448,-计算结果!B$20,0,1,1)),"卖",O447)),IF(计算结果!B$21=2,IF(AND(M448&gt;N448,OFFSET(M448,-计算结果!B$20,0,1,1)&lt;OFFSET(N448,-计算结果!B$20,0,1,1)),"买",IF(AND(M448&lt;N448,OFFSET(M448,-计算结果!B$20,0,1,1)&gt;OFFSET(N448,-计算结果!B$20,0,1,1)),"卖",O447)),"")),"买")</f>
        <v>买</v>
      </c>
      <c r="P448" s="4" t="str">
        <f t="shared" ca="1" si="48"/>
        <v/>
      </c>
      <c r="Q448" s="3">
        <f ca="1">IF(O447="买",E448/E447-1,0)-IF(P448=1,计算结果!B$17,0)</f>
        <v>1.7714945566924989E-2</v>
      </c>
      <c r="R448" s="2">
        <f t="shared" ca="1" si="47"/>
        <v>1.2916214102471171</v>
      </c>
      <c r="S448" s="3">
        <f ca="1">1-R448/MAX(R$2:R448)</f>
        <v>0</v>
      </c>
    </row>
    <row r="449" spans="1:19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20">
        <v>31931185152</v>
      </c>
      <c r="G449" s="3">
        <f t="shared" si="42"/>
        <v>-1.3543559103042613E-2</v>
      </c>
      <c r="H449" s="3">
        <f>1-E449/MAX(E$2:E449)</f>
        <v>1.3543559103042613E-2</v>
      </c>
      <c r="I449" s="2">
        <f t="shared" si="43"/>
        <v>1514.2</v>
      </c>
      <c r="J449" s="2">
        <f t="shared" si="45"/>
        <v>1508.29</v>
      </c>
      <c r="K449" s="2">
        <f t="shared" si="44"/>
        <v>42</v>
      </c>
      <c r="L449" s="22">
        <f t="shared" si="46"/>
        <v>0.77735918293798834</v>
      </c>
      <c r="M449" s="22">
        <f ca="1">IFERROR(SUM(OFFSET(L449,0,0,-计算结果!B$18,1)),SUM(OFFSET(L449,0,0,-ROW(),1)))</f>
        <v>10.228186345767439</v>
      </c>
      <c r="N449" s="22">
        <f ca="1">IFERROR(AVERAGE(OFFSET(M449,0,0,-计算结果!B$19,1)),AVERAGE(OFFSET(M449,0,0,-ROW(),1)))</f>
        <v>7.5460563691209188</v>
      </c>
      <c r="O449" s="18" t="str">
        <f ca="1">IFERROR(IF(计算结果!B$21=1,IF(AND(M449&gt;0,N449&gt;0,M449&gt;OFFSET(M449,-计算结果!B$20,0,1,1),N449&gt;OFFSET(N449,-计算结果!B$20,0,1,1)),"买",IF(AND(M449&lt;0,N449&lt;0,M449&lt;OFFSET(M449,-计算结果!B$20,0,1,1),N449&lt;OFFSET(N449,-计算结果!B$20,0,1,1)),"卖",O448)),IF(计算结果!B$21=2,IF(AND(M449&gt;N449,OFFSET(M449,-计算结果!B$20,0,1,1)&lt;OFFSET(N449,-计算结果!B$20,0,1,1)),"买",IF(AND(M449&lt;N449,OFFSET(M449,-计算结果!B$20,0,1,1)&gt;OFFSET(N449,-计算结果!B$20,0,1,1)),"卖",O448)),"")),"买")</f>
        <v>买</v>
      </c>
      <c r="P449" s="4" t="str">
        <f t="shared" ca="1" si="48"/>
        <v/>
      </c>
      <c r="Q449" s="3">
        <f ca="1">IF(O448="买",E449/E448-1,0)-IF(P449=1,计算结果!B$17,0)</f>
        <v>-1.3543559103042613E-2</v>
      </c>
      <c r="R449" s="2">
        <f t="shared" ca="1" si="47"/>
        <v>1.27412825933868</v>
      </c>
      <c r="S449" s="3">
        <f ca="1">1-R449/MAX(R$2:R449)</f>
        <v>1.3543559103042613E-2</v>
      </c>
    </row>
    <row r="450" spans="1:19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20">
        <v>25176221696</v>
      </c>
      <c r="G450" s="3">
        <f t="shared" si="42"/>
        <v>-1.8802441391965741E-2</v>
      </c>
      <c r="H450" s="3">
        <f>1-E450/MAX(E$2:E450)</f>
        <v>3.2091348518734741E-2</v>
      </c>
      <c r="I450" s="2">
        <f t="shared" si="43"/>
        <v>1489.29</v>
      </c>
      <c r="J450" s="2">
        <f t="shared" si="45"/>
        <v>1514.2</v>
      </c>
      <c r="K450" s="2">
        <f t="shared" si="44"/>
        <v>47.319999999999936</v>
      </c>
      <c r="L450" s="22">
        <f t="shared" si="46"/>
        <v>-4.6819622667498226</v>
      </c>
      <c r="M450" s="22">
        <f ca="1">IFERROR(SUM(OFFSET(L450,0,0,-计算结果!B$18,1)),SUM(OFFSET(L450,0,0,-ROW(),1)))</f>
        <v>7.476361666048426</v>
      </c>
      <c r="N450" s="22">
        <f ca="1">IFERROR(AVERAGE(OFFSET(M450,0,0,-计算结果!B$19,1)),AVERAGE(OFFSET(M450,0,0,-ROW(),1)))</f>
        <v>7.7396956469377187</v>
      </c>
      <c r="O450" s="18" t="str">
        <f ca="1">IFERROR(IF(计算结果!B$21=1,IF(AND(M450&gt;0,N450&gt;0,M450&gt;OFFSET(M450,-计算结果!B$20,0,1,1),N450&gt;OFFSET(N450,-计算结果!B$20,0,1,1)),"买",IF(AND(M450&lt;0,N450&lt;0,M450&lt;OFFSET(M450,-计算结果!B$20,0,1,1),N450&lt;OFFSET(N450,-计算结果!B$20,0,1,1)),"卖",O449)),IF(计算结果!B$21=2,IF(AND(M450&gt;N450,OFFSET(M450,-计算结果!B$20,0,1,1)&lt;OFFSET(N450,-计算结果!B$20,0,1,1)),"买",IF(AND(M450&lt;N450,OFFSET(M450,-计算结果!B$20,0,1,1)&gt;OFFSET(N450,-计算结果!B$20,0,1,1)),"卖",O449)),"")),"买")</f>
        <v>买</v>
      </c>
      <c r="P450" s="4" t="str">
        <f t="shared" ca="1" si="48"/>
        <v/>
      </c>
      <c r="Q450" s="3">
        <f ca="1">IF(O449="买",E450/E449-1,0)-IF(P450=1,计算结果!B$17,0)</f>
        <v>-1.8802441391965741E-2</v>
      </c>
      <c r="R450" s="2">
        <f t="shared" ca="1" si="47"/>
        <v>1.2501715374166171</v>
      </c>
      <c r="S450" s="3">
        <f ca="1">1-R450/MAX(R$2:R450)</f>
        <v>3.2091348518734741E-2</v>
      </c>
    </row>
    <row r="451" spans="1:19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20">
        <v>22029307904</v>
      </c>
      <c r="G451" s="3">
        <f t="shared" ref="G451:G514" si="49">E451/E450-1</f>
        <v>1.2196939923294847E-2</v>
      </c>
      <c r="H451" s="3">
        <f>1-E451/MAX(E$2:E451)</f>
        <v>2.028582484538044E-2</v>
      </c>
      <c r="I451" s="2">
        <f t="shared" ref="I451:I514" si="50">(C451+D451)/2</f>
        <v>1473.5700000000002</v>
      </c>
      <c r="J451" s="2">
        <f t="shared" si="45"/>
        <v>1489.29</v>
      </c>
      <c r="K451" s="2">
        <f t="shared" ref="K451:K514" si="51">C451-D451</f>
        <v>40.620000000000118</v>
      </c>
      <c r="L451" s="22">
        <f t="shared" si="46"/>
        <v>-2.8986221572764381</v>
      </c>
      <c r="M451" s="22">
        <f ca="1">IFERROR(SUM(OFFSET(L451,0,0,-计算结果!B$18,1)),SUM(OFFSET(L451,0,0,-ROW(),1)))</f>
        <v>4.3071001538229421</v>
      </c>
      <c r="N451" s="22">
        <f ca="1">IFERROR(AVERAGE(OFFSET(M451,0,0,-计算结果!B$19,1)),AVERAGE(OFFSET(M451,0,0,-ROW(),1)))</f>
        <v>7.2358431477977332</v>
      </c>
      <c r="O451" s="18" t="str">
        <f ca="1">IFERROR(IF(计算结果!B$21=1,IF(AND(M451&gt;0,N451&gt;0,M451&gt;OFFSET(M451,-计算结果!B$20,0,1,1),N451&gt;OFFSET(N451,-计算结果!B$20,0,1,1)),"买",IF(AND(M451&lt;0,N451&lt;0,M451&lt;OFFSET(M451,-计算结果!B$20,0,1,1),N451&lt;OFFSET(N451,-计算结果!B$20,0,1,1)),"卖",O450)),IF(计算结果!B$21=2,IF(AND(M451&gt;N451,OFFSET(M451,-计算结果!B$20,0,1,1)&lt;OFFSET(N451,-计算结果!B$20,0,1,1)),"买",IF(AND(M451&lt;N451,OFFSET(M451,-计算结果!B$20,0,1,1)&gt;OFFSET(N451,-计算结果!B$20,0,1,1)),"卖",O450)),"")),"买")</f>
        <v>买</v>
      </c>
      <c r="P451" s="4" t="str">
        <f t="shared" ca="1" si="48"/>
        <v/>
      </c>
      <c r="Q451" s="3">
        <f ca="1">IF(O450="买",E451/E450-1,0)-IF(P451=1,计算结果!B$17,0)</f>
        <v>1.2196939923294847E-2</v>
      </c>
      <c r="R451" s="2">
        <f t="shared" ca="1" si="47"/>
        <v>1.2654198045523009</v>
      </c>
      <c r="S451" s="3">
        <f ca="1">1-R451/MAX(R$2:R451)</f>
        <v>2.028582484538044E-2</v>
      </c>
    </row>
    <row r="452" spans="1:19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20">
        <v>26135568384</v>
      </c>
      <c r="G452" s="3">
        <f t="shared" si="49"/>
        <v>2.7433758652545936E-2</v>
      </c>
      <c r="H452" s="3">
        <f>1-E452/MAX(E$2:E452)</f>
        <v>0</v>
      </c>
      <c r="I452" s="2">
        <f t="shared" si="50"/>
        <v>1512.86</v>
      </c>
      <c r="J452" s="2">
        <f t="shared" ref="J452:J515" si="52">(C451+D451)/2</f>
        <v>1473.5700000000002</v>
      </c>
      <c r="K452" s="2">
        <f t="shared" si="51"/>
        <v>43.980000000000018</v>
      </c>
      <c r="L452" s="22">
        <f t="shared" ref="L452:L515" si="53">(I452-J452)*K452/F452*100000000</f>
        <v>6.6115807187030313</v>
      </c>
      <c r="M452" s="22">
        <f ca="1">IFERROR(SUM(OFFSET(L452,0,0,-计算结果!B$18,1)),SUM(OFFSET(L452,0,0,-ROW(),1)))</f>
        <v>8.5940457895761195</v>
      </c>
      <c r="N452" s="22">
        <f ca="1">IFERROR(AVERAGE(OFFSET(M452,0,0,-计算结果!B$19,1)),AVERAGE(OFFSET(M452,0,0,-ROW(),1)))</f>
        <v>7.4067574488282411</v>
      </c>
      <c r="O452" s="18" t="str">
        <f ca="1">IFERROR(IF(计算结果!B$21=1,IF(AND(M452&gt;0,N452&gt;0,M452&gt;OFFSET(M452,-计算结果!B$20,0,1,1),N452&gt;OFFSET(N452,-计算结果!B$20,0,1,1)),"买",IF(AND(M452&lt;0,N452&lt;0,M452&lt;OFFSET(M452,-计算结果!B$20,0,1,1),N452&lt;OFFSET(N452,-计算结果!B$20,0,1,1)),"卖",O451)),IF(计算结果!B$21=2,IF(AND(M452&gt;N452,OFFSET(M452,-计算结果!B$20,0,1,1)&lt;OFFSET(N452,-计算结果!B$20,0,1,1)),"买",IF(AND(M452&lt;N452,OFFSET(M452,-计算结果!B$20,0,1,1)&gt;OFFSET(N452,-计算结果!B$20,0,1,1)),"卖",O451)),"")),"买")</f>
        <v>买</v>
      </c>
      <c r="P452" s="4" t="str">
        <f t="shared" ca="1" si="48"/>
        <v/>
      </c>
      <c r="Q452" s="3">
        <f ca="1">IF(O451="买",E452/E451-1,0)-IF(P452=1,计算结果!B$17,0)</f>
        <v>2.7433758652545936E-2</v>
      </c>
      <c r="R452" s="2">
        <f t="shared" ref="R452:R515" ca="1" si="54">IFERROR(R451*(1+Q452),R451)</f>
        <v>1.3001350260645406</v>
      </c>
      <c r="S452" s="3">
        <f ca="1">1-R452/MAX(R$2:R452)</f>
        <v>0</v>
      </c>
    </row>
    <row r="453" spans="1:19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20">
        <v>34127308800</v>
      </c>
      <c r="G453" s="3">
        <f t="shared" si="49"/>
        <v>-9.5780447757309872E-4</v>
      </c>
      <c r="H453" s="3">
        <f>1-E453/MAX(E$2:E453)</f>
        <v>9.5780447757309872E-4</v>
      </c>
      <c r="I453" s="2">
        <f t="shared" si="50"/>
        <v>1544.85</v>
      </c>
      <c r="J453" s="2">
        <f t="shared" si="52"/>
        <v>1512.86</v>
      </c>
      <c r="K453" s="2">
        <f t="shared" si="51"/>
        <v>27.120000000000118</v>
      </c>
      <c r="L453" s="22">
        <f t="shared" si="53"/>
        <v>2.5421541589590682</v>
      </c>
      <c r="M453" s="22">
        <f ca="1">IFERROR(SUM(OFFSET(L453,0,0,-计算结果!B$18,1)),SUM(OFFSET(L453,0,0,-ROW(),1)))</f>
        <v>9.4392174659222459</v>
      </c>
      <c r="N453" s="22">
        <f ca="1">IFERROR(AVERAGE(OFFSET(M453,0,0,-计算结果!B$19,1)),AVERAGE(OFFSET(M453,0,0,-ROW(),1)))</f>
        <v>7.692565440225386</v>
      </c>
      <c r="O453" s="18" t="str">
        <f ca="1">IFERROR(IF(计算结果!B$21=1,IF(AND(M453&gt;0,N453&gt;0,M453&gt;OFFSET(M453,-计算结果!B$20,0,1,1),N453&gt;OFFSET(N453,-计算结果!B$20,0,1,1)),"买",IF(AND(M453&lt;0,N453&lt;0,M453&lt;OFFSET(M453,-计算结果!B$20,0,1,1),N453&lt;OFFSET(N453,-计算结果!B$20,0,1,1)),"卖",O452)),IF(计算结果!B$21=2,IF(AND(M453&gt;N453,OFFSET(M453,-计算结果!B$20,0,1,1)&lt;OFFSET(N453,-计算结果!B$20,0,1,1)),"买",IF(AND(M453&lt;N453,OFFSET(M453,-计算结果!B$20,0,1,1)&gt;OFFSET(N453,-计算结果!B$20,0,1,1)),"卖",O452)),"")),"买")</f>
        <v>买</v>
      </c>
      <c r="P453" s="4" t="str">
        <f t="shared" ref="P453:P516" ca="1" si="55">IF(O452&lt;&gt;O453,1,"")</f>
        <v/>
      </c>
      <c r="Q453" s="3">
        <f ca="1">IF(O452="买",E453/E452-1,0)-IF(P453=1,计算结果!B$17,0)</f>
        <v>-9.5780447757309872E-4</v>
      </c>
      <c r="R453" s="2">
        <f t="shared" ca="1" si="54"/>
        <v>1.2988897509151263</v>
      </c>
      <c r="S453" s="3">
        <f ca="1">1-R453/MAX(R$2:R453)</f>
        <v>9.5780447757309872E-4</v>
      </c>
    </row>
    <row r="454" spans="1:19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20">
        <v>26950445056</v>
      </c>
      <c r="G454" s="3">
        <f t="shared" si="49"/>
        <v>1.8776617600062551E-2</v>
      </c>
      <c r="H454" s="3">
        <f>1-E454/MAX(E$2:E454)</f>
        <v>0</v>
      </c>
      <c r="I454" s="2">
        <f t="shared" si="50"/>
        <v>1541.895</v>
      </c>
      <c r="J454" s="2">
        <f t="shared" si="52"/>
        <v>1544.85</v>
      </c>
      <c r="K454" s="2">
        <f t="shared" si="51"/>
        <v>40.690000000000055</v>
      </c>
      <c r="L454" s="22">
        <f t="shared" si="53"/>
        <v>-0.44614829087294905</v>
      </c>
      <c r="M454" s="22">
        <f ca="1">IFERROR(SUM(OFFSET(L454,0,0,-计算结果!B$18,1)),SUM(OFFSET(L454,0,0,-ROW(),1)))</f>
        <v>6.750257967775398</v>
      </c>
      <c r="N454" s="22">
        <f ca="1">IFERROR(AVERAGE(OFFSET(M454,0,0,-计算结果!B$19,1)),AVERAGE(OFFSET(M454,0,0,-ROW(),1)))</f>
        <v>7.7614750917207811</v>
      </c>
      <c r="O454" s="18" t="str">
        <f ca="1">IFERROR(IF(计算结果!B$21=1,IF(AND(M454&gt;0,N454&gt;0,M454&gt;OFFSET(M454,-计算结果!B$20,0,1,1),N454&gt;OFFSET(N454,-计算结果!B$20,0,1,1)),"买",IF(AND(M454&lt;0,N454&lt;0,M454&lt;OFFSET(M454,-计算结果!B$20,0,1,1),N454&lt;OFFSET(N454,-计算结果!B$20,0,1,1)),"卖",O453)),IF(计算结果!B$21=2,IF(AND(M454&gt;N454,OFFSET(M454,-计算结果!B$20,0,1,1)&lt;OFFSET(N454,-计算结果!B$20,0,1,1)),"买",IF(AND(M454&lt;N454,OFFSET(M454,-计算结果!B$20,0,1,1)&gt;OFFSET(N454,-计算结果!B$20,0,1,1)),"卖",O453)),"")),"买")</f>
        <v>买</v>
      </c>
      <c r="P454" s="4" t="str">
        <f t="shared" ca="1" si="55"/>
        <v/>
      </c>
      <c r="Q454" s="3">
        <f ca="1">IF(O453="买",E454/E453-1,0)-IF(P454=1,计算结果!B$17,0)</f>
        <v>1.8776617600062551E-2</v>
      </c>
      <c r="R454" s="2">
        <f t="shared" ca="1" si="54"/>
        <v>1.3232785070727</v>
      </c>
      <c r="S454" s="3">
        <f ca="1">1-R454/MAX(R$2:R454)</f>
        <v>0</v>
      </c>
    </row>
    <row r="455" spans="1:19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20">
        <v>32990613504</v>
      </c>
      <c r="G455" s="3">
        <f t="shared" si="49"/>
        <v>1.9896548192154251E-2</v>
      </c>
      <c r="H455" s="3">
        <f>1-E455/MAX(E$2:E455)</f>
        <v>0</v>
      </c>
      <c r="I455" s="2">
        <f t="shared" si="50"/>
        <v>1580.2649999999999</v>
      </c>
      <c r="J455" s="2">
        <f t="shared" si="52"/>
        <v>1541.895</v>
      </c>
      <c r="K455" s="2">
        <f t="shared" si="51"/>
        <v>25.850000000000136</v>
      </c>
      <c r="L455" s="22">
        <f t="shared" si="53"/>
        <v>3.0065051681434847</v>
      </c>
      <c r="M455" s="22">
        <f ca="1">IFERROR(SUM(OFFSET(L455,0,0,-计算结果!B$18,1)),SUM(OFFSET(L455,0,0,-ROW(),1)))</f>
        <v>9.1997943393189185</v>
      </c>
      <c r="N455" s="22">
        <f ca="1">IFERROR(AVERAGE(OFFSET(M455,0,0,-计算结果!B$19,1)),AVERAGE(OFFSET(M455,0,0,-ROW(),1)))</f>
        <v>7.8989992276345191</v>
      </c>
      <c r="O455" s="18" t="str">
        <f ca="1">IFERROR(IF(计算结果!B$21=1,IF(AND(M455&gt;0,N455&gt;0,M455&gt;OFFSET(M455,-计算结果!B$20,0,1,1),N455&gt;OFFSET(N455,-计算结果!B$20,0,1,1)),"买",IF(AND(M455&lt;0,N455&lt;0,M455&lt;OFFSET(M455,-计算结果!B$20,0,1,1),N455&lt;OFFSET(N455,-计算结果!B$20,0,1,1)),"卖",O454)),IF(计算结果!B$21=2,IF(AND(M455&gt;N455,OFFSET(M455,-计算结果!B$20,0,1,1)&lt;OFFSET(N455,-计算结果!B$20,0,1,1)),"买",IF(AND(M455&lt;N455,OFFSET(M455,-计算结果!B$20,0,1,1)&gt;OFFSET(N455,-计算结果!B$20,0,1,1)),"卖",O454)),"")),"买")</f>
        <v>买</v>
      </c>
      <c r="P455" s="4" t="str">
        <f t="shared" ca="1" si="55"/>
        <v/>
      </c>
      <c r="Q455" s="3">
        <f ca="1">IF(O454="买",E455/E454-1,0)-IF(P455=1,计算结果!B$17,0)</f>
        <v>1.9896548192154251E-2</v>
      </c>
      <c r="R455" s="2">
        <f t="shared" ca="1" si="54"/>
        <v>1.3496071816603139</v>
      </c>
      <c r="S455" s="3">
        <f ca="1">1-R455/MAX(R$2:R455)</f>
        <v>0</v>
      </c>
    </row>
    <row r="456" spans="1:19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20">
        <v>32628580352</v>
      </c>
      <c r="G456" s="3">
        <f t="shared" si="49"/>
        <v>1.1982475080971167E-2</v>
      </c>
      <c r="H456" s="3">
        <f>1-E456/MAX(E$2:E456)</f>
        <v>0</v>
      </c>
      <c r="I456" s="2">
        <f t="shared" si="50"/>
        <v>1590.7049999999999</v>
      </c>
      <c r="J456" s="2">
        <f t="shared" si="52"/>
        <v>1580.2649999999999</v>
      </c>
      <c r="K456" s="2">
        <f t="shared" si="51"/>
        <v>43.509999999999991</v>
      </c>
      <c r="L456" s="22">
        <f t="shared" si="53"/>
        <v>1.3921672199635218</v>
      </c>
      <c r="M456" s="22">
        <f ca="1">IFERROR(SUM(OFFSET(L456,0,0,-计算结果!B$18,1)),SUM(OFFSET(L456,0,0,-ROW(),1)))</f>
        <v>11.010098115970171</v>
      </c>
      <c r="N456" s="22">
        <f ca="1">IFERROR(AVERAGE(OFFSET(M456,0,0,-计算结果!B$19,1)),AVERAGE(OFFSET(M456,0,0,-ROW(),1)))</f>
        <v>8.3195754249121148</v>
      </c>
      <c r="O456" s="18" t="str">
        <f ca="1">IFERROR(IF(计算结果!B$21=1,IF(AND(M456&gt;0,N456&gt;0,M456&gt;OFFSET(M456,-计算结果!B$20,0,1,1),N456&gt;OFFSET(N456,-计算结果!B$20,0,1,1)),"买",IF(AND(M456&lt;0,N456&lt;0,M456&lt;OFFSET(M456,-计算结果!B$20,0,1,1),N456&lt;OFFSET(N456,-计算结果!B$20,0,1,1)),"卖",O455)),IF(计算结果!B$21=2,IF(AND(M456&gt;N456,OFFSET(M456,-计算结果!B$20,0,1,1)&lt;OFFSET(N456,-计算结果!B$20,0,1,1)),"买",IF(AND(M456&lt;N456,OFFSET(M456,-计算结果!B$20,0,1,1)&gt;OFFSET(N456,-计算结果!B$20,0,1,1)),"卖",O455)),"")),"买")</f>
        <v>买</v>
      </c>
      <c r="P456" s="4" t="str">
        <f t="shared" ca="1" si="55"/>
        <v/>
      </c>
      <c r="Q456" s="3">
        <f ca="1">IF(O455="买",E456/E455-1,0)-IF(P456=1,计算结果!B$17,0)</f>
        <v>1.1982475080971167E-2</v>
      </c>
      <c r="R456" s="2">
        <f t="shared" ca="1" si="54"/>
        <v>1.3657788160836584</v>
      </c>
      <c r="S456" s="3">
        <f ca="1">1-R456/MAX(R$2:R456)</f>
        <v>0</v>
      </c>
    </row>
    <row r="457" spans="1:19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20">
        <v>38065262592</v>
      </c>
      <c r="G457" s="3">
        <f t="shared" si="49"/>
        <v>7.306559156458281E-3</v>
      </c>
      <c r="H457" s="3">
        <f>1-E457/MAX(E$2:E457)</f>
        <v>0</v>
      </c>
      <c r="I457" s="2">
        <f t="shared" si="50"/>
        <v>1619.895</v>
      </c>
      <c r="J457" s="2">
        <f t="shared" si="52"/>
        <v>1590.7049999999999</v>
      </c>
      <c r="K457" s="2">
        <f t="shared" si="51"/>
        <v>39.029999999999973</v>
      </c>
      <c r="L457" s="22">
        <f t="shared" si="53"/>
        <v>2.9929800096517387</v>
      </c>
      <c r="M457" s="22">
        <f ca="1">IFERROR(SUM(OFFSET(L457,0,0,-计算结果!B$18,1)),SUM(OFFSET(L457,0,0,-ROW(),1)))</f>
        <v>13.988303277737918</v>
      </c>
      <c r="N457" s="22">
        <f ca="1">IFERROR(AVERAGE(OFFSET(M457,0,0,-计算结果!B$19,1)),AVERAGE(OFFSET(M457,0,0,-ROW(),1)))</f>
        <v>8.9992627913266201</v>
      </c>
      <c r="O457" s="18" t="str">
        <f ca="1">IFERROR(IF(计算结果!B$21=1,IF(AND(M457&gt;0,N457&gt;0,M457&gt;OFFSET(M457,-计算结果!B$20,0,1,1),N457&gt;OFFSET(N457,-计算结果!B$20,0,1,1)),"买",IF(AND(M457&lt;0,N457&lt;0,M457&lt;OFFSET(M457,-计算结果!B$20,0,1,1),N457&lt;OFFSET(N457,-计算结果!B$20,0,1,1)),"卖",O456)),IF(计算结果!B$21=2,IF(AND(M457&gt;N457,OFFSET(M457,-计算结果!B$20,0,1,1)&lt;OFFSET(N457,-计算结果!B$20,0,1,1)),"买",IF(AND(M457&lt;N457,OFFSET(M457,-计算结果!B$20,0,1,1)&gt;OFFSET(N457,-计算结果!B$20,0,1,1)),"卖",O456)),"")),"买")</f>
        <v>买</v>
      </c>
      <c r="P457" s="4" t="str">
        <f t="shared" ca="1" si="55"/>
        <v/>
      </c>
      <c r="Q457" s="3">
        <f ca="1">IF(O456="买",E457/E456-1,0)-IF(P457=1,计算结果!B$17,0)</f>
        <v>7.306559156458281E-3</v>
      </c>
      <c r="R457" s="2">
        <f t="shared" ca="1" si="54"/>
        <v>1.3757579597980112</v>
      </c>
      <c r="S457" s="3">
        <f ca="1">1-R457/MAX(R$2:R457)</f>
        <v>0</v>
      </c>
    </row>
    <row r="458" spans="1:19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20">
        <v>31474405376</v>
      </c>
      <c r="G458" s="3">
        <f t="shared" si="49"/>
        <v>6.6993836320758948E-3</v>
      </c>
      <c r="H458" s="3">
        <f>1-E458/MAX(E$2:E458)</f>
        <v>0</v>
      </c>
      <c r="I458" s="2">
        <f t="shared" si="50"/>
        <v>1630.425</v>
      </c>
      <c r="J458" s="2">
        <f t="shared" si="52"/>
        <v>1619.895</v>
      </c>
      <c r="K458" s="2">
        <f t="shared" si="51"/>
        <v>24.769999999999982</v>
      </c>
      <c r="L458" s="22">
        <f t="shared" si="53"/>
        <v>0.82869905526122156</v>
      </c>
      <c r="M458" s="22">
        <f ca="1">IFERROR(SUM(OFFSET(L458,0,0,-计算结果!B$18,1)),SUM(OFFSET(L458,0,0,-ROW(),1)))</f>
        <v>15.059393220747205</v>
      </c>
      <c r="N458" s="22">
        <f ca="1">IFERROR(AVERAGE(OFFSET(M458,0,0,-计算结果!B$19,1)),AVERAGE(OFFSET(M458,0,0,-ROW(),1)))</f>
        <v>9.5360635552132607</v>
      </c>
      <c r="O458" s="18" t="str">
        <f ca="1">IFERROR(IF(计算结果!B$21=1,IF(AND(M458&gt;0,N458&gt;0,M458&gt;OFFSET(M458,-计算结果!B$20,0,1,1),N458&gt;OFFSET(N458,-计算结果!B$20,0,1,1)),"买",IF(AND(M458&lt;0,N458&lt;0,M458&lt;OFFSET(M458,-计算结果!B$20,0,1,1),N458&lt;OFFSET(N458,-计算结果!B$20,0,1,1)),"卖",O457)),IF(计算结果!B$21=2,IF(AND(M458&gt;N458,OFFSET(M458,-计算结果!B$20,0,1,1)&lt;OFFSET(N458,-计算结果!B$20,0,1,1)),"买",IF(AND(M458&lt;N458,OFFSET(M458,-计算结果!B$20,0,1,1)&gt;OFFSET(N458,-计算结果!B$20,0,1,1)),"卖",O457)),"")),"买")</f>
        <v>买</v>
      </c>
      <c r="P458" s="4" t="str">
        <f t="shared" ca="1" si="55"/>
        <v/>
      </c>
      <c r="Q458" s="3">
        <f ca="1">IF(O457="买",E458/E457-1,0)-IF(P458=1,计算结果!B$17,0)</f>
        <v>6.6993836320758948E-3</v>
      </c>
      <c r="R458" s="2">
        <f t="shared" ca="1" si="54"/>
        <v>1.3849746901555802</v>
      </c>
      <c r="S458" s="3">
        <f ca="1">1-R458/MAX(R$2:R458)</f>
        <v>0</v>
      </c>
    </row>
    <row r="459" spans="1:19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20">
        <v>32398045184</v>
      </c>
      <c r="G459" s="3">
        <f t="shared" si="49"/>
        <v>1.0214629551472676E-3</v>
      </c>
      <c r="H459" s="3">
        <f>1-E459/MAX(E$2:E459)</f>
        <v>0</v>
      </c>
      <c r="I459" s="2">
        <f t="shared" si="50"/>
        <v>1626.15</v>
      </c>
      <c r="J459" s="2">
        <f t="shared" si="52"/>
        <v>1630.425</v>
      </c>
      <c r="K459" s="2">
        <f t="shared" si="51"/>
        <v>29.200000000000045</v>
      </c>
      <c r="L459" s="22">
        <f t="shared" si="53"/>
        <v>-0.38530102446318076</v>
      </c>
      <c r="M459" s="22">
        <f ca="1">IFERROR(SUM(OFFSET(L459,0,0,-计算结果!B$18,1)),SUM(OFFSET(L459,0,0,-ROW(),1)))</f>
        <v>15.06057323710079</v>
      </c>
      <c r="N459" s="22">
        <f ca="1">IFERROR(AVERAGE(OFFSET(M459,0,0,-计算结果!B$19,1)),AVERAGE(OFFSET(M459,0,0,-ROW(),1)))</f>
        <v>10.378753729774635</v>
      </c>
      <c r="O459" s="18" t="str">
        <f ca="1">IFERROR(IF(计算结果!B$21=1,IF(AND(M459&gt;0,N459&gt;0,M459&gt;OFFSET(M459,-计算结果!B$20,0,1,1),N459&gt;OFFSET(N459,-计算结果!B$20,0,1,1)),"买",IF(AND(M459&lt;0,N459&lt;0,M459&lt;OFFSET(M459,-计算结果!B$20,0,1,1),N459&lt;OFFSET(N459,-计算结果!B$20,0,1,1)),"卖",O458)),IF(计算结果!B$21=2,IF(AND(M459&gt;N459,OFFSET(M459,-计算结果!B$20,0,1,1)&lt;OFFSET(N459,-计算结果!B$20,0,1,1)),"买",IF(AND(M459&lt;N459,OFFSET(M459,-计算结果!B$20,0,1,1)&gt;OFFSET(N459,-计算结果!B$20,0,1,1)),"卖",O458)),"")),"买")</f>
        <v>买</v>
      </c>
      <c r="P459" s="4" t="str">
        <f t="shared" ca="1" si="55"/>
        <v/>
      </c>
      <c r="Q459" s="3">
        <f ca="1">IF(O458="买",E459/E458-1,0)-IF(P459=1,计算结果!B$17,0)</f>
        <v>1.0214629551472676E-3</v>
      </c>
      <c r="R459" s="2">
        <f t="shared" ca="1" si="54"/>
        <v>1.3863893904953906</v>
      </c>
      <c r="S459" s="3">
        <f ca="1">1-R459/MAX(R$2:R459)</f>
        <v>0</v>
      </c>
    </row>
    <row r="460" spans="1:19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20">
        <v>32057819136</v>
      </c>
      <c r="G460" s="3">
        <f t="shared" si="49"/>
        <v>9.2998814601181756E-3</v>
      </c>
      <c r="H460" s="3">
        <f>1-E460/MAX(E$2:E460)</f>
        <v>0</v>
      </c>
      <c r="I460" s="2">
        <f t="shared" si="50"/>
        <v>1639.8600000000001</v>
      </c>
      <c r="J460" s="2">
        <f t="shared" si="52"/>
        <v>1626.15</v>
      </c>
      <c r="K460" s="2">
        <f t="shared" si="51"/>
        <v>23.879999999999882</v>
      </c>
      <c r="L460" s="22">
        <f t="shared" si="53"/>
        <v>1.0212634821198563</v>
      </c>
      <c r="M460" s="22">
        <f ca="1">IFERROR(SUM(OFFSET(L460,0,0,-计算结果!B$18,1)),SUM(OFFSET(L460,0,0,-ROW(),1)))</f>
        <v>16.755045201428544</v>
      </c>
      <c r="N460" s="22">
        <f ca="1">IFERROR(AVERAGE(OFFSET(M460,0,0,-计算结果!B$19,1)),AVERAGE(OFFSET(M460,0,0,-ROW(),1)))</f>
        <v>11.761858735064145</v>
      </c>
      <c r="O460" s="18" t="str">
        <f ca="1">IFERROR(IF(计算结果!B$21=1,IF(AND(M460&gt;0,N460&gt;0,M460&gt;OFFSET(M460,-计算结果!B$20,0,1,1),N460&gt;OFFSET(N460,-计算结果!B$20,0,1,1)),"买",IF(AND(M460&lt;0,N460&lt;0,M460&lt;OFFSET(M460,-计算结果!B$20,0,1,1),N460&lt;OFFSET(N460,-计算结果!B$20,0,1,1)),"卖",O459)),IF(计算结果!B$21=2,IF(AND(M460&gt;N460,OFFSET(M460,-计算结果!B$20,0,1,1)&lt;OFFSET(N460,-计算结果!B$20,0,1,1)),"买",IF(AND(M460&lt;N460,OFFSET(M460,-计算结果!B$20,0,1,1)&gt;OFFSET(N460,-计算结果!B$20,0,1,1)),"卖",O459)),"")),"买")</f>
        <v>买</v>
      </c>
      <c r="P460" s="4" t="str">
        <f t="shared" ca="1" si="55"/>
        <v/>
      </c>
      <c r="Q460" s="3">
        <f ca="1">IF(O459="买",E460/E459-1,0)-IF(P460=1,计算结果!B$17,0)</f>
        <v>9.2998814601181756E-3</v>
      </c>
      <c r="R460" s="2">
        <f t="shared" ca="1" si="54"/>
        <v>1.3992826474845632</v>
      </c>
      <c r="S460" s="3">
        <f ca="1">1-R460/MAX(R$2:R460)</f>
        <v>0</v>
      </c>
    </row>
    <row r="461" spans="1:19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20">
        <v>29502973952</v>
      </c>
      <c r="G461" s="3">
        <f t="shared" si="49"/>
        <v>-4.7160673204987846E-3</v>
      </c>
      <c r="H461" s="3">
        <f>1-E461/MAX(E$2:E461)</f>
        <v>4.7160673204987846E-3</v>
      </c>
      <c r="I461" s="2">
        <f t="shared" si="50"/>
        <v>1643.0050000000001</v>
      </c>
      <c r="J461" s="2">
        <f t="shared" si="52"/>
        <v>1639.8600000000001</v>
      </c>
      <c r="K461" s="2">
        <f t="shared" si="51"/>
        <v>26.370000000000118</v>
      </c>
      <c r="L461" s="22">
        <f t="shared" si="53"/>
        <v>0.28110267844499059</v>
      </c>
      <c r="M461" s="22">
        <f ca="1">IFERROR(SUM(OFFSET(L461,0,0,-计算结果!B$18,1)),SUM(OFFSET(L461,0,0,-ROW(),1)))</f>
        <v>15.901023029411704</v>
      </c>
      <c r="N461" s="22">
        <f ca="1">IFERROR(AVERAGE(OFFSET(M461,0,0,-计算结果!B$19,1)),AVERAGE(OFFSET(M461,0,0,-ROW(),1)))</f>
        <v>12.573745095045878</v>
      </c>
      <c r="O461" s="18" t="str">
        <f ca="1">IFERROR(IF(计算结果!B$21=1,IF(AND(M461&gt;0,N461&gt;0,M461&gt;OFFSET(M461,-计算结果!B$20,0,1,1),N461&gt;OFFSET(N461,-计算结果!B$20,0,1,1)),"买",IF(AND(M461&lt;0,N461&lt;0,M461&lt;OFFSET(M461,-计算结果!B$20,0,1,1),N461&lt;OFFSET(N461,-计算结果!B$20,0,1,1)),"卖",O460)),IF(计算结果!B$21=2,IF(AND(M461&gt;N461,OFFSET(M461,-计算结果!B$20,0,1,1)&lt;OFFSET(N461,-计算结果!B$20,0,1,1)),"买",IF(AND(M461&lt;N461,OFFSET(M461,-计算结果!B$20,0,1,1)&gt;OFFSET(N461,-计算结果!B$20,0,1,1)),"卖",O460)),"")),"买")</f>
        <v>买</v>
      </c>
      <c r="P461" s="4" t="str">
        <f t="shared" ca="1" si="55"/>
        <v/>
      </c>
      <c r="Q461" s="3">
        <f ca="1">IF(O460="买",E461/E460-1,0)-IF(P461=1,计算结果!B$17,0)</f>
        <v>-4.7160673204987846E-3</v>
      </c>
      <c r="R461" s="2">
        <f t="shared" ca="1" si="54"/>
        <v>1.3926835363186203</v>
      </c>
      <c r="S461" s="3">
        <f ca="1">1-R461/MAX(R$2:R461)</f>
        <v>4.7160673204987846E-3</v>
      </c>
    </row>
    <row r="462" spans="1:19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20">
        <v>30895011840</v>
      </c>
      <c r="G462" s="3">
        <f t="shared" si="49"/>
        <v>1.4069257486268416E-2</v>
      </c>
      <c r="H462" s="3">
        <f>1-E462/MAX(E$2:E462)</f>
        <v>0</v>
      </c>
      <c r="I462" s="2">
        <f t="shared" si="50"/>
        <v>1638.8600000000001</v>
      </c>
      <c r="J462" s="2">
        <f t="shared" si="52"/>
        <v>1643.0050000000001</v>
      </c>
      <c r="K462" s="2">
        <f t="shared" si="51"/>
        <v>68.100000000000136</v>
      </c>
      <c r="L462" s="22">
        <f t="shared" si="53"/>
        <v>-0.91365719962125558</v>
      </c>
      <c r="M462" s="22">
        <f ca="1">IFERROR(SUM(OFFSET(L462,0,0,-计算结果!B$18,1)),SUM(OFFSET(L462,0,0,-ROW(),1)))</f>
        <v>13.838063720182639</v>
      </c>
      <c r="N462" s="22">
        <f ca="1">IFERROR(AVERAGE(OFFSET(M462,0,0,-计算结果!B$19,1)),AVERAGE(OFFSET(M462,0,0,-ROW(),1)))</f>
        <v>13.062505789963701</v>
      </c>
      <c r="O462" s="18" t="str">
        <f ca="1">IFERROR(IF(计算结果!B$21=1,IF(AND(M462&gt;0,N462&gt;0,M462&gt;OFFSET(M462,-计算结果!B$20,0,1,1),N462&gt;OFFSET(N462,-计算结果!B$20,0,1,1)),"买",IF(AND(M462&lt;0,N462&lt;0,M462&lt;OFFSET(M462,-计算结果!B$20,0,1,1),N462&lt;OFFSET(N462,-计算结果!B$20,0,1,1)),"卖",O461)),IF(计算结果!B$21=2,IF(AND(M462&gt;N462,OFFSET(M462,-计算结果!B$20,0,1,1)&lt;OFFSET(N462,-计算结果!B$20,0,1,1)),"买",IF(AND(M462&lt;N462,OFFSET(M462,-计算结果!B$20,0,1,1)&gt;OFFSET(N462,-计算结果!B$20,0,1,1)),"卖",O461)),"")),"买")</f>
        <v>买</v>
      </c>
      <c r="P462" s="4" t="str">
        <f t="shared" ca="1" si="55"/>
        <v/>
      </c>
      <c r="Q462" s="3">
        <f ca="1">IF(O461="买",E462/E461-1,0)-IF(P462=1,计算结果!B$17,0)</f>
        <v>1.4069257486268416E-2</v>
      </c>
      <c r="R462" s="2">
        <f t="shared" ca="1" si="54"/>
        <v>1.4122775595879737</v>
      </c>
      <c r="S462" s="3">
        <f ca="1">1-R462/MAX(R$2:R462)</f>
        <v>0</v>
      </c>
    </row>
    <row r="463" spans="1:19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20">
        <v>39869046784</v>
      </c>
      <c r="G463" s="3">
        <f t="shared" si="49"/>
        <v>2.8323955996496952E-2</v>
      </c>
      <c r="H463" s="3">
        <f>1-E463/MAX(E$2:E463)</f>
        <v>0</v>
      </c>
      <c r="I463" s="2">
        <f t="shared" si="50"/>
        <v>1693.08</v>
      </c>
      <c r="J463" s="2">
        <f t="shared" si="52"/>
        <v>1638.8600000000001</v>
      </c>
      <c r="K463" s="2">
        <f t="shared" si="51"/>
        <v>42.819999999999936</v>
      </c>
      <c r="L463" s="22">
        <f t="shared" si="53"/>
        <v>5.8233155474680638</v>
      </c>
      <c r="M463" s="22">
        <f ca="1">IFERROR(SUM(OFFSET(L463,0,0,-计算结果!B$18,1)),SUM(OFFSET(L463,0,0,-ROW(),1)))</f>
        <v>19.489075728247972</v>
      </c>
      <c r="N463" s="22">
        <f ca="1">IFERROR(AVERAGE(OFFSET(M463,0,0,-计算结果!B$19,1)),AVERAGE(OFFSET(M463,0,0,-ROW(),1)))</f>
        <v>14.477929985571762</v>
      </c>
      <c r="O463" s="18" t="str">
        <f ca="1">IFERROR(IF(计算结果!B$21=1,IF(AND(M463&gt;0,N463&gt;0,M463&gt;OFFSET(M463,-计算结果!B$20,0,1,1),N463&gt;OFFSET(N463,-计算结果!B$20,0,1,1)),"买",IF(AND(M463&lt;0,N463&lt;0,M463&lt;OFFSET(M463,-计算结果!B$20,0,1,1),N463&lt;OFFSET(N463,-计算结果!B$20,0,1,1)),"卖",O462)),IF(计算结果!B$21=2,IF(AND(M463&gt;N463,OFFSET(M463,-计算结果!B$20,0,1,1)&lt;OFFSET(N463,-计算结果!B$20,0,1,1)),"买",IF(AND(M463&lt;N463,OFFSET(M463,-计算结果!B$20,0,1,1)&gt;OFFSET(N463,-计算结果!B$20,0,1,1)),"卖",O462)),"")),"买")</f>
        <v>买</v>
      </c>
      <c r="P463" s="4" t="str">
        <f t="shared" ca="1" si="55"/>
        <v/>
      </c>
      <c r="Q463" s="3">
        <f ca="1">IF(O462="买",E463/E462-1,0)-IF(P463=1,计算结果!B$17,0)</f>
        <v>2.8323955996496952E-2</v>
      </c>
      <c r="R463" s="2">
        <f t="shared" ca="1" si="54"/>
        <v>1.4522788470405836</v>
      </c>
      <c r="S463" s="3">
        <f ca="1">1-R463/MAX(R$2:R463)</f>
        <v>0</v>
      </c>
    </row>
    <row r="464" spans="1:19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20">
        <v>41045221376</v>
      </c>
      <c r="G464" s="3">
        <f t="shared" si="49"/>
        <v>8.6679577218320425E-3</v>
      </c>
      <c r="H464" s="3">
        <f>1-E464/MAX(E$2:E464)</f>
        <v>0</v>
      </c>
      <c r="I464" s="2">
        <f t="shared" si="50"/>
        <v>1728.7950000000001</v>
      </c>
      <c r="J464" s="2">
        <f t="shared" si="52"/>
        <v>1693.08</v>
      </c>
      <c r="K464" s="2">
        <f t="shared" si="51"/>
        <v>26.009999999999991</v>
      </c>
      <c r="L464" s="22">
        <f t="shared" si="53"/>
        <v>2.2632285047028113</v>
      </c>
      <c r="M464" s="22">
        <f ca="1">IFERROR(SUM(OFFSET(L464,0,0,-计算结果!B$18,1)),SUM(OFFSET(L464,0,0,-ROW(),1)))</f>
        <v>26.091017771624184</v>
      </c>
      <c r="N464" s="22">
        <f ca="1">IFERROR(AVERAGE(OFFSET(M464,0,0,-计算结果!B$19,1)),AVERAGE(OFFSET(M464,0,0,-ROW(),1)))</f>
        <v>16.354732589161237</v>
      </c>
      <c r="O464" s="18" t="str">
        <f ca="1">IFERROR(IF(计算结果!B$21=1,IF(AND(M464&gt;0,N464&gt;0,M464&gt;OFFSET(M464,-计算结果!B$20,0,1,1),N464&gt;OFFSET(N464,-计算结果!B$20,0,1,1)),"买",IF(AND(M464&lt;0,N464&lt;0,M464&lt;OFFSET(M464,-计算结果!B$20,0,1,1),N464&lt;OFFSET(N464,-计算结果!B$20,0,1,1)),"卖",O463)),IF(计算结果!B$21=2,IF(AND(M464&gt;N464,OFFSET(M464,-计算结果!B$20,0,1,1)&lt;OFFSET(N464,-计算结果!B$20,0,1,1)),"买",IF(AND(M464&lt;N464,OFFSET(M464,-计算结果!B$20,0,1,1)&gt;OFFSET(N464,-计算结果!B$20,0,1,1)),"卖",O463)),"")),"买")</f>
        <v>买</v>
      </c>
      <c r="P464" s="4" t="str">
        <f t="shared" ca="1" si="55"/>
        <v/>
      </c>
      <c r="Q464" s="3">
        <f ca="1">IF(O463="买",E464/E463-1,0)-IF(P464=1,计算结果!B$17,0)</f>
        <v>8.6679577218320425E-3</v>
      </c>
      <c r="R464" s="2">
        <f t="shared" ca="1" si="54"/>
        <v>1.4648671386870424</v>
      </c>
      <c r="S464" s="3">
        <f ca="1">1-R464/MAX(R$2:R464)</f>
        <v>0</v>
      </c>
    </row>
    <row r="465" spans="1:19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20">
        <v>46947581952</v>
      </c>
      <c r="G465" s="3">
        <f t="shared" si="49"/>
        <v>2.9793779854500935E-2</v>
      </c>
      <c r="H465" s="3">
        <f>1-E465/MAX(E$2:E465)</f>
        <v>0</v>
      </c>
      <c r="I465" s="2">
        <f t="shared" si="50"/>
        <v>1756.35</v>
      </c>
      <c r="J465" s="2">
        <f t="shared" si="52"/>
        <v>1728.7950000000001</v>
      </c>
      <c r="K465" s="2">
        <f t="shared" si="51"/>
        <v>48.899999999999864</v>
      </c>
      <c r="L465" s="22">
        <f t="shared" si="53"/>
        <v>2.8700935042354963</v>
      </c>
      <c r="M465" s="22">
        <f ca="1">IFERROR(SUM(OFFSET(L465,0,0,-计算结果!B$18,1)),SUM(OFFSET(L465,0,0,-ROW(),1)))</f>
        <v>28.892915241954441</v>
      </c>
      <c r="N465" s="22">
        <f ca="1">IFERROR(AVERAGE(OFFSET(M465,0,0,-计算结果!B$19,1)),AVERAGE(OFFSET(M465,0,0,-ROW(),1)))</f>
        <v>18.341712269826157</v>
      </c>
      <c r="O465" s="18" t="str">
        <f ca="1">IFERROR(IF(计算结果!B$21=1,IF(AND(M465&gt;0,N465&gt;0,M465&gt;OFFSET(M465,-计算结果!B$20,0,1,1),N465&gt;OFFSET(N465,-计算结果!B$20,0,1,1)),"买",IF(AND(M465&lt;0,N465&lt;0,M465&lt;OFFSET(M465,-计算结果!B$20,0,1,1),N465&lt;OFFSET(N465,-计算结果!B$20,0,1,1)),"卖",O464)),IF(计算结果!B$21=2,IF(AND(M465&gt;N465,OFFSET(M465,-计算结果!B$20,0,1,1)&lt;OFFSET(N465,-计算结果!B$20,0,1,1)),"买",IF(AND(M465&lt;N465,OFFSET(M465,-计算结果!B$20,0,1,1)&gt;OFFSET(N465,-计算结果!B$20,0,1,1)),"卖",O464)),"")),"买")</f>
        <v>买</v>
      </c>
      <c r="P465" s="4" t="str">
        <f t="shared" ca="1" si="55"/>
        <v/>
      </c>
      <c r="Q465" s="3">
        <f ca="1">IF(O464="买",E465/E464-1,0)-IF(P465=1,计算结果!B$17,0)</f>
        <v>2.9793779854500935E-2</v>
      </c>
      <c r="R465" s="2">
        <f t="shared" ca="1" si="54"/>
        <v>1.5085110677331768</v>
      </c>
      <c r="S465" s="3">
        <f ca="1">1-R465/MAX(R$2:R465)</f>
        <v>0</v>
      </c>
    </row>
    <row r="466" spans="1:19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20">
        <v>47255773184</v>
      </c>
      <c r="G466" s="3">
        <f t="shared" si="49"/>
        <v>7.5755023192605186E-3</v>
      </c>
      <c r="H466" s="3">
        <f>1-E466/MAX(E$2:E466)</f>
        <v>0</v>
      </c>
      <c r="I466" s="2">
        <f t="shared" si="50"/>
        <v>1794.5450000000001</v>
      </c>
      <c r="J466" s="2">
        <f t="shared" si="52"/>
        <v>1756.35</v>
      </c>
      <c r="K466" s="2">
        <f t="shared" si="51"/>
        <v>34.230000000000018</v>
      </c>
      <c r="L466" s="22">
        <f t="shared" si="53"/>
        <v>2.766677512415932</v>
      </c>
      <c r="M466" s="22">
        <f ca="1">IFERROR(SUM(OFFSET(L466,0,0,-计算结果!B$18,1)),SUM(OFFSET(L466,0,0,-ROW(),1)))</f>
        <v>28.958386218995944</v>
      </c>
      <c r="N466" s="22">
        <f ca="1">IFERROR(AVERAGE(OFFSET(M466,0,0,-计算结果!B$19,1)),AVERAGE(OFFSET(M466,0,0,-ROW(),1)))</f>
        <v>20.005054818854823</v>
      </c>
      <c r="O466" s="18" t="str">
        <f ca="1">IFERROR(IF(计算结果!B$21=1,IF(AND(M466&gt;0,N466&gt;0,M466&gt;OFFSET(M466,-计算结果!B$20,0,1,1),N466&gt;OFFSET(N466,-计算结果!B$20,0,1,1)),"买",IF(AND(M466&lt;0,N466&lt;0,M466&lt;OFFSET(M466,-计算结果!B$20,0,1,1),N466&lt;OFFSET(N466,-计算结果!B$20,0,1,1)),"卖",O465)),IF(计算结果!B$21=2,IF(AND(M466&gt;N466,OFFSET(M466,-计算结果!B$20,0,1,1)&lt;OFFSET(N466,-计算结果!B$20,0,1,1)),"买",IF(AND(M466&lt;N466,OFFSET(M466,-计算结果!B$20,0,1,1)&gt;OFFSET(N466,-计算结果!B$20,0,1,1)),"卖",O465)),"")),"买")</f>
        <v>买</v>
      </c>
      <c r="P466" s="4" t="str">
        <f t="shared" ca="1" si="55"/>
        <v/>
      </c>
      <c r="Q466" s="3">
        <f ca="1">IF(O465="买",E466/E465-1,0)-IF(P466=1,计算结果!B$17,0)</f>
        <v>7.5755023192605186E-3</v>
      </c>
      <c r="R466" s="2">
        <f t="shared" ca="1" si="54"/>
        <v>1.5199387968254197</v>
      </c>
      <c r="S466" s="3">
        <f ca="1">1-R466/MAX(R$2:R466)</f>
        <v>0</v>
      </c>
    </row>
    <row r="467" spans="1:19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20">
        <v>53383290880</v>
      </c>
      <c r="G467" s="3">
        <f t="shared" si="49"/>
        <v>-8.2598106151384743E-3</v>
      </c>
      <c r="H467" s="3">
        <f>1-E467/MAX(E$2:E467)</f>
        <v>8.2598106151384743E-3</v>
      </c>
      <c r="I467" s="2">
        <f t="shared" si="50"/>
        <v>1762.1849999999999</v>
      </c>
      <c r="J467" s="2">
        <f t="shared" si="52"/>
        <v>1794.5450000000001</v>
      </c>
      <c r="K467" s="2">
        <f t="shared" si="51"/>
        <v>88.930000000000064</v>
      </c>
      <c r="L467" s="22">
        <f t="shared" si="53"/>
        <v>-5.3907781865096087</v>
      </c>
      <c r="M467" s="22">
        <f ca="1">IFERROR(SUM(OFFSET(L467,0,0,-计算结果!B$18,1)),SUM(OFFSET(L467,0,0,-ROW(),1)))</f>
        <v>23.665611611031572</v>
      </c>
      <c r="N467" s="22">
        <f ca="1">IFERROR(AVERAGE(OFFSET(M467,0,0,-计算结果!B$19,1)),AVERAGE(OFFSET(M467,0,0,-ROW(),1)))</f>
        <v>20.961301306664197</v>
      </c>
      <c r="O467" s="18" t="str">
        <f ca="1">IFERROR(IF(计算结果!B$21=1,IF(AND(M467&gt;0,N467&gt;0,M467&gt;OFFSET(M467,-计算结果!B$20,0,1,1),N467&gt;OFFSET(N467,-计算结果!B$20,0,1,1)),"买",IF(AND(M467&lt;0,N467&lt;0,M467&lt;OFFSET(M467,-计算结果!B$20,0,1,1),N467&lt;OFFSET(N467,-计算结果!B$20,0,1,1)),"卖",O466)),IF(计算结果!B$21=2,IF(AND(M467&gt;N467,OFFSET(M467,-计算结果!B$20,0,1,1)&lt;OFFSET(N467,-计算结果!B$20,0,1,1)),"买",IF(AND(M467&lt;N467,OFFSET(M467,-计算结果!B$20,0,1,1)&gt;OFFSET(N467,-计算结果!B$20,0,1,1)),"卖",O466)),"")),"买")</f>
        <v>买</v>
      </c>
      <c r="P467" s="4" t="str">
        <f t="shared" ca="1" si="55"/>
        <v/>
      </c>
      <c r="Q467" s="3">
        <f ca="1">IF(O466="买",E467/E466-1,0)-IF(P467=1,计算结果!B$17,0)</f>
        <v>-8.2598106151384743E-3</v>
      </c>
      <c r="R467" s="2">
        <f t="shared" ca="1" si="54"/>
        <v>1.5073843902170403</v>
      </c>
      <c r="S467" s="3">
        <f ca="1">1-R467/MAX(R$2:R467)</f>
        <v>8.2598106151384743E-3</v>
      </c>
    </row>
    <row r="468" spans="1:19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20">
        <v>51388010496</v>
      </c>
      <c r="G468" s="3">
        <f t="shared" si="49"/>
        <v>-2.0793409051315104E-3</v>
      </c>
      <c r="H468" s="3">
        <f>1-E468/MAX(E$2:E468)</f>
        <v>1.0321976558189339E-2</v>
      </c>
      <c r="I468" s="2">
        <f t="shared" si="50"/>
        <v>1795.645</v>
      </c>
      <c r="J468" s="2">
        <f t="shared" si="52"/>
        <v>1762.1849999999999</v>
      </c>
      <c r="K468" s="2">
        <f t="shared" si="51"/>
        <v>50.150000000000091</v>
      </c>
      <c r="L468" s="22">
        <f t="shared" si="53"/>
        <v>3.265390085748932</v>
      </c>
      <c r="M468" s="22">
        <f ca="1">IFERROR(SUM(OFFSET(L468,0,0,-计算结果!B$18,1)),SUM(OFFSET(L468,0,0,-ROW(),1)))</f>
        <v>26.858512103149749</v>
      </c>
      <c r="N468" s="22">
        <f ca="1">IFERROR(AVERAGE(OFFSET(M468,0,0,-计算结果!B$19,1)),AVERAGE(OFFSET(M468,0,0,-ROW(),1)))</f>
        <v>22.272183402891862</v>
      </c>
      <c r="O468" s="18" t="str">
        <f ca="1">IFERROR(IF(计算结果!B$21=1,IF(AND(M468&gt;0,N468&gt;0,M468&gt;OFFSET(M468,-计算结果!B$20,0,1,1),N468&gt;OFFSET(N468,-计算结果!B$20,0,1,1)),"买",IF(AND(M468&lt;0,N468&lt;0,M468&lt;OFFSET(M468,-计算结果!B$20,0,1,1),N468&lt;OFFSET(N468,-计算结果!B$20,0,1,1)),"卖",O467)),IF(计算结果!B$21=2,IF(AND(M468&gt;N468,OFFSET(M468,-计算结果!B$20,0,1,1)&lt;OFFSET(N468,-计算结果!B$20,0,1,1)),"买",IF(AND(M468&lt;N468,OFFSET(M468,-计算结果!B$20,0,1,1)&gt;OFFSET(N468,-计算结果!B$20,0,1,1)),"卖",O467)),"")),"买")</f>
        <v>买</v>
      </c>
      <c r="P468" s="4" t="str">
        <f t="shared" ca="1" si="55"/>
        <v/>
      </c>
      <c r="Q468" s="3">
        <f ca="1">IF(O467="买",E468/E467-1,0)-IF(P468=1,计算结果!B$17,0)</f>
        <v>-2.0793409051315104E-3</v>
      </c>
      <c r="R468" s="2">
        <f t="shared" ca="1" si="54"/>
        <v>1.5042500241947052</v>
      </c>
      <c r="S468" s="3">
        <f ca="1">1-R468/MAX(R$2:R468)</f>
        <v>1.0321976558189339E-2</v>
      </c>
    </row>
    <row r="469" spans="1:19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20">
        <v>41980239872</v>
      </c>
      <c r="G469" s="3">
        <f t="shared" si="49"/>
        <v>-3.6115131412223889E-2</v>
      </c>
      <c r="H469" s="3">
        <f>1-E469/MAX(E$2:E469)</f>
        <v>4.6064328430580281E-2</v>
      </c>
      <c r="I469" s="2">
        <f t="shared" si="50"/>
        <v>1741.08</v>
      </c>
      <c r="J469" s="2">
        <f t="shared" si="52"/>
        <v>1795.645</v>
      </c>
      <c r="K469" s="2">
        <f t="shared" si="51"/>
        <v>62.160000000000082</v>
      </c>
      <c r="L469" s="22">
        <f t="shared" si="53"/>
        <v>-8.0794211999304117</v>
      </c>
      <c r="M469" s="22">
        <f ca="1">IFERROR(SUM(OFFSET(L469,0,0,-计算结果!B$18,1)),SUM(OFFSET(L469,0,0,-ROW(),1)))</f>
        <v>19.64555312931375</v>
      </c>
      <c r="N469" s="22">
        <f ca="1">IFERROR(AVERAGE(OFFSET(M469,0,0,-计算结果!B$19,1)),AVERAGE(OFFSET(M469,0,0,-ROW(),1)))</f>
        <v>22.593350950434662</v>
      </c>
      <c r="O469" s="18" t="str">
        <f ca="1">IFERROR(IF(计算结果!B$21=1,IF(AND(M469&gt;0,N469&gt;0,M469&gt;OFFSET(M469,-计算结果!B$20,0,1,1),N469&gt;OFFSET(N469,-计算结果!B$20,0,1,1)),"买",IF(AND(M469&lt;0,N469&lt;0,M469&lt;OFFSET(M469,-计算结果!B$20,0,1,1),N469&lt;OFFSET(N469,-计算结果!B$20,0,1,1)),"卖",O468)),IF(计算结果!B$21=2,IF(AND(M469&gt;N469,OFFSET(M469,-计算结果!B$20,0,1,1)&lt;OFFSET(N469,-计算结果!B$20,0,1,1)),"买",IF(AND(M469&lt;N469,OFFSET(M469,-计算结果!B$20,0,1,1)&gt;OFFSET(N469,-计算结果!B$20,0,1,1)),"卖",O468)),"")),"买")</f>
        <v>买</v>
      </c>
      <c r="P469" s="4" t="str">
        <f t="shared" ca="1" si="55"/>
        <v/>
      </c>
      <c r="Q469" s="3">
        <f ca="1">IF(O468="买",E469/E468-1,0)-IF(P469=1,计算结果!B$17,0)</f>
        <v>-3.6115131412223889E-2</v>
      </c>
      <c r="R469" s="2">
        <f t="shared" ca="1" si="54"/>
        <v>1.4499238368940726</v>
      </c>
      <c r="S469" s="3">
        <f ca="1">1-R469/MAX(R$2:R469)</f>
        <v>4.6064328430580281E-2</v>
      </c>
    </row>
    <row r="470" spans="1:19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20">
        <v>33169358848</v>
      </c>
      <c r="G470" s="3">
        <f t="shared" si="49"/>
        <v>4.5770574556842414E-2</v>
      </c>
      <c r="H470" s="3">
        <f>1-E470/MAX(E$2:E470)</f>
        <v>2.4021446525807066E-3</v>
      </c>
      <c r="I470" s="2">
        <f t="shared" si="50"/>
        <v>1748.01</v>
      </c>
      <c r="J470" s="2">
        <f t="shared" si="52"/>
        <v>1741.08</v>
      </c>
      <c r="K470" s="2">
        <f t="shared" si="51"/>
        <v>84.199999999999818</v>
      </c>
      <c r="L470" s="22">
        <f t="shared" si="53"/>
        <v>1.7591717786103289</v>
      </c>
      <c r="M470" s="22">
        <f ca="1">IFERROR(SUM(OFFSET(L470,0,0,-计算结果!B$18,1)),SUM(OFFSET(L470,0,0,-ROW(),1)))</f>
        <v>19.904471283576218</v>
      </c>
      <c r="N470" s="22">
        <f ca="1">IFERROR(AVERAGE(OFFSET(M470,0,0,-计算结果!B$19,1)),AVERAGE(OFFSET(M470,0,0,-ROW(),1)))</f>
        <v>23.038178534230717</v>
      </c>
      <c r="O470" s="18" t="str">
        <f ca="1">IFERROR(IF(计算结果!B$21=1,IF(AND(M470&gt;0,N470&gt;0,M470&gt;OFFSET(M470,-计算结果!B$20,0,1,1),N470&gt;OFFSET(N470,-计算结果!B$20,0,1,1)),"买",IF(AND(M470&lt;0,N470&lt;0,M470&lt;OFFSET(M470,-计算结果!B$20,0,1,1),N470&lt;OFFSET(N470,-计算结果!B$20,0,1,1)),"卖",O469)),IF(计算结果!B$21=2,IF(AND(M470&gt;N470,OFFSET(M470,-计算结果!B$20,0,1,1)&lt;OFFSET(N470,-计算结果!B$20,0,1,1)),"买",IF(AND(M470&lt;N470,OFFSET(M470,-计算结果!B$20,0,1,1)&gt;OFFSET(N470,-计算结果!B$20,0,1,1)),"卖",O469)),"")),"买")</f>
        <v>买</v>
      </c>
      <c r="P470" s="4" t="str">
        <f t="shared" ca="1" si="55"/>
        <v/>
      </c>
      <c r="Q470" s="3">
        <f ca="1">IF(O469="买",E470/E469-1,0)-IF(P470=1,计算结果!B$17,0)</f>
        <v>4.5770574556842414E-2</v>
      </c>
      <c r="R470" s="2">
        <f t="shared" ca="1" si="54"/>
        <v>1.5162876839723758</v>
      </c>
      <c r="S470" s="3">
        <f ca="1">1-R470/MAX(R$2:R470)</f>
        <v>2.4021446525804846E-3</v>
      </c>
    </row>
    <row r="471" spans="1:19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20">
        <v>38702469120</v>
      </c>
      <c r="G471" s="3">
        <f t="shared" si="49"/>
        <v>7.1902654867255222E-3</v>
      </c>
      <c r="H471" s="3">
        <f>1-E471/MAX(E$2:E471)</f>
        <v>0</v>
      </c>
      <c r="I471" s="2">
        <f t="shared" si="50"/>
        <v>1795.9549999999999</v>
      </c>
      <c r="J471" s="2">
        <f t="shared" si="52"/>
        <v>1748.01</v>
      </c>
      <c r="K471" s="2">
        <f t="shared" si="51"/>
        <v>47.690000000000055</v>
      </c>
      <c r="L471" s="22">
        <f t="shared" si="53"/>
        <v>5.9078841789409831</v>
      </c>
      <c r="M471" s="22">
        <f ca="1">IFERROR(SUM(OFFSET(L471,0,0,-计算结果!B$18,1)),SUM(OFFSET(L471,0,0,-ROW(),1)))</f>
        <v>24.689731379359376</v>
      </c>
      <c r="N471" s="22">
        <f ca="1">IFERROR(AVERAGE(OFFSET(M471,0,0,-计算结果!B$19,1)),AVERAGE(OFFSET(M471,0,0,-ROW(),1)))</f>
        <v>24.243919385250358</v>
      </c>
      <c r="O471" s="18" t="str">
        <f ca="1">IFERROR(IF(计算结果!B$21=1,IF(AND(M471&gt;0,N471&gt;0,M471&gt;OFFSET(M471,-计算结果!B$20,0,1,1),N471&gt;OFFSET(N471,-计算结果!B$20,0,1,1)),"买",IF(AND(M471&lt;0,N471&lt;0,M471&lt;OFFSET(M471,-计算结果!B$20,0,1,1),N471&lt;OFFSET(N471,-计算结果!B$20,0,1,1)),"卖",O470)),IF(计算结果!B$21=2,IF(AND(M471&gt;N471,OFFSET(M471,-计算结果!B$20,0,1,1)&lt;OFFSET(N471,-计算结果!B$20,0,1,1)),"买",IF(AND(M471&lt;N471,OFFSET(M471,-计算结果!B$20,0,1,1)&gt;OFFSET(N471,-计算结果!B$20,0,1,1)),"卖",O470)),"")),"买")</f>
        <v>买</v>
      </c>
      <c r="P471" s="4" t="str">
        <f t="shared" ca="1" si="55"/>
        <v/>
      </c>
      <c r="Q471" s="3">
        <f ca="1">IF(O470="买",E471/E470-1,0)-IF(P471=1,计算结果!B$17,0)</f>
        <v>7.1902654867255222E-3</v>
      </c>
      <c r="R471" s="2">
        <f t="shared" ca="1" si="54"/>
        <v>1.5271901949743893</v>
      </c>
      <c r="S471" s="3">
        <f ca="1">1-R471/MAX(R$2:R471)</f>
        <v>0</v>
      </c>
    </row>
    <row r="472" spans="1:19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20">
        <v>33154392064</v>
      </c>
      <c r="G472" s="3">
        <f t="shared" si="49"/>
        <v>5.9352448149807557E-4</v>
      </c>
      <c r="H472" s="3">
        <f>1-E472/MAX(E$2:E472)</f>
        <v>0</v>
      </c>
      <c r="I472" s="2">
        <f t="shared" si="50"/>
        <v>1796.42</v>
      </c>
      <c r="J472" s="2">
        <f t="shared" si="52"/>
        <v>1795.9549999999999</v>
      </c>
      <c r="K472" s="2">
        <f t="shared" si="51"/>
        <v>33.720000000000027</v>
      </c>
      <c r="L472" s="22">
        <f t="shared" si="53"/>
        <v>4.7293281595202283E-2</v>
      </c>
      <c r="M472" s="22">
        <f ca="1">IFERROR(SUM(OFFSET(L472,0,0,-计算结果!B$18,1)),SUM(OFFSET(L472,0,0,-ROW(),1)))</f>
        <v>24.594648245119838</v>
      </c>
      <c r="N472" s="22">
        <f ca="1">IFERROR(AVERAGE(OFFSET(M472,0,0,-计算结果!B$19,1)),AVERAGE(OFFSET(M472,0,0,-ROW(),1)))</f>
        <v>24.811205220458341</v>
      </c>
      <c r="O472" s="18" t="str">
        <f ca="1">IFERROR(IF(计算结果!B$21=1,IF(AND(M472&gt;0,N472&gt;0,M472&gt;OFFSET(M472,-计算结果!B$20,0,1,1),N472&gt;OFFSET(N472,-计算结果!B$20,0,1,1)),"买",IF(AND(M472&lt;0,N472&lt;0,M472&lt;OFFSET(M472,-计算结果!B$20,0,1,1),N472&lt;OFFSET(N472,-计算结果!B$20,0,1,1)),"卖",O471)),IF(计算结果!B$21=2,IF(AND(M472&gt;N472,OFFSET(M472,-计算结果!B$20,0,1,1)&lt;OFFSET(N472,-计算结果!B$20,0,1,1)),"买",IF(AND(M472&lt;N472,OFFSET(M472,-计算结果!B$20,0,1,1)&gt;OFFSET(N472,-计算结果!B$20,0,1,1)),"卖",O471)),"")),"买")</f>
        <v>买</v>
      </c>
      <c r="P472" s="4" t="str">
        <f t="shared" ca="1" si="55"/>
        <v/>
      </c>
      <c r="Q472" s="3">
        <f ca="1">IF(O471="买",E472/E471-1,0)-IF(P472=1,计算结果!B$17,0)</f>
        <v>5.9352448149807557E-4</v>
      </c>
      <c r="R472" s="2">
        <f t="shared" ca="1" si="54"/>
        <v>1.5280966197430104</v>
      </c>
      <c r="S472" s="3">
        <f ca="1">1-R472/MAX(R$2:R472)</f>
        <v>0</v>
      </c>
    </row>
    <row r="473" spans="1:19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20">
        <v>33323931648</v>
      </c>
      <c r="G473" s="3">
        <f t="shared" si="49"/>
        <v>1.7894958588804188E-2</v>
      </c>
      <c r="H473" s="3">
        <f>1-E473/MAX(E$2:E473)</f>
        <v>0</v>
      </c>
      <c r="I473" s="2">
        <f t="shared" si="50"/>
        <v>1820.6950000000002</v>
      </c>
      <c r="J473" s="2">
        <f t="shared" si="52"/>
        <v>1796.42</v>
      </c>
      <c r="K473" s="2">
        <f t="shared" si="51"/>
        <v>30.990000000000009</v>
      </c>
      <c r="L473" s="22">
        <f t="shared" si="53"/>
        <v>2.2574834744781764</v>
      </c>
      <c r="M473" s="22">
        <f ca="1">IFERROR(SUM(OFFSET(L473,0,0,-计算结果!B$18,1)),SUM(OFFSET(L473,0,0,-ROW(),1)))</f>
        <v>25.667268996486932</v>
      </c>
      <c r="N473" s="22">
        <f ca="1">IFERROR(AVERAGE(OFFSET(M473,0,0,-计算结果!B$19,1)),AVERAGE(OFFSET(M473,0,0,-ROW(),1)))</f>
        <v>24.764122023220867</v>
      </c>
      <c r="O473" s="18" t="str">
        <f ca="1">IFERROR(IF(计算结果!B$21=1,IF(AND(M473&gt;0,N473&gt;0,M473&gt;OFFSET(M473,-计算结果!B$20,0,1,1),N473&gt;OFFSET(N473,-计算结果!B$20,0,1,1)),"买",IF(AND(M473&lt;0,N473&lt;0,M473&lt;OFFSET(M473,-计算结果!B$20,0,1,1),N473&lt;OFFSET(N473,-计算结果!B$20,0,1,1)),"卖",O472)),IF(计算结果!B$21=2,IF(AND(M473&gt;N473,OFFSET(M473,-计算结果!B$20,0,1,1)&lt;OFFSET(N473,-计算结果!B$20,0,1,1)),"买",IF(AND(M473&lt;N473,OFFSET(M473,-计算结果!B$20,0,1,1)&gt;OFFSET(N473,-计算结果!B$20,0,1,1)),"卖",O472)),"")),"买")</f>
        <v>买</v>
      </c>
      <c r="P473" s="4" t="str">
        <f t="shared" ca="1" si="55"/>
        <v/>
      </c>
      <c r="Q473" s="3">
        <f ca="1">IF(O472="买",E473/E472-1,0)-IF(P473=1,计算结果!B$17,0)</f>
        <v>1.7894958588804188E-2</v>
      </c>
      <c r="R473" s="2">
        <f t="shared" ca="1" si="54"/>
        <v>1.5554418454730032</v>
      </c>
      <c r="S473" s="3">
        <f ca="1">1-R473/MAX(R$2:R473)</f>
        <v>0</v>
      </c>
    </row>
    <row r="474" spans="1:19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20">
        <v>36957409280</v>
      </c>
      <c r="G474" s="3">
        <f t="shared" si="49"/>
        <v>1.7155554587340749E-2</v>
      </c>
      <c r="H474" s="3">
        <f>1-E474/MAX(E$2:E474)</f>
        <v>0</v>
      </c>
      <c r="I474" s="2">
        <f t="shared" si="50"/>
        <v>1850.145</v>
      </c>
      <c r="J474" s="2">
        <f t="shared" si="52"/>
        <v>1820.6950000000002</v>
      </c>
      <c r="K474" s="2">
        <f t="shared" si="51"/>
        <v>35.269999999999982</v>
      </c>
      <c r="L474" s="22">
        <f t="shared" si="53"/>
        <v>2.8105365615064919</v>
      </c>
      <c r="M474" s="22">
        <f ca="1">IFERROR(SUM(OFFSET(L474,0,0,-计算结果!B$18,1)),SUM(OFFSET(L474,0,0,-ROW(),1)))</f>
        <v>28.354443231989233</v>
      </c>
      <c r="N474" s="22">
        <f ca="1">IFERROR(AVERAGE(OFFSET(M474,0,0,-计算结果!B$19,1)),AVERAGE(OFFSET(M474,0,0,-ROW(),1)))</f>
        <v>24.704291799891401</v>
      </c>
      <c r="O474" s="18" t="str">
        <f ca="1">IFERROR(IF(计算结果!B$21=1,IF(AND(M474&gt;0,N474&gt;0,M474&gt;OFFSET(M474,-计算结果!B$20,0,1,1),N474&gt;OFFSET(N474,-计算结果!B$20,0,1,1)),"买",IF(AND(M474&lt;0,N474&lt;0,M474&lt;OFFSET(M474,-计算结果!B$20,0,1,1),N474&lt;OFFSET(N474,-计算结果!B$20,0,1,1)),"卖",O473)),IF(计算结果!B$21=2,IF(AND(M474&gt;N474,OFFSET(M474,-计算结果!B$20,0,1,1)&lt;OFFSET(N474,-计算结果!B$20,0,1,1)),"买",IF(AND(M474&lt;N474,OFFSET(M474,-计算结果!B$20,0,1,1)&gt;OFFSET(N474,-计算结果!B$20,0,1,1)),"卖",O473)),"")),"买")</f>
        <v>买</v>
      </c>
      <c r="P474" s="4" t="str">
        <f t="shared" ca="1" si="55"/>
        <v/>
      </c>
      <c r="Q474" s="3">
        <f ca="1">IF(O473="买",E474/E473-1,0)-IF(P474=1,计算结果!B$17,0)</f>
        <v>1.7155554587340749E-2</v>
      </c>
      <c r="R474" s="2">
        <f t="shared" ca="1" si="54"/>
        <v>1.5821263129604495</v>
      </c>
      <c r="S474" s="3">
        <f ca="1">1-R474/MAX(R$2:R474)</f>
        <v>0</v>
      </c>
    </row>
    <row r="475" spans="1:19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20">
        <v>46530166784</v>
      </c>
      <c r="G475" s="3">
        <f t="shared" si="49"/>
        <v>2.5952539033218258E-2</v>
      </c>
      <c r="H475" s="3">
        <f>1-E475/MAX(E$2:E475)</f>
        <v>0</v>
      </c>
      <c r="I475" s="2">
        <f t="shared" si="50"/>
        <v>1896.65</v>
      </c>
      <c r="J475" s="2">
        <f t="shared" si="52"/>
        <v>1850.145</v>
      </c>
      <c r="K475" s="2">
        <f t="shared" si="51"/>
        <v>43.279999999999973</v>
      </c>
      <c r="L475" s="22">
        <f t="shared" si="53"/>
        <v>4.3256591134595048</v>
      </c>
      <c r="M475" s="22">
        <f ca="1">IFERROR(SUM(OFFSET(L475,0,0,-计算结果!B$18,1)),SUM(OFFSET(L475,0,0,-ROW(),1)))</f>
        <v>31.394483494411773</v>
      </c>
      <c r="N475" s="22">
        <f ca="1">IFERROR(AVERAGE(OFFSET(M475,0,0,-计算结果!B$19,1)),AVERAGE(OFFSET(M475,0,0,-ROW(),1)))</f>
        <v>24.974969274937603</v>
      </c>
      <c r="O475" s="18" t="str">
        <f ca="1">IFERROR(IF(计算结果!B$21=1,IF(AND(M475&gt;0,N475&gt;0,M475&gt;OFFSET(M475,-计算结果!B$20,0,1,1),N475&gt;OFFSET(N475,-计算结果!B$20,0,1,1)),"买",IF(AND(M475&lt;0,N475&lt;0,M475&lt;OFFSET(M475,-计算结果!B$20,0,1,1),N475&lt;OFFSET(N475,-计算结果!B$20,0,1,1)),"卖",O474)),IF(计算结果!B$21=2,IF(AND(M475&gt;N475,OFFSET(M475,-计算结果!B$20,0,1,1)&lt;OFFSET(N475,-计算结果!B$20,0,1,1)),"买",IF(AND(M475&lt;N475,OFFSET(M475,-计算结果!B$20,0,1,1)&gt;OFFSET(N475,-计算结果!B$20,0,1,1)),"卖",O474)),"")),"买")</f>
        <v>买</v>
      </c>
      <c r="P475" s="4" t="str">
        <f t="shared" ca="1" si="55"/>
        <v/>
      </c>
      <c r="Q475" s="3">
        <f ca="1">IF(O474="买",E475/E474-1,0)-IF(P475=1,计算结果!B$17,0)</f>
        <v>2.5952539033218258E-2</v>
      </c>
      <c r="R475" s="2">
        <f t="shared" ca="1" si="54"/>
        <v>1.6231865078530372</v>
      </c>
      <c r="S475" s="3">
        <f ca="1">1-R475/MAX(R$2:R475)</f>
        <v>0</v>
      </c>
    </row>
    <row r="476" spans="1:19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20">
        <v>48969822208</v>
      </c>
      <c r="G476" s="3">
        <f t="shared" si="49"/>
        <v>2.7816774611062467E-3</v>
      </c>
      <c r="H476" s="3">
        <f>1-E476/MAX(E$2:E476)</f>
        <v>0</v>
      </c>
      <c r="I476" s="2">
        <f t="shared" si="50"/>
        <v>1909.645</v>
      </c>
      <c r="J476" s="2">
        <f t="shared" si="52"/>
        <v>1896.65</v>
      </c>
      <c r="K476" s="2">
        <f t="shared" si="51"/>
        <v>54.210000000000036</v>
      </c>
      <c r="L476" s="22">
        <f t="shared" si="53"/>
        <v>1.4385572955682693</v>
      </c>
      <c r="M476" s="22">
        <f ca="1">IFERROR(SUM(OFFSET(L476,0,0,-计算结果!B$18,1)),SUM(OFFSET(L476,0,0,-ROW(),1)))</f>
        <v>32.752640825418212</v>
      </c>
      <c r="N476" s="22">
        <f ca="1">IFERROR(AVERAGE(OFFSET(M476,0,0,-计算结果!B$19,1)),AVERAGE(OFFSET(M476,0,0,-ROW(),1)))</f>
        <v>25.984639187647229</v>
      </c>
      <c r="O476" s="18" t="str">
        <f ca="1">IFERROR(IF(计算结果!B$21=1,IF(AND(M476&gt;0,N476&gt;0,M476&gt;OFFSET(M476,-计算结果!B$20,0,1,1),N476&gt;OFFSET(N476,-计算结果!B$20,0,1,1)),"买",IF(AND(M476&lt;0,N476&lt;0,M476&lt;OFFSET(M476,-计算结果!B$20,0,1,1),N476&lt;OFFSET(N476,-计算结果!B$20,0,1,1)),"卖",O475)),IF(计算结果!B$21=2,IF(AND(M476&gt;N476,OFFSET(M476,-计算结果!B$20,0,1,1)&lt;OFFSET(N476,-计算结果!B$20,0,1,1)),"买",IF(AND(M476&lt;N476,OFFSET(M476,-计算结果!B$20,0,1,1)&gt;OFFSET(N476,-计算结果!B$20,0,1,1)),"卖",O475)),"")),"买")</f>
        <v>买</v>
      </c>
      <c r="P476" s="4" t="str">
        <f t="shared" ca="1" si="55"/>
        <v/>
      </c>
      <c r="Q476" s="3">
        <f ca="1">IF(O475="买",E476/E475-1,0)-IF(P476=1,计算结果!B$17,0)</f>
        <v>2.7816774611062467E-3</v>
      </c>
      <c r="R476" s="2">
        <f t="shared" ca="1" si="54"/>
        <v>1.6277016891771037</v>
      </c>
      <c r="S476" s="3">
        <f ca="1">1-R476/MAX(R$2:R476)</f>
        <v>0</v>
      </c>
    </row>
    <row r="477" spans="1:19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20">
        <v>39745359872</v>
      </c>
      <c r="G477" s="3">
        <f t="shared" si="49"/>
        <v>7.8638937463568759E-3</v>
      </c>
      <c r="H477" s="3">
        <f>1-E477/MAX(E$2:E477)</f>
        <v>0</v>
      </c>
      <c r="I477" s="2">
        <f t="shared" si="50"/>
        <v>1915.1100000000001</v>
      </c>
      <c r="J477" s="2">
        <f t="shared" si="52"/>
        <v>1909.645</v>
      </c>
      <c r="K477" s="2">
        <f t="shared" si="51"/>
        <v>43.379999999999882</v>
      </c>
      <c r="L477" s="22">
        <f t="shared" si="53"/>
        <v>0.59647642080357433</v>
      </c>
      <c r="M477" s="22">
        <f ca="1">IFERROR(SUM(OFFSET(L477,0,0,-计算结果!B$18,1)),SUM(OFFSET(L477,0,0,-ROW(),1)))</f>
        <v>32.789688608295002</v>
      </c>
      <c r="N477" s="22">
        <f ca="1">IFERROR(AVERAGE(OFFSET(M477,0,0,-计算结果!B$19,1)),AVERAGE(OFFSET(M477,0,0,-ROW(),1)))</f>
        <v>26.643658799330034</v>
      </c>
      <c r="O477" s="18" t="str">
        <f ca="1">IFERROR(IF(计算结果!B$21=1,IF(AND(M477&gt;0,N477&gt;0,M477&gt;OFFSET(M477,-计算结果!B$20,0,1,1),N477&gt;OFFSET(N477,-计算结果!B$20,0,1,1)),"买",IF(AND(M477&lt;0,N477&lt;0,M477&lt;OFFSET(M477,-计算结果!B$20,0,1,1),N477&lt;OFFSET(N477,-计算结果!B$20,0,1,1)),"卖",O476)),IF(计算结果!B$21=2,IF(AND(M477&gt;N477,OFFSET(M477,-计算结果!B$20,0,1,1)&lt;OFFSET(N477,-计算结果!B$20,0,1,1)),"买",IF(AND(M477&lt;N477,OFFSET(M477,-计算结果!B$20,0,1,1)&gt;OFFSET(N477,-计算结果!B$20,0,1,1)),"卖",O476)),"")),"买")</f>
        <v>买</v>
      </c>
      <c r="P477" s="4" t="str">
        <f t="shared" ca="1" si="55"/>
        <v/>
      </c>
      <c r="Q477" s="3">
        <f ca="1">IF(O476="买",E477/E476-1,0)-IF(P477=1,计算结果!B$17,0)</f>
        <v>7.8638937463568759E-3</v>
      </c>
      <c r="R477" s="2">
        <f t="shared" ca="1" si="54"/>
        <v>1.6405017623115581</v>
      </c>
      <c r="S477" s="3">
        <f ca="1">1-R477/MAX(R$2:R477)</f>
        <v>0</v>
      </c>
    </row>
    <row r="478" spans="1:19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20">
        <v>43437772800</v>
      </c>
      <c r="G478" s="3">
        <f t="shared" si="49"/>
        <v>-1.4236657974232458E-2</v>
      </c>
      <c r="H478" s="3">
        <f>1-E478/MAX(E$2:E478)</f>
        <v>1.4236657974232458E-2</v>
      </c>
      <c r="I478" s="2">
        <f t="shared" si="50"/>
        <v>1925.595</v>
      </c>
      <c r="J478" s="2">
        <f t="shared" si="52"/>
        <v>1915.1100000000001</v>
      </c>
      <c r="K478" s="2">
        <f t="shared" si="51"/>
        <v>39.75</v>
      </c>
      <c r="L478" s="22">
        <f t="shared" si="53"/>
        <v>0.95948462164247061</v>
      </c>
      <c r="M478" s="22">
        <f ca="1">IFERROR(SUM(OFFSET(L478,0,0,-计算结果!B$18,1)),SUM(OFFSET(L478,0,0,-ROW(),1)))</f>
        <v>32.971814046999484</v>
      </c>
      <c r="N478" s="22">
        <f ca="1">IFERROR(AVERAGE(OFFSET(M478,0,0,-计算结果!B$19,1)),AVERAGE(OFFSET(M478,0,0,-ROW(),1)))</f>
        <v>28.124354456850671</v>
      </c>
      <c r="O478" s="18" t="str">
        <f ca="1">IFERROR(IF(计算结果!B$21=1,IF(AND(M478&gt;0,N478&gt;0,M478&gt;OFFSET(M478,-计算结果!B$20,0,1,1),N478&gt;OFFSET(N478,-计算结果!B$20,0,1,1)),"买",IF(AND(M478&lt;0,N478&lt;0,M478&lt;OFFSET(M478,-计算结果!B$20,0,1,1),N478&lt;OFFSET(N478,-计算结果!B$20,0,1,1)),"卖",O477)),IF(计算结果!B$21=2,IF(AND(M478&gt;N478,OFFSET(M478,-计算结果!B$20,0,1,1)&lt;OFFSET(N478,-计算结果!B$20,0,1,1)),"买",IF(AND(M478&lt;N478,OFFSET(M478,-计算结果!B$20,0,1,1)&gt;OFFSET(N478,-计算结果!B$20,0,1,1)),"卖",O477)),"")),"买")</f>
        <v>买</v>
      </c>
      <c r="P478" s="4" t="str">
        <f t="shared" ca="1" si="55"/>
        <v/>
      </c>
      <c r="Q478" s="3">
        <f ca="1">IF(O477="买",E478/E477-1,0)-IF(P478=1,计算结果!B$17,0)</f>
        <v>-1.4236657974232458E-2</v>
      </c>
      <c r="R478" s="2">
        <f t="shared" ca="1" si="54"/>
        <v>1.6171464998154028</v>
      </c>
      <c r="S478" s="3">
        <f ca="1">1-R478/MAX(R$2:R478)</f>
        <v>1.4236657974232458E-2</v>
      </c>
    </row>
    <row r="479" spans="1:19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20">
        <v>34870779904</v>
      </c>
      <c r="G479" s="3">
        <f t="shared" si="49"/>
        <v>-6.9880250185963E-3</v>
      </c>
      <c r="H479" s="3">
        <f>1-E479/MAX(E$2:E479)</f>
        <v>2.1125196870723673E-2</v>
      </c>
      <c r="I479" s="2">
        <f t="shared" si="50"/>
        <v>1899.53</v>
      </c>
      <c r="J479" s="2">
        <f t="shared" si="52"/>
        <v>1925.595</v>
      </c>
      <c r="K479" s="2">
        <f t="shared" si="51"/>
        <v>37.920000000000073</v>
      </c>
      <c r="L479" s="22">
        <f t="shared" si="53"/>
        <v>-2.8344212625041609</v>
      </c>
      <c r="M479" s="22">
        <f ca="1">IFERROR(SUM(OFFSET(L479,0,0,-计算结果!B$18,1)),SUM(OFFSET(L479,0,0,-ROW(),1)))</f>
        <v>34.819355051245147</v>
      </c>
      <c r="N479" s="22">
        <f ca="1">IFERROR(AVERAGE(OFFSET(M479,0,0,-计算结果!B$19,1)),AVERAGE(OFFSET(M479,0,0,-ROW(),1)))</f>
        <v>29.781563764369448</v>
      </c>
      <c r="O479" s="18" t="str">
        <f ca="1">IFERROR(IF(计算结果!B$21=1,IF(AND(M479&gt;0,N479&gt;0,M479&gt;OFFSET(M479,-计算结果!B$20,0,1,1),N479&gt;OFFSET(N479,-计算结果!B$20,0,1,1)),"买",IF(AND(M479&lt;0,N479&lt;0,M479&lt;OFFSET(M479,-计算结果!B$20,0,1,1),N479&lt;OFFSET(N479,-计算结果!B$20,0,1,1)),"卖",O478)),IF(计算结果!B$21=2,IF(AND(M479&gt;N479,OFFSET(M479,-计算结果!B$20,0,1,1)&lt;OFFSET(N479,-计算结果!B$20,0,1,1)),"买",IF(AND(M479&lt;N479,OFFSET(M479,-计算结果!B$20,0,1,1)&gt;OFFSET(N479,-计算结果!B$20,0,1,1)),"卖",O478)),"")),"买")</f>
        <v>买</v>
      </c>
      <c r="P479" s="4" t="str">
        <f t="shared" ca="1" si="55"/>
        <v/>
      </c>
      <c r="Q479" s="3">
        <f ca="1">IF(O478="买",E479/E478-1,0)-IF(P479=1,计算结果!B$17,0)</f>
        <v>-6.9880250185963E-3</v>
      </c>
      <c r="R479" s="2">
        <f t="shared" ca="1" si="54"/>
        <v>1.6058458396159574</v>
      </c>
      <c r="S479" s="3">
        <f ca="1">1-R479/MAX(R$2:R479)</f>
        <v>2.1125196870723562E-2</v>
      </c>
    </row>
    <row r="480" spans="1:19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20">
        <v>41951576064</v>
      </c>
      <c r="G480" s="3">
        <f t="shared" si="49"/>
        <v>2.2926294022071581E-2</v>
      </c>
      <c r="H480" s="3">
        <f>1-E480/MAX(E$2:E480)</f>
        <v>0</v>
      </c>
      <c r="I480" s="2">
        <f t="shared" si="50"/>
        <v>1928.145</v>
      </c>
      <c r="J480" s="2">
        <f t="shared" si="52"/>
        <v>1899.53</v>
      </c>
      <c r="K480" s="2">
        <f t="shared" si="51"/>
        <v>58.650000000000091</v>
      </c>
      <c r="L480" s="22">
        <f t="shared" si="53"/>
        <v>4.0004927286633709</v>
      </c>
      <c r="M480" s="22">
        <f ca="1">IFERROR(SUM(OFFSET(L480,0,0,-计算结果!B$18,1)),SUM(OFFSET(L480,0,0,-ROW(),1)))</f>
        <v>41.718469937184963</v>
      </c>
      <c r="N480" s="22">
        <f ca="1">IFERROR(AVERAGE(OFFSET(M480,0,0,-计算结果!B$19,1)),AVERAGE(OFFSET(M480,0,0,-ROW(),1)))</f>
        <v>31.673645826350064</v>
      </c>
      <c r="O480" s="18" t="str">
        <f ca="1">IFERROR(IF(计算结果!B$21=1,IF(AND(M480&gt;0,N480&gt;0,M480&gt;OFFSET(M480,-计算结果!B$20,0,1,1),N480&gt;OFFSET(N480,-计算结果!B$20,0,1,1)),"买",IF(AND(M480&lt;0,N480&lt;0,M480&lt;OFFSET(M480,-计算结果!B$20,0,1,1),N480&lt;OFFSET(N480,-计算结果!B$20,0,1,1)),"卖",O479)),IF(计算结果!B$21=2,IF(AND(M480&gt;N480,OFFSET(M480,-计算结果!B$20,0,1,1)&lt;OFFSET(N480,-计算结果!B$20,0,1,1)),"买",IF(AND(M480&lt;N480,OFFSET(M480,-计算结果!B$20,0,1,1)&gt;OFFSET(N480,-计算结果!B$20,0,1,1)),"卖",O479)),"")),"买")</f>
        <v>买</v>
      </c>
      <c r="P480" s="4" t="str">
        <f t="shared" ca="1" si="55"/>
        <v/>
      </c>
      <c r="Q480" s="3">
        <f ca="1">IF(O479="买",E480/E479-1,0)-IF(P480=1,计算结果!B$17,0)</f>
        <v>2.2926294022071581E-2</v>
      </c>
      <c r="R480" s="2">
        <f t="shared" ca="1" si="54"/>
        <v>1.6426619334891133</v>
      </c>
      <c r="S480" s="3">
        <f ca="1">1-R480/MAX(R$2:R480)</f>
        <v>0</v>
      </c>
    </row>
    <row r="481" spans="1:19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20">
        <v>39106899968</v>
      </c>
      <c r="G481" s="3">
        <f t="shared" si="49"/>
        <v>-4.4350471868392916E-4</v>
      </c>
      <c r="H481" s="3">
        <f>1-E481/MAX(E$2:E481)</f>
        <v>4.4350471868392916E-4</v>
      </c>
      <c r="I481" s="2">
        <f t="shared" si="50"/>
        <v>1937.4749999999999</v>
      </c>
      <c r="J481" s="2">
        <f t="shared" si="52"/>
        <v>1928.145</v>
      </c>
      <c r="K481" s="2">
        <f t="shared" si="51"/>
        <v>45.009999999999991</v>
      </c>
      <c r="L481" s="22">
        <f t="shared" si="53"/>
        <v>1.0738342858769774</v>
      </c>
      <c r="M481" s="22">
        <f ca="1">IFERROR(SUM(OFFSET(L481,0,0,-计算结果!B$18,1)),SUM(OFFSET(L481,0,0,-ROW(),1)))</f>
        <v>36.180723504358902</v>
      </c>
      <c r="N481" s="22">
        <f ca="1">IFERROR(AVERAGE(OFFSET(M481,0,0,-计算结果!B$19,1)),AVERAGE(OFFSET(M481,0,0,-ROW(),1)))</f>
        <v>32.960987521821068</v>
      </c>
      <c r="O481" s="18" t="str">
        <f ca="1">IFERROR(IF(计算结果!B$21=1,IF(AND(M481&gt;0,N481&gt;0,M481&gt;OFFSET(M481,-计算结果!B$20,0,1,1),N481&gt;OFFSET(N481,-计算结果!B$20,0,1,1)),"买",IF(AND(M481&lt;0,N481&lt;0,M481&lt;OFFSET(M481,-计算结果!B$20,0,1,1),N481&lt;OFFSET(N481,-计算结果!B$20,0,1,1)),"卖",O480)),IF(计算结果!B$21=2,IF(AND(M481&gt;N481,OFFSET(M481,-计算结果!B$20,0,1,1)&lt;OFFSET(N481,-计算结果!B$20,0,1,1)),"买",IF(AND(M481&lt;N481,OFFSET(M481,-计算结果!B$20,0,1,1)&gt;OFFSET(N481,-计算结果!B$20,0,1,1)),"卖",O480)),"")),"买")</f>
        <v>买</v>
      </c>
      <c r="P481" s="4" t="str">
        <f t="shared" ca="1" si="55"/>
        <v/>
      </c>
      <c r="Q481" s="3">
        <f ca="1">IF(O480="买",E481/E480-1,0)-IF(P481=1,计算结果!B$17,0)</f>
        <v>-4.4350471868392916E-4</v>
      </c>
      <c r="R481" s="2">
        <f t="shared" ca="1" si="54"/>
        <v>1.6419334051704084</v>
      </c>
      <c r="S481" s="3">
        <f ca="1">1-R481/MAX(R$2:R481)</f>
        <v>4.4350471868392916E-4</v>
      </c>
    </row>
    <row r="482" spans="1:19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20">
        <v>38961688576</v>
      </c>
      <c r="G482" s="3">
        <f t="shared" si="49"/>
        <v>2.3031203566121983E-2</v>
      </c>
      <c r="H482" s="3">
        <f>1-E482/MAX(E$2:E482)</f>
        <v>0</v>
      </c>
      <c r="I482" s="2">
        <f t="shared" si="50"/>
        <v>1961.33</v>
      </c>
      <c r="J482" s="2">
        <f t="shared" si="52"/>
        <v>1937.4749999999999</v>
      </c>
      <c r="K482" s="2">
        <f t="shared" si="51"/>
        <v>43.559999999999945</v>
      </c>
      <c r="L482" s="22">
        <f t="shared" si="53"/>
        <v>2.6670399512409451</v>
      </c>
      <c r="M482" s="22">
        <f ca="1">IFERROR(SUM(OFFSET(L482,0,0,-计算结果!B$18,1)),SUM(OFFSET(L482,0,0,-ROW(),1)))</f>
        <v>36.305609296640775</v>
      </c>
      <c r="N482" s="22">
        <f ca="1">IFERROR(AVERAGE(OFFSET(M482,0,0,-计算结果!B$19,1)),AVERAGE(OFFSET(M482,0,0,-ROW(),1)))</f>
        <v>34.143025332949279</v>
      </c>
      <c r="O482" s="18" t="str">
        <f ca="1">IFERROR(IF(计算结果!B$21=1,IF(AND(M482&gt;0,N482&gt;0,M482&gt;OFFSET(M482,-计算结果!B$20,0,1,1),N482&gt;OFFSET(N482,-计算结果!B$20,0,1,1)),"买",IF(AND(M482&lt;0,N482&lt;0,M482&lt;OFFSET(M482,-计算结果!B$20,0,1,1),N482&lt;OFFSET(N482,-计算结果!B$20,0,1,1)),"卖",O481)),IF(计算结果!B$21=2,IF(AND(M482&gt;N482,OFFSET(M482,-计算结果!B$20,0,1,1)&lt;OFFSET(N482,-计算结果!B$20,0,1,1)),"买",IF(AND(M482&lt;N482,OFFSET(M482,-计算结果!B$20,0,1,1)&gt;OFFSET(N482,-计算结果!B$20,0,1,1)),"卖",O481)),"")),"买")</f>
        <v>买</v>
      </c>
      <c r="P482" s="4" t="str">
        <f t="shared" ca="1" si="55"/>
        <v/>
      </c>
      <c r="Q482" s="3">
        <f ca="1">IF(O481="买",E482/E481-1,0)-IF(P482=1,计算结果!B$17,0)</f>
        <v>2.3031203566121983E-2</v>
      </c>
      <c r="R482" s="2">
        <f t="shared" ca="1" si="54"/>
        <v>1.679749107666904</v>
      </c>
      <c r="S482" s="3">
        <f ca="1">1-R482/MAX(R$2:R482)</f>
        <v>0</v>
      </c>
    </row>
    <row r="483" spans="1:19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20">
        <v>45224329216</v>
      </c>
      <c r="G483" s="3">
        <f t="shared" si="49"/>
        <v>-1.4877350117001864E-3</v>
      </c>
      <c r="H483" s="3">
        <f>1-E483/MAX(E$2:E483)</f>
        <v>1.4877350117001864E-3</v>
      </c>
      <c r="I483" s="2">
        <f t="shared" si="50"/>
        <v>1987.67</v>
      </c>
      <c r="J483" s="2">
        <f t="shared" si="52"/>
        <v>1961.33</v>
      </c>
      <c r="K483" s="2">
        <f t="shared" si="51"/>
        <v>45.399999999999864</v>
      </c>
      <c r="L483" s="22">
        <f t="shared" si="53"/>
        <v>2.6442315911165046</v>
      </c>
      <c r="M483" s="22">
        <f ca="1">IFERROR(SUM(OFFSET(L483,0,0,-计算结果!B$18,1)),SUM(OFFSET(L483,0,0,-ROW(),1)))</f>
        <v>39.395989178630231</v>
      </c>
      <c r="N483" s="22">
        <f ca="1">IFERROR(AVERAGE(OFFSET(M483,0,0,-计算结果!B$19,1)),AVERAGE(OFFSET(M483,0,0,-ROW(),1)))</f>
        <v>35.369863771464942</v>
      </c>
      <c r="O483" s="18" t="str">
        <f ca="1">IFERROR(IF(计算结果!B$21=1,IF(AND(M483&gt;0,N483&gt;0,M483&gt;OFFSET(M483,-计算结果!B$20,0,1,1),N483&gt;OFFSET(N483,-计算结果!B$20,0,1,1)),"买",IF(AND(M483&lt;0,N483&lt;0,M483&lt;OFFSET(M483,-计算结果!B$20,0,1,1),N483&lt;OFFSET(N483,-计算结果!B$20,0,1,1)),"卖",O482)),IF(计算结果!B$21=2,IF(AND(M483&gt;N483,OFFSET(M483,-计算结果!B$20,0,1,1)&lt;OFFSET(N483,-计算结果!B$20,0,1,1)),"买",IF(AND(M483&lt;N483,OFFSET(M483,-计算结果!B$20,0,1,1)&gt;OFFSET(N483,-计算结果!B$20,0,1,1)),"卖",O482)),"")),"买")</f>
        <v>买</v>
      </c>
      <c r="P483" s="4" t="str">
        <f t="shared" ca="1" si="55"/>
        <v/>
      </c>
      <c r="Q483" s="3">
        <f ca="1">IF(O482="买",E483/E482-1,0)-IF(P483=1,计算结果!B$17,0)</f>
        <v>-1.4877350117001864E-3</v>
      </c>
      <c r="R483" s="2">
        <f t="shared" ca="1" si="54"/>
        <v>1.6772500861085557</v>
      </c>
      <c r="S483" s="3">
        <f ca="1">1-R483/MAX(R$2:R483)</f>
        <v>1.4877350117001864E-3</v>
      </c>
    </row>
    <row r="484" spans="1:19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20">
        <v>55716388864</v>
      </c>
      <c r="G484" s="3">
        <f t="shared" si="49"/>
        <v>3.0869778224482669E-2</v>
      </c>
      <c r="H484" s="3">
        <f>1-E484/MAX(E$2:E484)</f>
        <v>0</v>
      </c>
      <c r="I484" s="2">
        <f t="shared" si="50"/>
        <v>2022.3700000000001</v>
      </c>
      <c r="J484" s="2">
        <f t="shared" si="52"/>
        <v>1987.67</v>
      </c>
      <c r="K484" s="2">
        <f t="shared" si="51"/>
        <v>60.980000000000018</v>
      </c>
      <c r="L484" s="22">
        <f t="shared" si="53"/>
        <v>3.7978161240223831</v>
      </c>
      <c r="M484" s="22">
        <f ca="1">IFERROR(SUM(OFFSET(L484,0,0,-计算结果!B$18,1)),SUM(OFFSET(L484,0,0,-ROW(),1)))</f>
        <v>40.187300134509123</v>
      </c>
      <c r="N484" s="22">
        <f ca="1">IFERROR(AVERAGE(OFFSET(M484,0,0,-计算结果!B$19,1)),AVERAGE(OFFSET(M484,0,0,-ROW(),1)))</f>
        <v>36.346843398142425</v>
      </c>
      <c r="O484" s="18" t="str">
        <f ca="1">IFERROR(IF(计算结果!B$21=1,IF(AND(M484&gt;0,N484&gt;0,M484&gt;OFFSET(M484,-计算结果!B$20,0,1,1),N484&gt;OFFSET(N484,-计算结果!B$20,0,1,1)),"买",IF(AND(M484&lt;0,N484&lt;0,M484&lt;OFFSET(M484,-计算结果!B$20,0,1,1),N484&lt;OFFSET(N484,-计算结果!B$20,0,1,1)),"卖",O483)),IF(计算结果!B$21=2,IF(AND(M484&gt;N484,OFFSET(M484,-计算结果!B$20,0,1,1)&lt;OFFSET(N484,-计算结果!B$20,0,1,1)),"买",IF(AND(M484&lt;N484,OFFSET(M484,-计算结果!B$20,0,1,1)&gt;OFFSET(N484,-计算结果!B$20,0,1,1)),"卖",O483)),"")),"买")</f>
        <v>买</v>
      </c>
      <c r="P484" s="4" t="str">
        <f t="shared" ca="1" si="55"/>
        <v/>
      </c>
      <c r="Q484" s="3">
        <f ca="1">IF(O483="买",E484/E483-1,0)-IF(P484=1,计算结果!B$17,0)</f>
        <v>3.0869778224482669E-2</v>
      </c>
      <c r="R484" s="2">
        <f t="shared" ca="1" si="54"/>
        <v>1.7290264242937212</v>
      </c>
      <c r="S484" s="3">
        <f ca="1">1-R484/MAX(R$2:R484)</f>
        <v>0</v>
      </c>
    </row>
    <row r="485" spans="1:19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20">
        <v>82381070336</v>
      </c>
      <c r="G485" s="3">
        <f t="shared" si="49"/>
        <v>1.2758139193062457E-2</v>
      </c>
      <c r="H485" s="3">
        <f>1-E485/MAX(E$2:E485)</f>
        <v>0</v>
      </c>
      <c r="I485" s="2">
        <f t="shared" si="50"/>
        <v>2096.8649999999998</v>
      </c>
      <c r="J485" s="2">
        <f t="shared" si="52"/>
        <v>2022.3700000000001</v>
      </c>
      <c r="K485" s="2">
        <f t="shared" si="51"/>
        <v>85.25</v>
      </c>
      <c r="L485" s="22">
        <f t="shared" si="53"/>
        <v>7.708929641358103</v>
      </c>
      <c r="M485" s="22">
        <f ca="1">IFERROR(SUM(OFFSET(L485,0,0,-计算结果!B$18,1)),SUM(OFFSET(L485,0,0,-ROW(),1)))</f>
        <v>46.504062555903715</v>
      </c>
      <c r="N485" s="22">
        <f ca="1">IFERROR(AVERAGE(OFFSET(M485,0,0,-计算结果!B$19,1)),AVERAGE(OFFSET(M485,0,0,-ROW(),1)))</f>
        <v>37.874779145974145</v>
      </c>
      <c r="O485" s="18" t="str">
        <f ca="1">IFERROR(IF(计算结果!B$21=1,IF(AND(M485&gt;0,N485&gt;0,M485&gt;OFFSET(M485,-计算结果!B$20,0,1,1),N485&gt;OFFSET(N485,-计算结果!B$20,0,1,1)),"买",IF(AND(M485&lt;0,N485&lt;0,M485&lt;OFFSET(M485,-计算结果!B$20,0,1,1),N485&lt;OFFSET(N485,-计算结果!B$20,0,1,1)),"卖",O484)),IF(计算结果!B$21=2,IF(AND(M485&gt;N485,OFFSET(M485,-计算结果!B$20,0,1,1)&lt;OFFSET(N485,-计算结果!B$20,0,1,1)),"买",IF(AND(M485&lt;N485,OFFSET(M485,-计算结果!B$20,0,1,1)&gt;OFFSET(N485,-计算结果!B$20,0,1,1)),"卖",O484)),"")),"买")</f>
        <v>买</v>
      </c>
      <c r="P485" s="4" t="str">
        <f t="shared" ca="1" si="55"/>
        <v/>
      </c>
      <c r="Q485" s="3">
        <f ca="1">IF(O484="买",E485/E484-1,0)-IF(P485=1,计算结果!B$17,0)</f>
        <v>1.2758139193062457E-2</v>
      </c>
      <c r="R485" s="2">
        <f t="shared" ca="1" si="54"/>
        <v>1.7510855840833435</v>
      </c>
      <c r="S485" s="3">
        <f ca="1">1-R485/MAX(R$2:R485)</f>
        <v>0</v>
      </c>
    </row>
    <row r="486" spans="1:19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20">
        <v>68026060800</v>
      </c>
      <c r="G486" s="3">
        <f t="shared" si="49"/>
        <v>2.8010391419821534E-3</v>
      </c>
      <c r="H486" s="3">
        <f>1-E486/MAX(E$2:E486)</f>
        <v>0</v>
      </c>
      <c r="I486" s="2">
        <f t="shared" si="50"/>
        <v>2057.08</v>
      </c>
      <c r="J486" s="2">
        <f t="shared" si="52"/>
        <v>2096.8649999999998</v>
      </c>
      <c r="K486" s="2">
        <f t="shared" si="51"/>
        <v>52.6400000000001</v>
      </c>
      <c r="L486" s="22">
        <f t="shared" si="53"/>
        <v>-3.0786471763480336</v>
      </c>
      <c r="M486" s="22">
        <f ca="1">IFERROR(SUM(OFFSET(L486,0,0,-计算结果!B$18,1)),SUM(OFFSET(L486,0,0,-ROW(),1)))</f>
        <v>40.432435369903935</v>
      </c>
      <c r="N486" s="22">
        <f ca="1">IFERROR(AVERAGE(OFFSET(M486,0,0,-计算结果!B$19,1)),AVERAGE(OFFSET(M486,0,0,-ROW(),1)))</f>
        <v>38.723973230597366</v>
      </c>
      <c r="O486" s="18" t="str">
        <f ca="1">IFERROR(IF(计算结果!B$21=1,IF(AND(M486&gt;0,N486&gt;0,M486&gt;OFFSET(M486,-计算结果!B$20,0,1,1),N486&gt;OFFSET(N486,-计算结果!B$20,0,1,1)),"买",IF(AND(M486&lt;0,N486&lt;0,M486&lt;OFFSET(M486,-计算结果!B$20,0,1,1),N486&lt;OFFSET(N486,-计算结果!B$20,0,1,1)),"卖",O485)),IF(计算结果!B$21=2,IF(AND(M486&gt;N486,OFFSET(M486,-计算结果!B$20,0,1,1)&lt;OFFSET(N486,-计算结果!B$20,0,1,1)),"买",IF(AND(M486&lt;N486,OFFSET(M486,-计算结果!B$20,0,1,1)&gt;OFFSET(N486,-计算结果!B$20,0,1,1)),"卖",O485)),"")),"买")</f>
        <v>买</v>
      </c>
      <c r="P486" s="4" t="str">
        <f t="shared" ca="1" si="55"/>
        <v/>
      </c>
      <c r="Q486" s="3">
        <f ca="1">IF(O485="买",E486/E485-1,0)-IF(P486=1,计算结果!B$17,0)</f>
        <v>2.8010391419821534E-3</v>
      </c>
      <c r="R486" s="2">
        <f t="shared" ca="1" si="54"/>
        <v>1.7559904433453215</v>
      </c>
      <c r="S486" s="3">
        <f ca="1">1-R486/MAX(R$2:R486)</f>
        <v>0</v>
      </c>
    </row>
    <row r="487" spans="1:19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20">
        <v>66303934464</v>
      </c>
      <c r="G487" s="3">
        <f t="shared" si="49"/>
        <v>2.8308440430705017E-2</v>
      </c>
      <c r="H487" s="3">
        <f>1-E487/MAX(E$2:E487)</f>
        <v>0</v>
      </c>
      <c r="I487" s="2">
        <f t="shared" si="50"/>
        <v>2101.7299999999996</v>
      </c>
      <c r="J487" s="2">
        <f t="shared" si="52"/>
        <v>2057.08</v>
      </c>
      <c r="K487" s="2">
        <f t="shared" si="51"/>
        <v>60.019999999999982</v>
      </c>
      <c r="L487" s="22">
        <f t="shared" si="53"/>
        <v>4.041831034107088</v>
      </c>
      <c r="M487" s="22">
        <f ca="1">IFERROR(SUM(OFFSET(L487,0,0,-计算结果!B$18,1)),SUM(OFFSET(L487,0,0,-ROW(),1)))</f>
        <v>43.645567348749807</v>
      </c>
      <c r="N487" s="22">
        <f ca="1">IFERROR(AVERAGE(OFFSET(M487,0,0,-计算结果!B$19,1)),AVERAGE(OFFSET(M487,0,0,-ROW(),1)))</f>
        <v>39.909945819680736</v>
      </c>
      <c r="O487" s="18" t="str">
        <f ca="1">IFERROR(IF(计算结果!B$21=1,IF(AND(M487&gt;0,N487&gt;0,M487&gt;OFFSET(M487,-计算结果!B$20,0,1,1),N487&gt;OFFSET(N487,-计算结果!B$20,0,1,1)),"买",IF(AND(M487&lt;0,N487&lt;0,M487&lt;OFFSET(M487,-计算结果!B$20,0,1,1),N487&lt;OFFSET(N487,-计算结果!B$20,0,1,1)),"卖",O486)),IF(计算结果!B$21=2,IF(AND(M487&gt;N487,OFFSET(M487,-计算结果!B$20,0,1,1)&lt;OFFSET(N487,-计算结果!B$20,0,1,1)),"买",IF(AND(M487&lt;N487,OFFSET(M487,-计算结果!B$20,0,1,1)&gt;OFFSET(N487,-计算结果!B$20,0,1,1)),"卖",O486)),"")),"买")</f>
        <v>买</v>
      </c>
      <c r="P487" s="4" t="str">
        <f t="shared" ca="1" si="55"/>
        <v/>
      </c>
      <c r="Q487" s="3">
        <f ca="1">IF(O486="买",E487/E486-1,0)-IF(P487=1,计算结果!B$17,0)</f>
        <v>2.8308440430705017E-2</v>
      </c>
      <c r="R487" s="2">
        <f t="shared" ca="1" si="54"/>
        <v>1.8056997942076498</v>
      </c>
      <c r="S487" s="3">
        <f ca="1">1-R487/MAX(R$2:R487)</f>
        <v>0</v>
      </c>
    </row>
    <row r="488" spans="1:19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20">
        <v>65456193536</v>
      </c>
      <c r="G488" s="3">
        <f t="shared" si="49"/>
        <v>3.2150162322430509E-2</v>
      </c>
      <c r="H488" s="3">
        <f>1-E488/MAX(E$2:E488)</f>
        <v>0</v>
      </c>
      <c r="I488" s="2">
        <f t="shared" si="50"/>
        <v>2164.71</v>
      </c>
      <c r="J488" s="2">
        <f t="shared" si="52"/>
        <v>2101.7299999999996</v>
      </c>
      <c r="K488" s="2">
        <f t="shared" si="51"/>
        <v>73.300000000000182</v>
      </c>
      <c r="L488" s="22">
        <f t="shared" si="53"/>
        <v>7.0527076974940046</v>
      </c>
      <c r="M488" s="22">
        <f ca="1">IFERROR(SUM(OFFSET(L488,0,0,-计算结果!B$18,1)),SUM(OFFSET(L488,0,0,-ROW(),1)))</f>
        <v>51.083576070706997</v>
      </c>
      <c r="N488" s="22">
        <f ca="1">IFERROR(AVERAGE(OFFSET(M488,0,0,-计算结果!B$19,1)),AVERAGE(OFFSET(M488,0,0,-ROW(),1)))</f>
        <v>41.717081488509827</v>
      </c>
      <c r="O488" s="18" t="str">
        <f ca="1">IFERROR(IF(计算结果!B$21=1,IF(AND(M488&gt;0,N488&gt;0,M488&gt;OFFSET(M488,-计算结果!B$20,0,1,1),N488&gt;OFFSET(N488,-计算结果!B$20,0,1,1)),"买",IF(AND(M488&lt;0,N488&lt;0,M488&lt;OFFSET(M488,-计算结果!B$20,0,1,1),N488&lt;OFFSET(N488,-计算结果!B$20,0,1,1)),"卖",O487)),IF(计算结果!B$21=2,IF(AND(M488&gt;N488,OFFSET(M488,-计算结果!B$20,0,1,1)&lt;OFFSET(N488,-计算结果!B$20,0,1,1)),"买",IF(AND(M488&lt;N488,OFFSET(M488,-计算结果!B$20,0,1,1)&gt;OFFSET(N488,-计算结果!B$20,0,1,1)),"卖",O487)),"")),"买")</f>
        <v>买</v>
      </c>
      <c r="P488" s="4" t="str">
        <f t="shared" ca="1" si="55"/>
        <v/>
      </c>
      <c r="Q488" s="3">
        <f ca="1">IF(O487="买",E488/E487-1,0)-IF(P488=1,计算结果!B$17,0)</f>
        <v>3.2150162322430509E-2</v>
      </c>
      <c r="R488" s="2">
        <f t="shared" ca="1" si="54"/>
        <v>1.8637533356970051</v>
      </c>
      <c r="S488" s="3">
        <f ca="1">1-R488/MAX(R$2:R488)</f>
        <v>0</v>
      </c>
    </row>
    <row r="489" spans="1:19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20">
        <v>68822622208</v>
      </c>
      <c r="G489" s="3">
        <f t="shared" si="49"/>
        <v>2.5398960951597216E-2</v>
      </c>
      <c r="H489" s="3">
        <f>1-E489/MAX(E$2:E489)</f>
        <v>0</v>
      </c>
      <c r="I489" s="2">
        <f t="shared" si="50"/>
        <v>2225.37</v>
      </c>
      <c r="J489" s="2">
        <f t="shared" si="52"/>
        <v>2164.71</v>
      </c>
      <c r="K489" s="2">
        <f t="shared" si="51"/>
        <v>61.199999999999818</v>
      </c>
      <c r="L489" s="22">
        <f t="shared" si="53"/>
        <v>5.3941449495780018</v>
      </c>
      <c r="M489" s="22">
        <f ca="1">IFERROR(SUM(OFFSET(L489,0,0,-计算结果!B$18,1)),SUM(OFFSET(L489,0,0,-ROW(),1)))</f>
        <v>55.456457538165139</v>
      </c>
      <c r="N489" s="22">
        <f ca="1">IFERROR(AVERAGE(OFFSET(M489,0,0,-计算结果!B$19,1)),AVERAGE(OFFSET(M489,0,0,-ROW(),1)))</f>
        <v>43.243524555285404</v>
      </c>
      <c r="O489" s="18" t="str">
        <f ca="1">IFERROR(IF(计算结果!B$21=1,IF(AND(M489&gt;0,N489&gt;0,M489&gt;OFFSET(M489,-计算结果!B$20,0,1,1),N489&gt;OFFSET(N489,-计算结果!B$20,0,1,1)),"买",IF(AND(M489&lt;0,N489&lt;0,M489&lt;OFFSET(M489,-计算结果!B$20,0,1,1),N489&lt;OFFSET(N489,-计算结果!B$20,0,1,1)),"卖",O488)),IF(计算结果!B$21=2,IF(AND(M489&gt;N489,OFFSET(M489,-计算结果!B$20,0,1,1)&lt;OFFSET(N489,-计算结果!B$20,0,1,1)),"买",IF(AND(M489&lt;N489,OFFSET(M489,-计算结果!B$20,0,1,1)&gt;OFFSET(N489,-计算结果!B$20,0,1,1)),"卖",O488)),"")),"买")</f>
        <v>买</v>
      </c>
      <c r="P489" s="4" t="str">
        <f t="shared" ca="1" si="55"/>
        <v/>
      </c>
      <c r="Q489" s="3">
        <f ca="1">IF(O488="买",E489/E488-1,0)-IF(P489=1,计算结果!B$17,0)</f>
        <v>2.5398960951597216E-2</v>
      </c>
      <c r="R489" s="2">
        <f t="shared" ca="1" si="54"/>
        <v>1.9110907338937824</v>
      </c>
      <c r="S489" s="3">
        <f ca="1">1-R489/MAX(R$2:R489)</f>
        <v>0</v>
      </c>
    </row>
    <row r="490" spans="1:19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20">
        <v>68730011648</v>
      </c>
      <c r="G490" s="3">
        <f t="shared" si="49"/>
        <v>-1.0789150564945338E-2</v>
      </c>
      <c r="H490" s="3">
        <f>1-E490/MAX(E$2:E490)</f>
        <v>1.0789150564945338E-2</v>
      </c>
      <c r="I490" s="2">
        <f t="shared" si="50"/>
        <v>2257.16</v>
      </c>
      <c r="J490" s="2">
        <f t="shared" si="52"/>
        <v>2225.37</v>
      </c>
      <c r="K490" s="2">
        <f t="shared" si="51"/>
        <v>65.579999999999927</v>
      </c>
      <c r="L490" s="22">
        <f t="shared" si="53"/>
        <v>3.0333011009473054</v>
      </c>
      <c r="M490" s="22">
        <f ca="1">IFERROR(SUM(OFFSET(L490,0,0,-计算结果!B$18,1)),SUM(OFFSET(L490,0,0,-ROW(),1)))</f>
        <v>58.208655960667457</v>
      </c>
      <c r="N490" s="22">
        <f ca="1">IFERROR(AVERAGE(OFFSET(M490,0,0,-计算结果!B$19,1)),AVERAGE(OFFSET(M490,0,0,-ROW(),1)))</f>
        <v>45.691072605986349</v>
      </c>
      <c r="O490" s="18" t="str">
        <f ca="1">IFERROR(IF(计算结果!B$21=1,IF(AND(M490&gt;0,N490&gt;0,M490&gt;OFFSET(M490,-计算结果!B$20,0,1,1),N490&gt;OFFSET(N490,-计算结果!B$20,0,1,1)),"买",IF(AND(M490&lt;0,N490&lt;0,M490&lt;OFFSET(M490,-计算结果!B$20,0,1,1),N490&lt;OFFSET(N490,-计算结果!B$20,0,1,1)),"卖",O489)),IF(计算结果!B$21=2,IF(AND(M490&gt;N490,OFFSET(M490,-计算结果!B$20,0,1,1)&lt;OFFSET(N490,-计算结果!B$20,0,1,1)),"买",IF(AND(M490&lt;N490,OFFSET(M490,-计算结果!B$20,0,1,1)&gt;OFFSET(N490,-计算结果!B$20,0,1,1)),"卖",O489)),"")),"买")</f>
        <v>买</v>
      </c>
      <c r="P490" s="4" t="str">
        <f t="shared" ca="1" si="55"/>
        <v/>
      </c>
      <c r="Q490" s="3">
        <f ca="1">IF(O489="买",E490/E489-1,0)-IF(P490=1,计算结果!B$17,0)</f>
        <v>-1.0789150564945338E-2</v>
      </c>
      <c r="R490" s="2">
        <f t="shared" ca="1" si="54"/>
        <v>1.8904716882225305</v>
      </c>
      <c r="S490" s="3">
        <f ca="1">1-R490/MAX(R$2:R490)</f>
        <v>1.0789150564945338E-2</v>
      </c>
    </row>
    <row r="491" spans="1:19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20">
        <v>61742829568</v>
      </c>
      <c r="G491" s="3">
        <f t="shared" si="49"/>
        <v>-2.5936199101105561E-2</v>
      </c>
      <c r="H491" s="3">
        <f>1-E491/MAX(E$2:E491)</f>
        <v>3.6445520108866591E-2</v>
      </c>
      <c r="I491" s="2">
        <f t="shared" si="50"/>
        <v>2204.6549999999997</v>
      </c>
      <c r="J491" s="2">
        <f t="shared" si="52"/>
        <v>2257.16</v>
      </c>
      <c r="K491" s="2">
        <f t="shared" si="51"/>
        <v>89.769999999999982</v>
      </c>
      <c r="L491" s="22">
        <f t="shared" si="53"/>
        <v>-7.6338805379966761</v>
      </c>
      <c r="M491" s="22">
        <f ca="1">IFERROR(SUM(OFFSET(L491,0,0,-计算结果!B$18,1)),SUM(OFFSET(L491,0,0,-ROW(),1)))</f>
        <v>51.488432622292031</v>
      </c>
      <c r="N491" s="22">
        <f ca="1">IFERROR(AVERAGE(OFFSET(M491,0,0,-计算结果!B$19,1)),AVERAGE(OFFSET(M491,0,0,-ROW(),1)))</f>
        <v>47.378052975503152</v>
      </c>
      <c r="O491" s="18" t="str">
        <f ca="1">IFERROR(IF(计算结果!B$21=1,IF(AND(M491&gt;0,N491&gt;0,M491&gt;OFFSET(M491,-计算结果!B$20,0,1,1),N491&gt;OFFSET(N491,-计算结果!B$20,0,1,1)),"买",IF(AND(M491&lt;0,N491&lt;0,M491&lt;OFFSET(M491,-计算结果!B$20,0,1,1),N491&lt;OFFSET(N491,-计算结果!B$20,0,1,1)),"卖",O490)),IF(计算结果!B$21=2,IF(AND(M491&gt;N491,OFFSET(M491,-计算结果!B$20,0,1,1)&lt;OFFSET(N491,-计算结果!B$20,0,1,1)),"买",IF(AND(M491&lt;N491,OFFSET(M491,-计算结果!B$20,0,1,1)&gt;OFFSET(N491,-计算结果!B$20,0,1,1)),"卖",O490)),"")),"买")</f>
        <v>买</v>
      </c>
      <c r="P491" s="4" t="str">
        <f t="shared" ca="1" si="55"/>
        <v/>
      </c>
      <c r="Q491" s="3">
        <f ca="1">IF(O490="买",E491/E490-1,0)-IF(P491=1,计算结果!B$17,0)</f>
        <v>-2.5936199101105561E-2</v>
      </c>
      <c r="R491" s="2">
        <f t="shared" ca="1" si="54"/>
        <v>1.8414400381217879</v>
      </c>
      <c r="S491" s="3">
        <f ca="1">1-R491/MAX(R$2:R491)</f>
        <v>3.6445520108866591E-2</v>
      </c>
    </row>
    <row r="492" spans="1:19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20">
        <v>57043451904</v>
      </c>
      <c r="G492" s="3">
        <f t="shared" si="49"/>
        <v>5.225531914893633E-2</v>
      </c>
      <c r="H492" s="3">
        <f>1-E492/MAX(E$2:E492)</f>
        <v>0</v>
      </c>
      <c r="I492" s="2">
        <f t="shared" si="50"/>
        <v>2229.31</v>
      </c>
      <c r="J492" s="2">
        <f t="shared" si="52"/>
        <v>2204.6549999999997</v>
      </c>
      <c r="K492" s="2">
        <f t="shared" si="51"/>
        <v>116.73999999999978</v>
      </c>
      <c r="L492" s="22">
        <f t="shared" si="53"/>
        <v>5.0456706316508715</v>
      </c>
      <c r="M492" s="22">
        <f ca="1">IFERROR(SUM(OFFSET(L492,0,0,-计算结果!B$18,1)),SUM(OFFSET(L492,0,0,-ROW(),1)))</f>
        <v>50.710787706474839</v>
      </c>
      <c r="N492" s="22">
        <f ca="1">IFERROR(AVERAGE(OFFSET(M492,0,0,-计算结果!B$19,1)),AVERAGE(OFFSET(M492,0,0,-ROW(),1)))</f>
        <v>48.635252811930329</v>
      </c>
      <c r="O492" s="18" t="str">
        <f ca="1">IFERROR(IF(计算结果!B$21=1,IF(AND(M492&gt;0,N492&gt;0,M492&gt;OFFSET(M492,-计算结果!B$20,0,1,1),N492&gt;OFFSET(N492,-计算结果!B$20,0,1,1)),"买",IF(AND(M492&lt;0,N492&lt;0,M492&lt;OFFSET(M492,-计算结果!B$20,0,1,1),N492&lt;OFFSET(N492,-计算结果!B$20,0,1,1)),"卖",O491)),IF(计算结果!B$21=2,IF(AND(M492&gt;N492,OFFSET(M492,-计算结果!B$20,0,1,1)&lt;OFFSET(N492,-计算结果!B$20,0,1,1)),"买",IF(AND(M492&lt;N492,OFFSET(M492,-计算结果!B$20,0,1,1)&gt;OFFSET(N492,-计算结果!B$20,0,1,1)),"卖",O491)),"")),"买")</f>
        <v>买</v>
      </c>
      <c r="P492" s="4" t="str">
        <f t="shared" ca="1" si="55"/>
        <v/>
      </c>
      <c r="Q492" s="3">
        <f ca="1">IF(O491="买",E492/E491-1,0)-IF(P492=1,计算结果!B$17,0)</f>
        <v>5.225531914893633E-2</v>
      </c>
      <c r="R492" s="2">
        <f t="shared" ca="1" si="54"/>
        <v>1.9376650750074713</v>
      </c>
      <c r="S492" s="3">
        <f ca="1">1-R492/MAX(R$2:R492)</f>
        <v>0</v>
      </c>
    </row>
    <row r="493" spans="1:19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20">
        <v>67843432448</v>
      </c>
      <c r="G493" s="3">
        <f t="shared" si="49"/>
        <v>2.908618744917657E-2</v>
      </c>
      <c r="H493" s="3">
        <f>1-E493/MAX(E$2:E493)</f>
        <v>0</v>
      </c>
      <c r="I493" s="2">
        <f t="shared" si="50"/>
        <v>2325.835</v>
      </c>
      <c r="J493" s="2">
        <f t="shared" si="52"/>
        <v>2229.31</v>
      </c>
      <c r="K493" s="2">
        <f t="shared" si="51"/>
        <v>57.190000000000055</v>
      </c>
      <c r="L493" s="22">
        <f t="shared" si="53"/>
        <v>8.1367710194072682</v>
      </c>
      <c r="M493" s="22">
        <f ca="1">IFERROR(SUM(OFFSET(L493,0,0,-计算结果!B$18,1)),SUM(OFFSET(L493,0,0,-ROW(),1)))</f>
        <v>56.584330221179293</v>
      </c>
      <c r="N493" s="22">
        <f ca="1">IFERROR(AVERAGE(OFFSET(M493,0,0,-计算结果!B$19,1)),AVERAGE(OFFSET(M493,0,0,-ROW(),1)))</f>
        <v>50.457145043782575</v>
      </c>
      <c r="O493" s="18" t="str">
        <f ca="1">IFERROR(IF(计算结果!B$21=1,IF(AND(M493&gt;0,N493&gt;0,M493&gt;OFFSET(M493,-计算结果!B$20,0,1,1),N493&gt;OFFSET(N493,-计算结果!B$20,0,1,1)),"买",IF(AND(M493&lt;0,N493&lt;0,M493&lt;OFFSET(M493,-计算结果!B$20,0,1,1),N493&lt;OFFSET(N493,-计算结果!B$20,0,1,1)),"卖",O492)),IF(计算结果!B$21=2,IF(AND(M493&gt;N493,OFFSET(M493,-计算结果!B$20,0,1,1)&lt;OFFSET(N493,-计算结果!B$20,0,1,1)),"买",IF(AND(M493&lt;N493,OFFSET(M493,-计算结果!B$20,0,1,1)&gt;OFFSET(N493,-计算结果!B$20,0,1,1)),"卖",O492)),"")),"买")</f>
        <v>买</v>
      </c>
      <c r="P493" s="4" t="str">
        <f t="shared" ca="1" si="55"/>
        <v/>
      </c>
      <c r="Q493" s="3">
        <f ca="1">IF(O492="买",E493/E492-1,0)-IF(P493=1,计算结果!B$17,0)</f>
        <v>2.908618744917657E-2</v>
      </c>
      <c r="R493" s="2">
        <f t="shared" ca="1" si="54"/>
        <v>1.9940243645928615</v>
      </c>
      <c r="S493" s="3">
        <f ca="1">1-R493/MAX(R$2:R493)</f>
        <v>0</v>
      </c>
    </row>
    <row r="494" spans="1:19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20">
        <v>80008904704</v>
      </c>
      <c r="G494" s="3">
        <f t="shared" si="49"/>
        <v>-1.9091963447429139E-2</v>
      </c>
      <c r="H494" s="3">
        <f>1-E494/MAX(E$2:E494)</f>
        <v>1.9091963447429139E-2</v>
      </c>
      <c r="I494" s="2">
        <f t="shared" si="50"/>
        <v>2329.7799999999997</v>
      </c>
      <c r="J494" s="2">
        <f t="shared" si="52"/>
        <v>2325.835</v>
      </c>
      <c r="K494" s="2">
        <f t="shared" si="51"/>
        <v>126.87999999999965</v>
      </c>
      <c r="L494" s="22">
        <f t="shared" si="53"/>
        <v>0.62560736439495013</v>
      </c>
      <c r="M494" s="22">
        <f ca="1">IFERROR(SUM(OFFSET(L494,0,0,-计算结果!B$18,1)),SUM(OFFSET(L494,0,0,-ROW(),1)))</f>
        <v>54.339844081338754</v>
      </c>
      <c r="N494" s="22">
        <f ca="1">IFERROR(AVERAGE(OFFSET(M494,0,0,-计算结果!B$19,1)),AVERAGE(OFFSET(M494,0,0,-ROW(),1)))</f>
        <v>51.327787435497584</v>
      </c>
      <c r="O494" s="18" t="str">
        <f ca="1">IFERROR(IF(计算结果!B$21=1,IF(AND(M494&gt;0,N494&gt;0,M494&gt;OFFSET(M494,-计算结果!B$20,0,1,1),N494&gt;OFFSET(N494,-计算结果!B$20,0,1,1)),"买",IF(AND(M494&lt;0,N494&lt;0,M494&lt;OFFSET(M494,-计算结果!B$20,0,1,1),N494&lt;OFFSET(N494,-计算结果!B$20,0,1,1)),"卖",O493)),IF(计算结果!B$21=2,IF(AND(M494&gt;N494,OFFSET(M494,-计算结果!B$20,0,1,1)&lt;OFFSET(N494,-计算结果!B$20,0,1,1)),"买",IF(AND(M494&lt;N494,OFFSET(M494,-计算结果!B$20,0,1,1)&gt;OFFSET(N494,-计算结果!B$20,0,1,1)),"卖",O493)),"")),"买")</f>
        <v>买</v>
      </c>
      <c r="P494" s="4" t="str">
        <f t="shared" ca="1" si="55"/>
        <v/>
      </c>
      <c r="Q494" s="3">
        <f ca="1">IF(O493="买",E494/E493-1,0)-IF(P494=1,计算结果!B$17,0)</f>
        <v>-1.9091963447429139E-2</v>
      </c>
      <c r="R494" s="2">
        <f t="shared" ca="1" si="54"/>
        <v>1.9559545243107714</v>
      </c>
      <c r="S494" s="3">
        <f ca="1">1-R494/MAX(R$2:R494)</f>
        <v>1.9091963447429139E-2</v>
      </c>
    </row>
    <row r="495" spans="1:19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20">
        <v>69894971392</v>
      </c>
      <c r="G495" s="3">
        <f t="shared" si="49"/>
        <v>3.5341045419308159E-3</v>
      </c>
      <c r="H495" s="3">
        <f>1-E495/MAX(E$2:E495)</f>
        <v>1.5625331900232298E-2</v>
      </c>
      <c r="I495" s="2">
        <f t="shared" si="50"/>
        <v>2282.87</v>
      </c>
      <c r="J495" s="2">
        <f t="shared" si="52"/>
        <v>2329.7799999999997</v>
      </c>
      <c r="K495" s="2">
        <f t="shared" si="51"/>
        <v>85.320000000000164</v>
      </c>
      <c r="L495" s="22">
        <f t="shared" si="53"/>
        <v>-5.7262505732395157</v>
      </c>
      <c r="M495" s="22">
        <f ca="1">IFERROR(SUM(OFFSET(L495,0,0,-计算结果!B$18,1)),SUM(OFFSET(L495,0,0,-ROW(),1)))</f>
        <v>45.846915995683297</v>
      </c>
      <c r="N495" s="22">
        <f ca="1">IFERROR(AVERAGE(OFFSET(M495,0,0,-计算结果!B$19,1)),AVERAGE(OFFSET(M495,0,0,-ROW(),1)))</f>
        <v>51.929396393917507</v>
      </c>
      <c r="O495" s="18" t="str">
        <f ca="1">IFERROR(IF(计算结果!B$21=1,IF(AND(M495&gt;0,N495&gt;0,M495&gt;OFFSET(M495,-计算结果!B$20,0,1,1),N495&gt;OFFSET(N495,-计算结果!B$20,0,1,1)),"买",IF(AND(M495&lt;0,N495&lt;0,M495&lt;OFFSET(M495,-计算结果!B$20,0,1,1),N495&lt;OFFSET(N495,-计算结果!B$20,0,1,1)),"卖",O494)),IF(计算结果!B$21=2,IF(AND(M495&gt;N495,OFFSET(M495,-计算结果!B$20,0,1,1)&lt;OFFSET(N495,-计算结果!B$20,0,1,1)),"买",IF(AND(M495&lt;N495,OFFSET(M495,-计算结果!B$20,0,1,1)&gt;OFFSET(N495,-计算结果!B$20,0,1,1)),"卖",O494)),"")),"买")</f>
        <v>买</v>
      </c>
      <c r="P495" s="4" t="str">
        <f t="shared" ca="1" si="55"/>
        <v/>
      </c>
      <c r="Q495" s="3">
        <f ca="1">IF(O494="买",E495/E494-1,0)-IF(P495=1,计算结果!B$17,0)</f>
        <v>3.5341045419308159E-3</v>
      </c>
      <c r="R495" s="2">
        <f t="shared" ca="1" si="54"/>
        <v>1.9628670720789483</v>
      </c>
      <c r="S495" s="3">
        <f ca="1">1-R495/MAX(R$2:R495)</f>
        <v>1.5625331900232298E-2</v>
      </c>
    </row>
    <row r="496" spans="1:19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20">
        <v>73538871296</v>
      </c>
      <c r="G496" s="3">
        <f t="shared" si="49"/>
        <v>3.409448920844671E-2</v>
      </c>
      <c r="H496" s="3">
        <f>1-E496/MAX(E$2:E496)</f>
        <v>0</v>
      </c>
      <c r="I496" s="2">
        <f t="shared" si="50"/>
        <v>2358.48</v>
      </c>
      <c r="J496" s="2">
        <f t="shared" si="52"/>
        <v>2282.87</v>
      </c>
      <c r="K496" s="2">
        <f t="shared" si="51"/>
        <v>75.220000000000255</v>
      </c>
      <c r="L496" s="22">
        <f t="shared" si="53"/>
        <v>7.7338475554075883</v>
      </c>
      <c r="M496" s="22">
        <f ca="1">IFERROR(SUM(OFFSET(L496,0,0,-计算结果!B$18,1)),SUM(OFFSET(L496,0,0,-ROW(),1)))</f>
        <v>58.971541737600496</v>
      </c>
      <c r="N496" s="22">
        <f ca="1">IFERROR(AVERAGE(OFFSET(M496,0,0,-计算结果!B$19,1)),AVERAGE(OFFSET(M496,0,0,-ROW(),1)))</f>
        <v>53.632282437123145</v>
      </c>
      <c r="O496" s="18" t="str">
        <f ca="1">IFERROR(IF(计算结果!B$21=1,IF(AND(M496&gt;0,N496&gt;0,M496&gt;OFFSET(M496,-计算结果!B$20,0,1,1),N496&gt;OFFSET(N496,-计算结果!B$20,0,1,1)),"买",IF(AND(M496&lt;0,N496&lt;0,M496&lt;OFFSET(M496,-计算结果!B$20,0,1,1),N496&lt;OFFSET(N496,-计算结果!B$20,0,1,1)),"卖",O495)),IF(计算结果!B$21=2,IF(AND(M496&gt;N496,OFFSET(M496,-计算结果!B$20,0,1,1)&lt;OFFSET(N496,-计算结果!B$20,0,1,1)),"买",IF(AND(M496&lt;N496,OFFSET(M496,-计算结果!B$20,0,1,1)&gt;OFFSET(N496,-计算结果!B$20,0,1,1)),"卖",O495)),"")),"买")</f>
        <v>买</v>
      </c>
      <c r="P496" s="4" t="str">
        <f t="shared" ca="1" si="55"/>
        <v/>
      </c>
      <c r="Q496" s="3">
        <f ca="1">IF(O495="买",E496/E495-1,0)-IF(P496=1,计算结果!B$17,0)</f>
        <v>3.409448920844671E-2</v>
      </c>
      <c r="R496" s="2">
        <f t="shared" ca="1" si="54"/>
        <v>2.0297900222855594</v>
      </c>
      <c r="S496" s="3">
        <f ca="1">1-R496/MAX(R$2:R496)</f>
        <v>0</v>
      </c>
    </row>
    <row r="497" spans="1:19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20">
        <v>81870487552</v>
      </c>
      <c r="G497" s="3">
        <f t="shared" si="49"/>
        <v>3.9739742664090194E-2</v>
      </c>
      <c r="H497" s="3">
        <f>1-E497/MAX(E$2:E497)</f>
        <v>0</v>
      </c>
      <c r="I497" s="2">
        <f t="shared" si="50"/>
        <v>2458.2600000000002</v>
      </c>
      <c r="J497" s="2">
        <f t="shared" si="52"/>
        <v>2358.48</v>
      </c>
      <c r="K497" s="2">
        <f t="shared" si="51"/>
        <v>66.900000000000091</v>
      </c>
      <c r="L497" s="22">
        <f t="shared" si="53"/>
        <v>8.1534655522360495</v>
      </c>
      <c r="M497" s="22">
        <f ca="1">IFERROR(SUM(OFFSET(L497,0,0,-计算结果!B$18,1)),SUM(OFFSET(L497,0,0,-ROW(),1)))</f>
        <v>63.859617204087613</v>
      </c>
      <c r="N497" s="22">
        <f ca="1">IFERROR(AVERAGE(OFFSET(M497,0,0,-计算结果!B$19,1)),AVERAGE(OFFSET(M497,0,0,-ROW(),1)))</f>
        <v>55.051842563054322</v>
      </c>
      <c r="O497" s="18" t="str">
        <f ca="1">IFERROR(IF(计算结果!B$21=1,IF(AND(M497&gt;0,N497&gt;0,M497&gt;OFFSET(M497,-计算结果!B$20,0,1,1),N497&gt;OFFSET(N497,-计算结果!B$20,0,1,1)),"买",IF(AND(M497&lt;0,N497&lt;0,M497&lt;OFFSET(M497,-计算结果!B$20,0,1,1),N497&lt;OFFSET(N497,-计算结果!B$20,0,1,1)),"卖",O496)),IF(计算结果!B$21=2,IF(AND(M497&gt;N497,OFFSET(M497,-计算结果!B$20,0,1,1)&lt;OFFSET(N497,-计算结果!B$20,0,1,1)),"买",IF(AND(M497&lt;N497,OFFSET(M497,-计算结果!B$20,0,1,1)&gt;OFFSET(N497,-计算结果!B$20,0,1,1)),"卖",O496)),"")),"买")</f>
        <v>买</v>
      </c>
      <c r="P497" s="4" t="str">
        <f t="shared" ca="1" si="55"/>
        <v/>
      </c>
      <c r="Q497" s="3">
        <f ca="1">IF(O496="买",E497/E496-1,0)-IF(P497=1,计算结果!B$17,0)</f>
        <v>3.9739742664090194E-2</v>
      </c>
      <c r="R497" s="2">
        <f t="shared" ca="1" si="54"/>
        <v>2.1104533554333256</v>
      </c>
      <c r="S497" s="3">
        <f ca="1">1-R497/MAX(R$2:R497)</f>
        <v>0</v>
      </c>
    </row>
    <row r="498" spans="1:19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20">
        <v>92812869632</v>
      </c>
      <c r="G498" s="3">
        <f t="shared" si="49"/>
        <v>6.7514681031264345E-3</v>
      </c>
      <c r="H498" s="3">
        <f>1-E498/MAX(E$2:E498)</f>
        <v>0</v>
      </c>
      <c r="I498" s="2">
        <f t="shared" si="50"/>
        <v>2465.8500000000004</v>
      </c>
      <c r="J498" s="2">
        <f t="shared" si="52"/>
        <v>2458.2600000000002</v>
      </c>
      <c r="K498" s="2">
        <f t="shared" si="51"/>
        <v>101.48000000000002</v>
      </c>
      <c r="L498" s="22">
        <f t="shared" si="53"/>
        <v>0.82987758384582277</v>
      </c>
      <c r="M498" s="22">
        <f ca="1">IFERROR(SUM(OFFSET(L498,0,0,-计算结果!B$18,1)),SUM(OFFSET(L498,0,0,-ROW(),1)))</f>
        <v>72.768915987863849</v>
      </c>
      <c r="N498" s="22">
        <f ca="1">IFERROR(AVERAGE(OFFSET(M498,0,0,-计算结果!B$19,1)),AVERAGE(OFFSET(M498,0,0,-ROW(),1)))</f>
        <v>56.975449057465283</v>
      </c>
      <c r="O498" s="18" t="str">
        <f ca="1">IFERROR(IF(计算结果!B$21=1,IF(AND(M498&gt;0,N498&gt;0,M498&gt;OFFSET(M498,-计算结果!B$20,0,1,1),N498&gt;OFFSET(N498,-计算结果!B$20,0,1,1)),"买",IF(AND(M498&lt;0,N498&lt;0,M498&lt;OFFSET(M498,-计算结果!B$20,0,1,1),N498&lt;OFFSET(N498,-计算结果!B$20,0,1,1)),"卖",O497)),IF(计算结果!B$21=2,IF(AND(M498&gt;N498,OFFSET(M498,-计算结果!B$20,0,1,1)&lt;OFFSET(N498,-计算结果!B$20,0,1,1)),"买",IF(AND(M498&lt;N498,OFFSET(M498,-计算结果!B$20,0,1,1)&gt;OFFSET(N498,-计算结果!B$20,0,1,1)),"卖",O497)),"")),"买")</f>
        <v>买</v>
      </c>
      <c r="P498" s="4" t="str">
        <f t="shared" ca="1" si="55"/>
        <v/>
      </c>
      <c r="Q498" s="3">
        <f ca="1">IF(O497="买",E498/E497-1,0)-IF(P498=1,计算结果!B$17,0)</f>
        <v>6.7514681031264345E-3</v>
      </c>
      <c r="R498" s="2">
        <f t="shared" ca="1" si="54"/>
        <v>2.12470201394567</v>
      </c>
      <c r="S498" s="3">
        <f ca="1">1-R498/MAX(R$2:R498)</f>
        <v>0</v>
      </c>
    </row>
    <row r="499" spans="1:19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20">
        <v>80277495808</v>
      </c>
      <c r="G499" s="3">
        <f t="shared" si="49"/>
        <v>1.1283306686654893E-2</v>
      </c>
      <c r="H499" s="3">
        <f>1-E499/MAX(E$2:E499)</f>
        <v>0</v>
      </c>
      <c r="I499" s="2">
        <f t="shared" si="50"/>
        <v>2523.0149999999999</v>
      </c>
      <c r="J499" s="2">
        <f t="shared" si="52"/>
        <v>2465.8500000000004</v>
      </c>
      <c r="K499" s="2">
        <f t="shared" si="51"/>
        <v>66.170000000000073</v>
      </c>
      <c r="L499" s="22">
        <f t="shared" si="53"/>
        <v>4.7119158512951751</v>
      </c>
      <c r="M499" s="22">
        <f ca="1">IFERROR(SUM(OFFSET(L499,0,0,-计算结果!B$18,1)),SUM(OFFSET(L499,0,0,-ROW(),1)))</f>
        <v>75.7216600605487</v>
      </c>
      <c r="N499" s="22">
        <f ca="1">IFERROR(AVERAGE(OFFSET(M499,0,0,-计算结果!B$19,1)),AVERAGE(OFFSET(M499,0,0,-ROW(),1)))</f>
        <v>58.921338401896541</v>
      </c>
      <c r="O499" s="18" t="str">
        <f ca="1">IFERROR(IF(计算结果!B$21=1,IF(AND(M499&gt;0,N499&gt;0,M499&gt;OFFSET(M499,-计算结果!B$20,0,1,1),N499&gt;OFFSET(N499,-计算结果!B$20,0,1,1)),"买",IF(AND(M499&lt;0,N499&lt;0,M499&lt;OFFSET(M499,-计算结果!B$20,0,1,1),N499&lt;OFFSET(N499,-计算结果!B$20,0,1,1)),"卖",O498)),IF(计算结果!B$21=2,IF(AND(M499&gt;N499,OFFSET(M499,-计算结果!B$20,0,1,1)&lt;OFFSET(N499,-计算结果!B$20,0,1,1)),"买",IF(AND(M499&lt;N499,OFFSET(M499,-计算结果!B$20,0,1,1)&gt;OFFSET(N499,-计算结果!B$20,0,1,1)),"卖",O498)),"")),"买")</f>
        <v>买</v>
      </c>
      <c r="P499" s="4" t="str">
        <f t="shared" ca="1" si="55"/>
        <v/>
      </c>
      <c r="Q499" s="3">
        <f ca="1">IF(O498="买",E499/E498-1,0)-IF(P499=1,计算结果!B$17,0)</f>
        <v>1.1283306686654893E-2</v>
      </c>
      <c r="R499" s="2">
        <f t="shared" ca="1" si="54"/>
        <v>2.1486756783867724</v>
      </c>
      <c r="S499" s="3">
        <f ca="1">1-R499/MAX(R$2:R499)</f>
        <v>0</v>
      </c>
    </row>
    <row r="500" spans="1:19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20">
        <v>77241720832</v>
      </c>
      <c r="G500" s="3">
        <f t="shared" si="49"/>
        <v>-3.2959711089996513E-2</v>
      </c>
      <c r="H500" s="3">
        <f>1-E500/MAX(E$2:E500)</f>
        <v>3.2959711089996513E-2</v>
      </c>
      <c r="I500" s="2">
        <f t="shared" si="50"/>
        <v>2489.2399999999998</v>
      </c>
      <c r="J500" s="2">
        <f t="shared" si="52"/>
        <v>2523.0149999999999</v>
      </c>
      <c r="K500" s="2">
        <f t="shared" si="51"/>
        <v>80.379999999999654</v>
      </c>
      <c r="L500" s="22">
        <f t="shared" si="53"/>
        <v>-3.5147255534411705</v>
      </c>
      <c r="M500" s="22">
        <f ca="1">IFERROR(SUM(OFFSET(L500,0,0,-计算结果!B$18,1)),SUM(OFFSET(L500,0,0,-ROW(),1)))</f>
        <v>66.299050328166558</v>
      </c>
      <c r="N500" s="22">
        <f ca="1">IFERROR(AVERAGE(OFFSET(M500,0,0,-计算结果!B$19,1)),AVERAGE(OFFSET(M500,0,0,-ROW(),1)))</f>
        <v>60.566962591438156</v>
      </c>
      <c r="O500" s="18" t="str">
        <f ca="1">IFERROR(IF(计算结果!B$21=1,IF(AND(M500&gt;0,N500&gt;0,M500&gt;OFFSET(M500,-计算结果!B$20,0,1,1),N500&gt;OFFSET(N500,-计算结果!B$20,0,1,1)),"买",IF(AND(M500&lt;0,N500&lt;0,M500&lt;OFFSET(M500,-计算结果!B$20,0,1,1),N500&lt;OFFSET(N500,-计算结果!B$20,0,1,1)),"卖",O499)),IF(计算结果!B$21=2,IF(AND(M500&gt;N500,OFFSET(M500,-计算结果!B$20,0,1,1)&lt;OFFSET(N500,-计算结果!B$20,0,1,1)),"买",IF(AND(M500&lt;N500,OFFSET(M500,-计算结果!B$20,0,1,1)&gt;OFFSET(N500,-计算结果!B$20,0,1,1)),"卖",O499)),"")),"买")</f>
        <v>买</v>
      </c>
      <c r="P500" s="4" t="str">
        <f t="shared" ca="1" si="55"/>
        <v/>
      </c>
      <c r="Q500" s="3">
        <f ca="1">IF(O499="买",E500/E499-1,0)-IF(P500=1,计算结果!B$17,0)</f>
        <v>-3.2959711089996513E-2</v>
      </c>
      <c r="R500" s="2">
        <f t="shared" ca="1" si="54"/>
        <v>2.0778559488010422</v>
      </c>
      <c r="S500" s="3">
        <f ca="1">1-R500/MAX(R$2:R500)</f>
        <v>3.2959711089996513E-2</v>
      </c>
    </row>
    <row r="501" spans="1:19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20">
        <v>73275678720</v>
      </c>
      <c r="G501" s="3">
        <f t="shared" si="49"/>
        <v>2.4498232653710206E-2</v>
      </c>
      <c r="H501" s="3">
        <f>1-E501/MAX(E$2:E501)</f>
        <v>9.2689331067681291E-3</v>
      </c>
      <c r="I501" s="2">
        <f t="shared" si="50"/>
        <v>2440.6099999999997</v>
      </c>
      <c r="J501" s="2">
        <f t="shared" si="52"/>
        <v>2489.2399999999998</v>
      </c>
      <c r="K501" s="2">
        <f t="shared" si="51"/>
        <v>167.25999999999976</v>
      </c>
      <c r="L501" s="22">
        <f t="shared" si="53"/>
        <v>-11.100345902057047</v>
      </c>
      <c r="M501" s="22">
        <f ca="1">IFERROR(SUM(OFFSET(L501,0,0,-计算结果!B$18,1)),SUM(OFFSET(L501,0,0,-ROW(),1)))</f>
        <v>55.151411144514299</v>
      </c>
      <c r="N501" s="22">
        <f ca="1">IFERROR(AVERAGE(OFFSET(M501,0,0,-计算结果!B$19,1)),AVERAGE(OFFSET(M501,0,0,-ROW(),1)))</f>
        <v>61.060365195664772</v>
      </c>
      <c r="O501" s="18" t="str">
        <f ca="1">IFERROR(IF(计算结果!B$21=1,IF(AND(M501&gt;0,N501&gt;0,M501&gt;OFFSET(M501,-计算结果!B$20,0,1,1),N501&gt;OFFSET(N501,-计算结果!B$20,0,1,1)),"买",IF(AND(M501&lt;0,N501&lt;0,M501&lt;OFFSET(M501,-计算结果!B$20,0,1,1),N501&lt;OFFSET(N501,-计算结果!B$20,0,1,1)),"卖",O500)),IF(计算结果!B$21=2,IF(AND(M501&gt;N501,OFFSET(M501,-计算结果!B$20,0,1,1)&lt;OFFSET(N501,-计算结果!B$20,0,1,1)),"买",IF(AND(M501&lt;N501,OFFSET(M501,-计算结果!B$20,0,1,1)&gt;OFFSET(N501,-计算结果!B$20,0,1,1)),"卖",O500)),"")),"买")</f>
        <v>买</v>
      </c>
      <c r="P501" s="4" t="str">
        <f t="shared" ca="1" si="55"/>
        <v/>
      </c>
      <c r="Q501" s="3">
        <f ca="1">IF(O500="买",E501/E500-1,0)-IF(P501=1,计算结果!B$17,0)</f>
        <v>2.4498232653710206E-2</v>
      </c>
      <c r="R501" s="2">
        <f t="shared" ca="1" si="54"/>
        <v>2.1287597472556659</v>
      </c>
      <c r="S501" s="3">
        <f ca="1">1-R501/MAX(R$2:R501)</f>
        <v>9.2689331067681291E-3</v>
      </c>
    </row>
    <row r="502" spans="1:19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20">
        <v>79544860672</v>
      </c>
      <c r="G502" s="3">
        <f t="shared" si="49"/>
        <v>2.5468379415182429E-2</v>
      </c>
      <c r="H502" s="3">
        <f>1-E502/MAX(E$2:E502)</f>
        <v>0</v>
      </c>
      <c r="I502" s="2">
        <f t="shared" si="50"/>
        <v>2551.9549999999999</v>
      </c>
      <c r="J502" s="2">
        <f t="shared" si="52"/>
        <v>2440.6099999999997</v>
      </c>
      <c r="K502" s="2">
        <f t="shared" si="51"/>
        <v>60.909999999999854</v>
      </c>
      <c r="L502" s="22">
        <f t="shared" si="53"/>
        <v>8.526036619720033</v>
      </c>
      <c r="M502" s="22">
        <f ca="1">IFERROR(SUM(OFFSET(L502,0,0,-计算结果!B$18,1)),SUM(OFFSET(L502,0,0,-ROW(),1)))</f>
        <v>61.419964289756152</v>
      </c>
      <c r="N502" s="22">
        <f ca="1">IFERROR(AVERAGE(OFFSET(M502,0,0,-计算结果!B$19,1)),AVERAGE(OFFSET(M502,0,0,-ROW(),1)))</f>
        <v>61.597657869951085</v>
      </c>
      <c r="O502" s="18" t="str">
        <f ca="1">IFERROR(IF(计算结果!B$21=1,IF(AND(M502&gt;0,N502&gt;0,M502&gt;OFFSET(M502,-计算结果!B$20,0,1,1),N502&gt;OFFSET(N502,-计算结果!B$20,0,1,1)),"买",IF(AND(M502&lt;0,N502&lt;0,M502&lt;OFFSET(M502,-计算结果!B$20,0,1,1),N502&lt;OFFSET(N502,-计算结果!B$20,0,1,1)),"卖",O501)),IF(计算结果!B$21=2,IF(AND(M502&gt;N502,OFFSET(M502,-计算结果!B$20,0,1,1)&lt;OFFSET(N502,-计算结果!B$20,0,1,1)),"买",IF(AND(M502&lt;N502,OFFSET(M502,-计算结果!B$20,0,1,1)&gt;OFFSET(N502,-计算结果!B$20,0,1,1)),"卖",O501)),"")),"买")</f>
        <v>买</v>
      </c>
      <c r="P502" s="4" t="str">
        <f t="shared" ca="1" si="55"/>
        <v/>
      </c>
      <c r="Q502" s="3">
        <f ca="1">IF(O501="买",E502/E501-1,0)-IF(P502=1,计算结果!B$17,0)</f>
        <v>2.5468379415182429E-2</v>
      </c>
      <c r="R502" s="2">
        <f t="shared" ca="1" si="54"/>
        <v>2.1829758081825412</v>
      </c>
      <c r="S502" s="3">
        <f ca="1">1-R502/MAX(R$2:R502)</f>
        <v>0</v>
      </c>
    </row>
    <row r="503" spans="1:19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20">
        <v>73485008896</v>
      </c>
      <c r="G503" s="3">
        <f t="shared" si="49"/>
        <v>-9.7170265277928269E-3</v>
      </c>
      <c r="H503" s="3">
        <f>1-E503/MAX(E$2:E503)</f>
        <v>9.7170265277928269E-3</v>
      </c>
      <c r="I503" s="2">
        <f t="shared" si="50"/>
        <v>2565.6149999999998</v>
      </c>
      <c r="J503" s="2">
        <f t="shared" si="52"/>
        <v>2551.9549999999999</v>
      </c>
      <c r="K503" s="2">
        <f t="shared" si="51"/>
        <v>67.669999999999618</v>
      </c>
      <c r="L503" s="22">
        <f t="shared" si="53"/>
        <v>1.2579058149237037</v>
      </c>
      <c r="M503" s="22">
        <f ca="1">IFERROR(SUM(OFFSET(L503,0,0,-计算结果!B$18,1)),SUM(OFFSET(L503,0,0,-ROW(),1)))</f>
        <v>59.867333543173359</v>
      </c>
      <c r="N503" s="22">
        <f ca="1">IFERROR(AVERAGE(OFFSET(M503,0,0,-计算结果!B$19,1)),AVERAGE(OFFSET(M503,0,0,-ROW(),1)))</f>
        <v>62.21182336571048</v>
      </c>
      <c r="O503" s="18" t="str">
        <f ca="1">IFERROR(IF(计算结果!B$21=1,IF(AND(M503&gt;0,N503&gt;0,M503&gt;OFFSET(M503,-计算结果!B$20,0,1,1),N503&gt;OFFSET(N503,-计算结果!B$20,0,1,1)),"买",IF(AND(M503&lt;0,N503&lt;0,M503&lt;OFFSET(M503,-计算结果!B$20,0,1,1),N503&lt;OFFSET(N503,-计算结果!B$20,0,1,1)),"卖",O502)),IF(计算结果!B$21=2,IF(AND(M503&gt;N503,OFFSET(M503,-计算结果!B$20,0,1,1)&lt;OFFSET(N503,-计算结果!B$20,0,1,1)),"买",IF(AND(M503&lt;N503,OFFSET(M503,-计算结果!B$20,0,1,1)&gt;OFFSET(N503,-计算结果!B$20,0,1,1)),"卖",O502)),"")),"买")</f>
        <v>买</v>
      </c>
      <c r="P503" s="4" t="str">
        <f t="shared" ca="1" si="55"/>
        <v/>
      </c>
      <c r="Q503" s="3">
        <f ca="1">IF(O502="买",E503/E502-1,0)-IF(P503=1,计算结果!B$17,0)</f>
        <v>-9.7170265277928269E-3</v>
      </c>
      <c r="R503" s="2">
        <f t="shared" ca="1" si="54"/>
        <v>2.1617637743449016</v>
      </c>
      <c r="S503" s="3">
        <f ca="1">1-R503/MAX(R$2:R503)</f>
        <v>9.7170265277927159E-3</v>
      </c>
    </row>
    <row r="504" spans="1:19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20">
        <v>71945035776</v>
      </c>
      <c r="G504" s="3">
        <f t="shared" si="49"/>
        <v>-6.5265608100694483E-2</v>
      </c>
      <c r="H504" s="3">
        <f>1-E504/MAX(E$2:E504)</f>
        <v>7.4348446983220295E-2</v>
      </c>
      <c r="I504" s="2">
        <f t="shared" si="50"/>
        <v>2457.9250000000002</v>
      </c>
      <c r="J504" s="2">
        <f t="shared" si="52"/>
        <v>2565.6149999999998</v>
      </c>
      <c r="K504" s="2">
        <f t="shared" si="51"/>
        <v>180.50999999999976</v>
      </c>
      <c r="L504" s="22">
        <f t="shared" si="53"/>
        <v>-27.019406815674365</v>
      </c>
      <c r="M504" s="22">
        <f ca="1">IFERROR(SUM(OFFSET(L504,0,0,-计算结果!B$18,1)),SUM(OFFSET(L504,0,0,-ROW(),1)))</f>
        <v>28.522267614039485</v>
      </c>
      <c r="N504" s="22">
        <f ca="1">IFERROR(AVERAGE(OFFSET(M504,0,0,-计算结果!B$19,1)),AVERAGE(OFFSET(M504,0,0,-ROW(),1)))</f>
        <v>60.286862434416726</v>
      </c>
      <c r="O504" s="18" t="str">
        <f ca="1">IFERROR(IF(计算结果!B$21=1,IF(AND(M504&gt;0,N504&gt;0,M504&gt;OFFSET(M504,-计算结果!B$20,0,1,1),N504&gt;OFFSET(N504,-计算结果!B$20,0,1,1)),"买",IF(AND(M504&lt;0,N504&lt;0,M504&lt;OFFSET(M504,-计算结果!B$20,0,1,1),N504&lt;OFFSET(N504,-计算结果!B$20,0,1,1)),"卖",O503)),IF(计算结果!B$21=2,IF(AND(M504&gt;N504,OFFSET(M504,-计算结果!B$20,0,1,1)&lt;OFFSET(N504,-计算结果!B$20,0,1,1)),"买",IF(AND(M504&lt;N504,OFFSET(M504,-计算结果!B$20,0,1,1)&gt;OFFSET(N504,-计算结果!B$20,0,1,1)),"卖",O503)),"")),"买")</f>
        <v>买</v>
      </c>
      <c r="P504" s="4" t="str">
        <f t="shared" ca="1" si="55"/>
        <v/>
      </c>
      <c r="Q504" s="3">
        <f ca="1">IF(O503="买",E504/E503-1,0)-IF(P504=1,计算结果!B$17,0)</f>
        <v>-6.5265608100694483E-2</v>
      </c>
      <c r="R504" s="2">
        <f t="shared" ca="1" si="54"/>
        <v>2.0206749470422292</v>
      </c>
      <c r="S504" s="3">
        <f ca="1">1-R504/MAX(R$2:R504)</f>
        <v>7.4348446983220295E-2</v>
      </c>
    </row>
    <row r="505" spans="1:19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20">
        <v>57578102784</v>
      </c>
      <c r="G505" s="3">
        <f t="shared" si="49"/>
        <v>4.1252153790041213E-3</v>
      </c>
      <c r="H505" s="3">
        <f>1-E505/MAX(E$2:E505)</f>
        <v>7.052993496111637E-2</v>
      </c>
      <c r="I505" s="2">
        <f t="shared" si="50"/>
        <v>2360.4949999999999</v>
      </c>
      <c r="J505" s="2">
        <f t="shared" si="52"/>
        <v>2457.9250000000002</v>
      </c>
      <c r="K505" s="2">
        <f t="shared" si="51"/>
        <v>99.849999999999909</v>
      </c>
      <c r="L505" s="22">
        <f t="shared" si="53"/>
        <v>-16.895981335986946</v>
      </c>
      <c r="M505" s="22">
        <f ca="1">IFERROR(SUM(OFFSET(L505,0,0,-计算结果!B$18,1)),SUM(OFFSET(L505,0,0,-ROW(),1)))</f>
        <v>10.187728982484266</v>
      </c>
      <c r="N505" s="22">
        <f ca="1">IFERROR(AVERAGE(OFFSET(M505,0,0,-计算结果!B$19,1)),AVERAGE(OFFSET(M505,0,0,-ROW(),1)))</f>
        <v>54.866438794959365</v>
      </c>
      <c r="O505" s="18" t="str">
        <f ca="1">IFERROR(IF(计算结果!B$21=1,IF(AND(M505&gt;0,N505&gt;0,M505&gt;OFFSET(M505,-计算结果!B$20,0,1,1),N505&gt;OFFSET(N505,-计算结果!B$20,0,1,1)),"买",IF(AND(M505&lt;0,N505&lt;0,M505&lt;OFFSET(M505,-计算结果!B$20,0,1,1),N505&lt;OFFSET(N505,-计算结果!B$20,0,1,1)),"卖",O504)),IF(计算结果!B$21=2,IF(AND(M505&gt;N505,OFFSET(M505,-计算结果!B$20,0,1,1)&lt;OFFSET(N505,-计算结果!B$20,0,1,1)),"买",IF(AND(M505&lt;N505,OFFSET(M505,-计算结果!B$20,0,1,1)&gt;OFFSET(N505,-计算结果!B$20,0,1,1)),"卖",O504)),"")),"买")</f>
        <v>买</v>
      </c>
      <c r="P505" s="4" t="str">
        <f t="shared" ca="1" si="55"/>
        <v/>
      </c>
      <c r="Q505" s="3">
        <f ca="1">IF(O504="买",E505/E504-1,0)-IF(P505=1,计算结果!B$17,0)</f>
        <v>4.1252153790041213E-3</v>
      </c>
      <c r="R505" s="2">
        <f t="shared" ca="1" si="54"/>
        <v>2.0290106664097363</v>
      </c>
      <c r="S505" s="3">
        <f ca="1">1-R505/MAX(R$2:R505)</f>
        <v>7.052993496111637E-2</v>
      </c>
    </row>
    <row r="506" spans="1:19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20">
        <v>53535113216</v>
      </c>
      <c r="G506" s="3">
        <f t="shared" si="49"/>
        <v>-4.0569145405127904E-2</v>
      </c>
      <c r="H506" s="3">
        <f>1-E506/MAX(E$2:E506)</f>
        <v>0.10823774117939244</v>
      </c>
      <c r="I506" s="2">
        <f t="shared" si="50"/>
        <v>2348.4499999999998</v>
      </c>
      <c r="J506" s="2">
        <f t="shared" si="52"/>
        <v>2360.4949999999999</v>
      </c>
      <c r="K506" s="2">
        <f t="shared" si="51"/>
        <v>110.33999999999969</v>
      </c>
      <c r="L506" s="22">
        <f t="shared" si="53"/>
        <v>-2.4825674593003262</v>
      </c>
      <c r="M506" s="22">
        <f ca="1">IFERROR(SUM(OFFSET(L506,0,0,-计算结果!B$18,1)),SUM(OFFSET(L506,0,0,-ROW(),1)))</f>
        <v>7.1086851023803712</v>
      </c>
      <c r="N506" s="22">
        <f ca="1">IFERROR(AVERAGE(OFFSET(M506,0,0,-计算结果!B$19,1)),AVERAGE(OFFSET(M506,0,0,-ROW(),1)))</f>
        <v>48.560779672547454</v>
      </c>
      <c r="O506" s="18" t="str">
        <f ca="1">IFERROR(IF(计算结果!B$21=1,IF(AND(M506&gt;0,N506&gt;0,M506&gt;OFFSET(M506,-计算结果!B$20,0,1,1),N506&gt;OFFSET(N506,-计算结果!B$20,0,1,1)),"买",IF(AND(M506&lt;0,N506&lt;0,M506&lt;OFFSET(M506,-计算结果!B$20,0,1,1),N506&lt;OFFSET(N506,-计算结果!B$20,0,1,1)),"卖",O505)),IF(计算结果!B$21=2,IF(AND(M506&gt;N506,OFFSET(M506,-计算结果!B$20,0,1,1)&lt;OFFSET(N506,-计算结果!B$20,0,1,1)),"买",IF(AND(M506&lt;N506,OFFSET(M506,-计算结果!B$20,0,1,1)&gt;OFFSET(N506,-计算结果!B$20,0,1,1)),"卖",O505)),"")),"买")</f>
        <v>买</v>
      </c>
      <c r="P506" s="4" t="str">
        <f t="shared" ca="1" si="55"/>
        <v/>
      </c>
      <c r="Q506" s="3">
        <f ca="1">IF(O505="买",E506/E505-1,0)-IF(P506=1,计算结果!B$17,0)</f>
        <v>-4.0569145405127904E-2</v>
      </c>
      <c r="R506" s="2">
        <f t="shared" ca="1" si="54"/>
        <v>1.9466954376556043</v>
      </c>
      <c r="S506" s="3">
        <f ca="1">1-R506/MAX(R$2:R506)</f>
        <v>0.10823774117939244</v>
      </c>
    </row>
    <row r="507" spans="1:19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20">
        <v>42358009856</v>
      </c>
      <c r="G507" s="3">
        <f t="shared" si="49"/>
        <v>-1.1401218450826756E-2</v>
      </c>
      <c r="H507" s="3">
        <f>1-E507/MAX(E$2:E507)</f>
        <v>0.11840491749840887</v>
      </c>
      <c r="I507" s="2">
        <f t="shared" si="50"/>
        <v>2276.125</v>
      </c>
      <c r="J507" s="2">
        <f t="shared" si="52"/>
        <v>2348.4499999999998</v>
      </c>
      <c r="K507" s="2">
        <f t="shared" si="51"/>
        <v>56.390000000000327</v>
      </c>
      <c r="L507" s="22">
        <f t="shared" si="53"/>
        <v>-9.6284191912342827</v>
      </c>
      <c r="M507" s="22">
        <f ca="1">IFERROR(SUM(OFFSET(L507,0,0,-计算结果!B$18,1)),SUM(OFFSET(L507,0,0,-ROW(),1)))</f>
        <v>-3.4792187104963856</v>
      </c>
      <c r="N507" s="22">
        <f ca="1">IFERROR(AVERAGE(OFFSET(M507,0,0,-计算结果!B$19,1)),AVERAGE(OFFSET(M507,0,0,-ROW(),1)))</f>
        <v>40.088764706062975</v>
      </c>
      <c r="O507" s="18" t="str">
        <f ca="1">IFERROR(IF(计算结果!B$21=1,IF(AND(M507&gt;0,N507&gt;0,M507&gt;OFFSET(M507,-计算结果!B$20,0,1,1),N507&gt;OFFSET(N507,-计算结果!B$20,0,1,1)),"买",IF(AND(M507&lt;0,N507&lt;0,M507&lt;OFFSET(M507,-计算结果!B$20,0,1,1),N507&lt;OFFSET(N507,-计算结果!B$20,0,1,1)),"卖",O506)),IF(计算结果!B$21=2,IF(AND(M507&gt;N507,OFFSET(M507,-计算结果!B$20,0,1,1)&lt;OFFSET(N507,-计算结果!B$20,0,1,1)),"买",IF(AND(M507&lt;N507,OFFSET(M507,-计算结果!B$20,0,1,1)&gt;OFFSET(N507,-计算结果!B$20,0,1,1)),"卖",O506)),"")),"买")</f>
        <v>买</v>
      </c>
      <c r="P507" s="4" t="str">
        <f t="shared" ca="1" si="55"/>
        <v/>
      </c>
      <c r="Q507" s="3">
        <f ca="1">IF(O506="买",E507/E506-1,0)-IF(P507=1,计算结果!B$17,0)</f>
        <v>-1.1401218450826756E-2</v>
      </c>
      <c r="R507" s="2">
        <f t="shared" ca="1" si="54"/>
        <v>1.9245007377136649</v>
      </c>
      <c r="S507" s="3">
        <f ca="1">1-R507/MAX(R$2:R507)</f>
        <v>0.11840491749840887</v>
      </c>
    </row>
    <row r="508" spans="1:19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20">
        <v>61206503424</v>
      </c>
      <c r="G508" s="3">
        <f t="shared" si="49"/>
        <v>1.9473545206444065E-2</v>
      </c>
      <c r="H508" s="3">
        <f>1-E508/MAX(E$2:E508)</f>
        <v>0.10123713580553528</v>
      </c>
      <c r="I508" s="2">
        <f t="shared" si="50"/>
        <v>2257.8000000000002</v>
      </c>
      <c r="J508" s="2">
        <f t="shared" si="52"/>
        <v>2276.125</v>
      </c>
      <c r="K508" s="2">
        <f t="shared" si="51"/>
        <v>117.79999999999973</v>
      </c>
      <c r="L508" s="22">
        <f t="shared" si="53"/>
        <v>-3.5268882867658151</v>
      </c>
      <c r="M508" s="22">
        <f ca="1">IFERROR(SUM(OFFSET(L508,0,0,-计算结果!B$18,1)),SUM(OFFSET(L508,0,0,-ROW(),1)))</f>
        <v>-4.1716857347580367</v>
      </c>
      <c r="N508" s="22">
        <f ca="1">IFERROR(AVERAGE(OFFSET(M508,0,0,-计算结果!B$19,1)),AVERAGE(OFFSET(M508,0,0,-ROW(),1)))</f>
        <v>31.211726284362229</v>
      </c>
      <c r="O508" s="18" t="str">
        <f ca="1">IFERROR(IF(计算结果!B$21=1,IF(AND(M508&gt;0,N508&gt;0,M508&gt;OFFSET(M508,-计算结果!B$20,0,1,1),N508&gt;OFFSET(N508,-计算结果!B$20,0,1,1)),"买",IF(AND(M508&lt;0,N508&lt;0,M508&lt;OFFSET(M508,-计算结果!B$20,0,1,1),N508&lt;OFFSET(N508,-计算结果!B$20,0,1,1)),"卖",O507)),IF(计算结果!B$21=2,IF(AND(M508&gt;N508,OFFSET(M508,-计算结果!B$20,0,1,1)&lt;OFFSET(N508,-计算结果!B$20,0,1,1)),"买",IF(AND(M508&lt;N508,OFFSET(M508,-计算结果!B$20,0,1,1)&gt;OFFSET(N508,-计算结果!B$20,0,1,1)),"卖",O507)),"")),"买")</f>
        <v>买</v>
      </c>
      <c r="P508" s="4" t="str">
        <f t="shared" ca="1" si="55"/>
        <v/>
      </c>
      <c r="Q508" s="3">
        <f ca="1">IF(O507="买",E508/E507-1,0)-IF(P508=1,计算结果!B$17,0)</f>
        <v>1.9473545206444065E-2</v>
      </c>
      <c r="R508" s="2">
        <f t="shared" ca="1" si="54"/>
        <v>1.961977589829367</v>
      </c>
      <c r="S508" s="3">
        <f ca="1">1-R508/MAX(R$2:R508)</f>
        <v>0.10123713580553539</v>
      </c>
    </row>
    <row r="509" spans="1:19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20">
        <v>66203344896</v>
      </c>
      <c r="G509" s="3">
        <f t="shared" si="49"/>
        <v>2.320771661974752E-2</v>
      </c>
      <c r="H509" s="3">
        <f>1-E509/MAX(E$2:E509)</f>
        <v>8.0378901944957559E-2</v>
      </c>
      <c r="I509" s="2">
        <f t="shared" si="50"/>
        <v>2360.6499999999996</v>
      </c>
      <c r="J509" s="2">
        <f t="shared" si="52"/>
        <v>2257.8000000000002</v>
      </c>
      <c r="K509" s="2">
        <f t="shared" si="51"/>
        <v>60.440000000000055</v>
      </c>
      <c r="L509" s="22">
        <f t="shared" si="53"/>
        <v>9.3896373510510625</v>
      </c>
      <c r="M509" s="22">
        <f ca="1">IFERROR(SUM(OFFSET(L509,0,0,-计算结果!B$18,1)),SUM(OFFSET(L509,0,0,-ROW(),1)))</f>
        <v>1.2174588876296664</v>
      </c>
      <c r="N509" s="22">
        <f ca="1">IFERROR(AVERAGE(OFFSET(M509,0,0,-计算结果!B$19,1)),AVERAGE(OFFSET(M509,0,0,-ROW(),1)))</f>
        <v>23.980438346524799</v>
      </c>
      <c r="O509" s="18" t="str">
        <f ca="1">IFERROR(IF(计算结果!B$21=1,IF(AND(M509&gt;0,N509&gt;0,M509&gt;OFFSET(M509,-计算结果!B$20,0,1,1),N509&gt;OFFSET(N509,-计算结果!B$20,0,1,1)),"买",IF(AND(M509&lt;0,N509&lt;0,M509&lt;OFFSET(M509,-计算结果!B$20,0,1,1),N509&lt;OFFSET(N509,-计算结果!B$20,0,1,1)),"卖",O508)),IF(计算结果!B$21=2,IF(AND(M509&gt;N509,OFFSET(M509,-计算结果!B$20,0,1,1)&lt;OFFSET(N509,-计算结果!B$20,0,1,1)),"买",IF(AND(M509&lt;N509,OFFSET(M509,-计算结果!B$20,0,1,1)&gt;OFFSET(N509,-计算结果!B$20,0,1,1)),"卖",O508)),"")),"买")</f>
        <v>买</v>
      </c>
      <c r="P509" s="4" t="str">
        <f t="shared" ca="1" si="55"/>
        <v/>
      </c>
      <c r="Q509" s="3">
        <f ca="1">IF(O508="买",E509/E508-1,0)-IF(P509=1,计算结果!B$17,0)</f>
        <v>2.320771661974752E-2</v>
      </c>
      <c r="R509" s="2">
        <f t="shared" ca="1" si="54"/>
        <v>2.0075106097484223</v>
      </c>
      <c r="S509" s="3">
        <f ca="1">1-R509/MAX(R$2:R509)</f>
        <v>8.0378901944957559E-2</v>
      </c>
    </row>
    <row r="510" spans="1:19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20">
        <v>58367504384</v>
      </c>
      <c r="G510" s="3">
        <f t="shared" si="49"/>
        <v>1.7220935188350106E-2</v>
      </c>
      <c r="H510" s="3">
        <f>1-E510/MAX(E$2:E510)</f>
        <v>6.4542166617512442E-2</v>
      </c>
      <c r="I510" s="2">
        <f t="shared" si="50"/>
        <v>2385.33</v>
      </c>
      <c r="J510" s="2">
        <f t="shared" si="52"/>
        <v>2360.6499999999996</v>
      </c>
      <c r="K510" s="2">
        <f t="shared" si="51"/>
        <v>61.260000000000218</v>
      </c>
      <c r="L510" s="22">
        <f t="shared" si="53"/>
        <v>2.5903057119818746</v>
      </c>
      <c r="M510" s="22">
        <f ca="1">IFERROR(SUM(OFFSET(L510,0,0,-计算结果!B$18,1)),SUM(OFFSET(L510,0,0,-ROW(),1)))</f>
        <v>2.733930313734557</v>
      </c>
      <c r="N510" s="22">
        <f ca="1">IFERROR(AVERAGE(OFFSET(M510,0,0,-计算结果!B$19,1)),AVERAGE(OFFSET(M510,0,0,-ROW(),1)))</f>
        <v>18.156273809771495</v>
      </c>
      <c r="O510" s="18" t="str">
        <f ca="1">IFERROR(IF(计算结果!B$21=1,IF(AND(M510&gt;0,N510&gt;0,M510&gt;OFFSET(M510,-计算结果!B$20,0,1,1),N510&gt;OFFSET(N510,-计算结果!B$20,0,1,1)),"买",IF(AND(M510&lt;0,N510&lt;0,M510&lt;OFFSET(M510,-计算结果!B$20,0,1,1),N510&lt;OFFSET(N510,-计算结果!B$20,0,1,1)),"卖",O509)),IF(计算结果!B$21=2,IF(AND(M510&gt;N510,OFFSET(M510,-计算结果!B$20,0,1,1)&lt;OFFSET(N510,-计算结果!B$20,0,1,1)),"买",IF(AND(M510&lt;N510,OFFSET(M510,-计算结果!B$20,0,1,1)&gt;OFFSET(N510,-计算结果!B$20,0,1,1)),"卖",O509)),"")),"买")</f>
        <v>买</v>
      </c>
      <c r="P510" s="4" t="str">
        <f t="shared" ca="1" si="55"/>
        <v/>
      </c>
      <c r="Q510" s="3">
        <f ca="1">IF(O509="买",E510/E509-1,0)-IF(P510=1,计算结果!B$17,0)</f>
        <v>1.7220935188350106E-2</v>
      </c>
      <c r="R510" s="2">
        <f t="shared" ca="1" si="54"/>
        <v>2.0420818198488253</v>
      </c>
      <c r="S510" s="3">
        <f ca="1">1-R510/MAX(R$2:R510)</f>
        <v>6.454216661751222E-2</v>
      </c>
    </row>
    <row r="511" spans="1:19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20">
        <v>51302932480</v>
      </c>
      <c r="G511" s="3">
        <f t="shared" si="49"/>
        <v>-5.5380403219115193E-3</v>
      </c>
      <c r="H511" s="3">
        <f>1-E511/MAX(E$2:E511)</f>
        <v>6.9722769818232666E-2</v>
      </c>
      <c r="I511" s="2">
        <f t="shared" si="50"/>
        <v>2396.83</v>
      </c>
      <c r="J511" s="2">
        <f t="shared" si="52"/>
        <v>2385.33</v>
      </c>
      <c r="K511" s="2">
        <f t="shared" si="51"/>
        <v>41.619999999999891</v>
      </c>
      <c r="L511" s="22">
        <f t="shared" si="53"/>
        <v>0.93294861884666813</v>
      </c>
      <c r="M511" s="22">
        <f ca="1">IFERROR(SUM(OFFSET(L511,0,0,-计算结果!B$18,1)),SUM(OFFSET(L511,0,0,-ROW(),1)))</f>
        <v>0.99983898134028759</v>
      </c>
      <c r="N511" s="22">
        <f ca="1">IFERROR(AVERAGE(OFFSET(M511,0,0,-计算结果!B$19,1)),AVERAGE(OFFSET(M511,0,0,-ROW(),1)))</f>
        <v>11.44292655328084</v>
      </c>
      <c r="O511" s="18" t="str">
        <f ca="1">IFERROR(IF(计算结果!B$21=1,IF(AND(M511&gt;0,N511&gt;0,M511&gt;OFFSET(M511,-计算结果!B$20,0,1,1),N511&gt;OFFSET(N511,-计算结果!B$20,0,1,1)),"买",IF(AND(M511&lt;0,N511&lt;0,M511&lt;OFFSET(M511,-计算结果!B$20,0,1,1),N511&lt;OFFSET(N511,-计算结果!B$20,0,1,1)),"卖",O510)),IF(计算结果!B$21=2,IF(AND(M511&gt;N511,OFFSET(M511,-计算结果!B$20,0,1,1)&lt;OFFSET(N511,-计算结果!B$20,0,1,1)),"买",IF(AND(M511&lt;N511,OFFSET(M511,-计算结果!B$20,0,1,1)&gt;OFFSET(N511,-计算结果!B$20,0,1,1)),"卖",O510)),"")),"买")</f>
        <v>买</v>
      </c>
      <c r="P511" s="4" t="str">
        <f t="shared" ca="1" si="55"/>
        <v/>
      </c>
      <c r="Q511" s="3">
        <f ca="1">IF(O510="买",E511/E510-1,0)-IF(P511=1,计算结果!B$17,0)</f>
        <v>-5.5380403219115193E-3</v>
      </c>
      <c r="R511" s="2">
        <f t="shared" ca="1" si="54"/>
        <v>2.03077268838986</v>
      </c>
      <c r="S511" s="3">
        <f ca="1">1-R511/MAX(R$2:R511)</f>
        <v>6.9722769818232444E-2</v>
      </c>
    </row>
    <row r="512" spans="1:19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20">
        <v>51709435904</v>
      </c>
      <c r="G512" s="3">
        <f t="shared" si="49"/>
        <v>3.6767129001981314E-2</v>
      </c>
      <c r="H512" s="3">
        <f>1-E512/MAX(E$2:E512)</f>
        <v>3.5519146888533637E-2</v>
      </c>
      <c r="I512" s="2">
        <f t="shared" si="50"/>
        <v>2441.2750000000001</v>
      </c>
      <c r="J512" s="2">
        <f t="shared" si="52"/>
        <v>2396.83</v>
      </c>
      <c r="K512" s="2">
        <f t="shared" si="51"/>
        <v>88.970000000000255</v>
      </c>
      <c r="L512" s="22">
        <f t="shared" si="53"/>
        <v>7.6470987951623384</v>
      </c>
      <c r="M512" s="22">
        <f ca="1">IFERROR(SUM(OFFSET(L512,0,0,-计算结果!B$18,1)),SUM(OFFSET(L512,0,0,-ROW(),1)))</f>
        <v>6.0027061853861179</v>
      </c>
      <c r="N512" s="22">
        <f ca="1">IFERROR(AVERAGE(OFFSET(M512,0,0,-计算结果!B$19,1)),AVERAGE(OFFSET(M512,0,0,-ROW(),1)))</f>
        <v>5.4579679579711478</v>
      </c>
      <c r="O512" s="18" t="str">
        <f ca="1">IFERROR(IF(计算结果!B$21=1,IF(AND(M512&gt;0,N512&gt;0,M512&gt;OFFSET(M512,-计算结果!B$20,0,1,1),N512&gt;OFFSET(N512,-计算结果!B$20,0,1,1)),"买",IF(AND(M512&lt;0,N512&lt;0,M512&lt;OFFSET(M512,-计算结果!B$20,0,1,1),N512&lt;OFFSET(N512,-计算结果!B$20,0,1,1)),"卖",O511)),IF(计算结果!B$21=2,IF(AND(M512&gt;N512,OFFSET(M512,-计算结果!B$20,0,1,1)&lt;OFFSET(N512,-计算结果!B$20,0,1,1)),"买",IF(AND(M512&lt;N512,OFFSET(M512,-计算结果!B$20,0,1,1)&gt;OFFSET(N512,-计算结果!B$20,0,1,1)),"卖",O511)),"")),"买")</f>
        <v>买</v>
      </c>
      <c r="P512" s="4" t="str">
        <f t="shared" ca="1" si="55"/>
        <v/>
      </c>
      <c r="Q512" s="3">
        <f ca="1">IF(O511="买",E512/E511-1,0)-IF(P512=1,计算结果!B$17,0)</f>
        <v>3.6767129001981314E-2</v>
      </c>
      <c r="R512" s="2">
        <f t="shared" ca="1" si="54"/>
        <v>2.1054383697975902</v>
      </c>
      <c r="S512" s="3">
        <f ca="1">1-R512/MAX(R$2:R512)</f>
        <v>3.5519146888533526E-2</v>
      </c>
    </row>
    <row r="513" spans="1:19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20">
        <v>48227864576</v>
      </c>
      <c r="G513" s="3">
        <f t="shared" si="49"/>
        <v>1.4983563947710499E-2</v>
      </c>
      <c r="H513" s="3">
        <f>1-E513/MAX(E$2:E513)</f>
        <v>2.1067786349595607E-2</v>
      </c>
      <c r="I513" s="2">
        <f t="shared" si="50"/>
        <v>2507.9449999999997</v>
      </c>
      <c r="J513" s="2">
        <f t="shared" si="52"/>
        <v>2441.2750000000001</v>
      </c>
      <c r="K513" s="2">
        <f t="shared" si="51"/>
        <v>36.570000000000164</v>
      </c>
      <c r="L513" s="22">
        <f t="shared" si="53"/>
        <v>5.0554216352620722</v>
      </c>
      <c r="M513" s="22">
        <f ca="1">IFERROR(SUM(OFFSET(L513,0,0,-计算结果!B$18,1)),SUM(OFFSET(L513,0,0,-ROW(),1)))</f>
        <v>7.2603116966258003</v>
      </c>
      <c r="N513" s="22">
        <f ca="1">IFERROR(AVERAGE(OFFSET(M513,0,0,-计算结果!B$19,1)),AVERAGE(OFFSET(M513,0,0,-ROW(),1)))</f>
        <v>3.0955284115918493</v>
      </c>
      <c r="O513" s="18" t="str">
        <f ca="1">IFERROR(IF(计算结果!B$21=1,IF(AND(M513&gt;0,N513&gt;0,M513&gt;OFFSET(M513,-计算结果!B$20,0,1,1),N513&gt;OFFSET(N513,-计算结果!B$20,0,1,1)),"买",IF(AND(M513&lt;0,N513&lt;0,M513&lt;OFFSET(M513,-计算结果!B$20,0,1,1),N513&lt;OFFSET(N513,-计算结果!B$20,0,1,1)),"卖",O512)),IF(计算结果!B$21=2,IF(AND(M513&gt;N513,OFFSET(M513,-计算结果!B$20,0,1,1)&lt;OFFSET(N513,-计算结果!B$20,0,1,1)),"买",IF(AND(M513&lt;N513,OFFSET(M513,-计算结果!B$20,0,1,1)&gt;OFFSET(N513,-计算结果!B$20,0,1,1)),"卖",O512)),"")),"买")</f>
        <v>买</v>
      </c>
      <c r="P513" s="4" t="str">
        <f t="shared" ca="1" si="55"/>
        <v/>
      </c>
      <c r="Q513" s="3">
        <f ca="1">IF(O512="买",E513/E512-1,0)-IF(P513=1,计算结果!B$17,0)</f>
        <v>1.4983563947710499E-2</v>
      </c>
      <c r="R513" s="2">
        <f t="shared" ca="1" si="54"/>
        <v>2.1369853402494159</v>
      </c>
      <c r="S513" s="3">
        <f ca="1">1-R513/MAX(R$2:R513)</f>
        <v>2.1067786349595496E-2</v>
      </c>
    </row>
    <row r="514" spans="1:19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20">
        <v>58462269440</v>
      </c>
      <c r="G514" s="3">
        <f t="shared" si="49"/>
        <v>2.6052175705513658E-2</v>
      </c>
      <c r="H514" s="3">
        <f>1-E514/MAX(E$2:E514)</f>
        <v>0</v>
      </c>
      <c r="I514" s="2">
        <f t="shared" si="50"/>
        <v>2557.5950000000003</v>
      </c>
      <c r="J514" s="2">
        <f t="shared" si="52"/>
        <v>2507.9449999999997</v>
      </c>
      <c r="K514" s="2">
        <f t="shared" si="51"/>
        <v>74.129999999999654</v>
      </c>
      <c r="L514" s="22">
        <f t="shared" si="53"/>
        <v>6.2956066113331222</v>
      </c>
      <c r="M514" s="22">
        <f ca="1">IFERROR(SUM(OFFSET(L514,0,0,-计算结果!B$18,1)),SUM(OFFSET(L514,0,0,-ROW(),1)))</f>
        <v>5.8469886666008275</v>
      </c>
      <c r="N514" s="22">
        <f ca="1">IFERROR(AVERAGE(OFFSET(M514,0,0,-计算结果!B$19,1)),AVERAGE(OFFSET(M514,0,0,-ROW(),1)))</f>
        <v>2.6132239320492454</v>
      </c>
      <c r="O514" s="18" t="str">
        <f ca="1">IFERROR(IF(计算结果!B$21=1,IF(AND(M514&gt;0,N514&gt;0,M514&gt;OFFSET(M514,-计算结果!B$20,0,1,1),N514&gt;OFFSET(N514,-计算结果!B$20,0,1,1)),"买",IF(AND(M514&lt;0,N514&lt;0,M514&lt;OFFSET(M514,-计算结果!B$20,0,1,1),N514&lt;OFFSET(N514,-计算结果!B$20,0,1,1)),"卖",O513)),IF(计算结果!B$21=2,IF(AND(M514&gt;N514,OFFSET(M514,-计算结果!B$20,0,1,1)&lt;OFFSET(N514,-计算结果!B$20,0,1,1)),"买",IF(AND(M514&lt;N514,OFFSET(M514,-计算结果!B$20,0,1,1)&gt;OFFSET(N514,-计算结果!B$20,0,1,1)),"卖",O513)),"")),"买")</f>
        <v>买</v>
      </c>
      <c r="P514" s="4" t="str">
        <f t="shared" ca="1" si="55"/>
        <v/>
      </c>
      <c r="Q514" s="3">
        <f ca="1">IF(O513="买",E514/E513-1,0)-IF(P514=1,计算结果!B$17,0)</f>
        <v>2.6052175705513658E-2</v>
      </c>
      <c r="R514" s="2">
        <f t="shared" ca="1" si="54"/>
        <v>2.1926584578137005</v>
      </c>
      <c r="S514" s="3">
        <f ca="1">1-R514/MAX(R$2:R514)</f>
        <v>0</v>
      </c>
    </row>
    <row r="515" spans="1:19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20">
        <v>67415687168</v>
      </c>
      <c r="G515" s="3">
        <f t="shared" ref="G515:G578" si="56">E515/E514-1</f>
        <v>3.1015898159058919E-2</v>
      </c>
      <c r="H515" s="3">
        <f>1-E515/MAX(E$2:E515)</f>
        <v>0</v>
      </c>
      <c r="I515" s="2">
        <f t="shared" ref="I515:I578" si="57">(C515+D515)/2</f>
        <v>2638.4049999999997</v>
      </c>
      <c r="J515" s="2">
        <f t="shared" si="52"/>
        <v>2557.5950000000003</v>
      </c>
      <c r="K515" s="2">
        <f t="shared" ref="K515:K578" si="58">C515-D515</f>
        <v>61.549999999999727</v>
      </c>
      <c r="L515" s="22">
        <f t="shared" si="53"/>
        <v>7.3778903827014188</v>
      </c>
      <c r="M515" s="22">
        <f ca="1">IFERROR(SUM(OFFSET(L515,0,0,-计算结果!B$18,1)),SUM(OFFSET(L515,0,0,-ROW(),1)))</f>
        <v>16.303526225650273</v>
      </c>
      <c r="N515" s="22">
        <f ca="1">IFERROR(AVERAGE(OFFSET(M515,0,0,-计算结果!B$19,1)),AVERAGE(OFFSET(M515,0,0,-ROW(),1)))</f>
        <v>3.6348729457459004</v>
      </c>
      <c r="O515" s="18" t="str">
        <f ca="1">IFERROR(IF(计算结果!B$21=1,IF(AND(M515&gt;0,N515&gt;0,M515&gt;OFFSET(M515,-计算结果!B$20,0,1,1),N515&gt;OFFSET(N515,-计算结果!B$20,0,1,1)),"买",IF(AND(M515&lt;0,N515&lt;0,M515&lt;OFFSET(M515,-计算结果!B$20,0,1,1),N515&lt;OFFSET(N515,-计算结果!B$20,0,1,1)),"卖",O514)),IF(计算结果!B$21=2,IF(AND(M515&gt;N515,OFFSET(M515,-计算结果!B$20,0,1,1)&lt;OFFSET(N515,-计算结果!B$20,0,1,1)),"买",IF(AND(M515&lt;N515,OFFSET(M515,-计算结果!B$20,0,1,1)&gt;OFFSET(N515,-计算结果!B$20,0,1,1)),"卖",O514)),"")),"买")</f>
        <v>买</v>
      </c>
      <c r="P515" s="4" t="str">
        <f t="shared" ca="1" si="55"/>
        <v/>
      </c>
      <c r="Q515" s="3">
        <f ca="1">IF(O514="买",E515/E514-1,0)-IF(P515=1,计算结果!B$17,0)</f>
        <v>3.1015898159058919E-2</v>
      </c>
      <c r="R515" s="2">
        <f t="shared" ca="1" si="54"/>
        <v>2.2606657292388492</v>
      </c>
      <c r="S515" s="3">
        <f ca="1">1-R515/MAX(R$2:R515)</f>
        <v>0</v>
      </c>
    </row>
    <row r="516" spans="1:19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20">
        <v>71597580288</v>
      </c>
      <c r="G516" s="3">
        <f t="shared" si="56"/>
        <v>3.0390125270267632E-3</v>
      </c>
      <c r="H516" s="3">
        <f>1-E516/MAX(E$2:E516)</f>
        <v>0</v>
      </c>
      <c r="I516" s="2">
        <f t="shared" si="57"/>
        <v>2689.0299999999997</v>
      </c>
      <c r="J516" s="2">
        <f t="shared" ref="J516:J579" si="59">(C515+D515)/2</f>
        <v>2638.4049999999997</v>
      </c>
      <c r="K516" s="2">
        <f t="shared" si="58"/>
        <v>57.080000000000382</v>
      </c>
      <c r="L516" s="22">
        <f t="shared" ref="L516:L579" si="60">(I516-J516)*K516/F516*100000000</f>
        <v>4.0359953344461541</v>
      </c>
      <c r="M516" s="22">
        <f ca="1">IFERROR(SUM(OFFSET(L516,0,0,-计算结果!B$18,1)),SUM(OFFSET(L516,0,0,-ROW(),1)))</f>
        <v>16.297690525989339</v>
      </c>
      <c r="N516" s="22">
        <f ca="1">IFERROR(AVERAGE(OFFSET(M516,0,0,-计算结果!B$19,1)),AVERAGE(OFFSET(M516,0,0,-ROW(),1)))</f>
        <v>5.8323073053554255</v>
      </c>
      <c r="O516" s="18" t="str">
        <f ca="1">IFERROR(IF(计算结果!B$21=1,IF(AND(M516&gt;0,N516&gt;0,M516&gt;OFFSET(M516,-计算结果!B$20,0,1,1),N516&gt;OFFSET(N516,-计算结果!B$20,0,1,1)),"买",IF(AND(M516&lt;0,N516&lt;0,M516&lt;OFFSET(M516,-计算结果!B$20,0,1,1),N516&lt;OFFSET(N516,-计算结果!B$20,0,1,1)),"卖",O515)),IF(计算结果!B$21=2,IF(AND(M516&gt;N516,OFFSET(M516,-计算结果!B$20,0,1,1)&lt;OFFSET(N516,-计算结果!B$20,0,1,1)),"买",IF(AND(M516&lt;N516,OFFSET(M516,-计算结果!B$20,0,1,1)&gt;OFFSET(N516,-计算结果!B$20,0,1,1)),"卖",O515)),"")),"买")</f>
        <v>买</v>
      </c>
      <c r="P516" s="4" t="str">
        <f t="shared" ca="1" si="55"/>
        <v/>
      </c>
      <c r="Q516" s="3">
        <f ca="1">IF(O515="买",E516/E515-1,0)-IF(P516=1,计算结果!B$17,0)</f>
        <v>3.0390125270267632E-3</v>
      </c>
      <c r="R516" s="2">
        <f t="shared" ref="R516:R579" ca="1" si="61">IFERROR(R515*(1+Q516),R515)</f>
        <v>2.2675359207094261</v>
      </c>
      <c r="S516" s="3">
        <f ca="1">1-R516/MAX(R$2:R516)</f>
        <v>0</v>
      </c>
    </row>
    <row r="517" spans="1:19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20">
        <v>70981615616</v>
      </c>
      <c r="G517" s="3">
        <f t="shared" si="56"/>
        <v>1.1558836495139557E-2</v>
      </c>
      <c r="H517" s="3">
        <f>1-E517/MAX(E$2:E517)</f>
        <v>0</v>
      </c>
      <c r="I517" s="2">
        <f t="shared" si="57"/>
        <v>2675.71</v>
      </c>
      <c r="J517" s="2">
        <f t="shared" si="59"/>
        <v>2689.0299999999997</v>
      </c>
      <c r="K517" s="2">
        <f t="shared" si="58"/>
        <v>69.180000000000291</v>
      </c>
      <c r="L517" s="22">
        <f t="shared" si="60"/>
        <v>-1.2981919219548916</v>
      </c>
      <c r="M517" s="22">
        <f ca="1">IFERROR(SUM(OFFSET(L517,0,0,-计算结果!B$18,1)),SUM(OFFSET(L517,0,0,-ROW(),1)))</f>
        <v>7.9467909065404463</v>
      </c>
      <c r="N517" s="22">
        <f ca="1">IFERROR(AVERAGE(OFFSET(M517,0,0,-计算结果!B$19,1)),AVERAGE(OFFSET(M517,0,0,-ROW(),1)))</f>
        <v>7.1788047099441457</v>
      </c>
      <c r="O517" s="18" t="str">
        <f ca="1">IFERROR(IF(计算结果!B$21=1,IF(AND(M517&gt;0,N517&gt;0,M517&gt;OFFSET(M517,-计算结果!B$20,0,1,1),N517&gt;OFFSET(N517,-计算结果!B$20,0,1,1)),"买",IF(AND(M517&lt;0,N517&lt;0,M517&lt;OFFSET(M517,-计算结果!B$20,0,1,1),N517&lt;OFFSET(N517,-计算结果!B$20,0,1,1)),"卖",O516)),IF(计算结果!B$21=2,IF(AND(M517&gt;N517,OFFSET(M517,-计算结果!B$20,0,1,1)&lt;OFFSET(N517,-计算结果!B$20,0,1,1)),"买",IF(AND(M517&lt;N517,OFFSET(M517,-计算结果!B$20,0,1,1)&gt;OFFSET(N517,-计算结果!B$20,0,1,1)),"卖",O516)),"")),"买")</f>
        <v>买</v>
      </c>
      <c r="P517" s="4" t="str">
        <f t="shared" ref="P517:P580" ca="1" si="62">IF(O516&lt;&gt;O517,1,"")</f>
        <v/>
      </c>
      <c r="Q517" s="3">
        <f ca="1">IF(O516="买",E517/E516-1,0)-IF(P517=1,计算结果!B$17,0)</f>
        <v>1.1558836495139557E-2</v>
      </c>
      <c r="R517" s="2">
        <f t="shared" ca="1" si="61"/>
        <v>2.2937459976637622</v>
      </c>
      <c r="S517" s="3">
        <f ca="1">1-R517/MAX(R$2:R517)</f>
        <v>0</v>
      </c>
    </row>
    <row r="518" spans="1:19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20">
        <v>101102755840</v>
      </c>
      <c r="G518" s="3">
        <f t="shared" si="56"/>
        <v>-9.2400135909708747E-2</v>
      </c>
      <c r="H518" s="3">
        <f>1-E518/MAX(E$2:E518)</f>
        <v>9.2400135909708747E-2</v>
      </c>
      <c r="I518" s="2">
        <f t="shared" si="57"/>
        <v>2587.2200000000003</v>
      </c>
      <c r="J518" s="2">
        <f t="shared" si="59"/>
        <v>2675.71</v>
      </c>
      <c r="K518" s="2">
        <f t="shared" si="58"/>
        <v>264.59999999999991</v>
      </c>
      <c r="L518" s="22">
        <f t="shared" si="60"/>
        <v>-23.159066046680703</v>
      </c>
      <c r="M518" s="22">
        <f ca="1">IFERROR(SUM(OFFSET(L518,0,0,-计算结果!B$18,1)),SUM(OFFSET(L518,0,0,-ROW(),1)))</f>
        <v>-20.606420089718263</v>
      </c>
      <c r="N518" s="22">
        <f ca="1">IFERROR(AVERAGE(OFFSET(M518,0,0,-计算结果!B$19,1)),AVERAGE(OFFSET(M518,0,0,-ROW(),1)))</f>
        <v>4.7539292680165985</v>
      </c>
      <c r="O518" s="18" t="str">
        <f ca="1">IFERROR(IF(计算结果!B$21=1,IF(AND(M518&gt;0,N518&gt;0,M518&gt;OFFSET(M518,-计算结果!B$20,0,1,1),N518&gt;OFFSET(N518,-计算结果!B$20,0,1,1)),"买",IF(AND(M518&lt;0,N518&lt;0,M518&lt;OFFSET(M518,-计算结果!B$20,0,1,1),N518&lt;OFFSET(N518,-计算结果!B$20,0,1,1)),"卖",O517)),IF(计算结果!B$21=2,IF(AND(M518&gt;N518,OFFSET(M518,-计算结果!B$20,0,1,1)&lt;OFFSET(N518,-计算结果!B$20,0,1,1)),"买",IF(AND(M518&lt;N518,OFFSET(M518,-计算结果!B$20,0,1,1)&gt;OFFSET(N518,-计算结果!B$20,0,1,1)),"卖",O517)),"")),"买")</f>
        <v>买</v>
      </c>
      <c r="P518" s="4" t="str">
        <f t="shared" ca="1" si="62"/>
        <v/>
      </c>
      <c r="Q518" s="3">
        <f ca="1">IF(O517="买",E518/E517-1,0)-IF(P518=1,计算结果!B$17,0)</f>
        <v>-9.2400135909708747E-2</v>
      </c>
      <c r="R518" s="2">
        <f t="shared" ca="1" si="61"/>
        <v>2.08180355573728</v>
      </c>
      <c r="S518" s="3">
        <f ca="1">1-R518/MAX(R$2:R518)</f>
        <v>9.2400135909708747E-2</v>
      </c>
    </row>
    <row r="519" spans="1:19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20">
        <v>77148250112</v>
      </c>
      <c r="G519" s="3">
        <f t="shared" si="56"/>
        <v>3.543452872646502E-2</v>
      </c>
      <c r="H519" s="3">
        <f>1-E519/MAX(E$2:E519)</f>
        <v>6.0239762453465628E-2</v>
      </c>
      <c r="I519" s="2">
        <f t="shared" si="57"/>
        <v>2483.7799999999997</v>
      </c>
      <c r="J519" s="2">
        <f t="shared" si="59"/>
        <v>2587.2200000000003</v>
      </c>
      <c r="K519" s="2">
        <f t="shared" si="58"/>
        <v>140.90000000000009</v>
      </c>
      <c r="L519" s="22">
        <f t="shared" si="60"/>
        <v>-18.891803739995737</v>
      </c>
      <c r="M519" s="22">
        <f ca="1">IFERROR(SUM(OFFSET(L519,0,0,-计算结果!B$18,1)),SUM(OFFSET(L519,0,0,-ROW(),1)))</f>
        <v>-42.531524930661305</v>
      </c>
      <c r="N519" s="22">
        <f ca="1">IFERROR(AVERAGE(OFFSET(M519,0,0,-计算结果!B$19,1)),AVERAGE(OFFSET(M519,0,0,-ROW(),1)))</f>
        <v>-0.27556575913849773</v>
      </c>
      <c r="O519" s="18" t="str">
        <f ca="1">IFERROR(IF(计算结果!B$21=1,IF(AND(M519&gt;0,N519&gt;0,M519&gt;OFFSET(M519,-计算结果!B$20,0,1,1),N519&gt;OFFSET(N519,-计算结果!B$20,0,1,1)),"买",IF(AND(M519&lt;0,N519&lt;0,M519&lt;OFFSET(M519,-计算结果!B$20,0,1,1),N519&lt;OFFSET(N519,-计算结果!B$20,0,1,1)),"卖",O518)),IF(计算结果!B$21=2,IF(AND(M519&gt;N519,OFFSET(M519,-计算结果!B$20,0,1,1)&lt;OFFSET(N519,-计算结果!B$20,0,1,1)),"买",IF(AND(M519&lt;N519,OFFSET(M519,-计算结果!B$20,0,1,1)&gt;OFFSET(N519,-计算结果!B$20,0,1,1)),"卖",O518)),"")),"买")</f>
        <v>卖</v>
      </c>
      <c r="P519" s="4">
        <f t="shared" ca="1" si="62"/>
        <v>1</v>
      </c>
      <c r="Q519" s="3">
        <f ca="1">IF(O518="买",E519/E518-1,0)-IF(P519=1,计算结果!B$17,0)</f>
        <v>3.543452872646502E-2</v>
      </c>
      <c r="R519" s="2">
        <f t="shared" ca="1" si="61"/>
        <v>2.1555712836359096</v>
      </c>
      <c r="S519" s="3">
        <f ca="1">1-R519/MAX(R$2:R519)</f>
        <v>6.0239762453465628E-2</v>
      </c>
    </row>
    <row r="520" spans="1:19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20">
        <v>74299580416</v>
      </c>
      <c r="G520" s="3">
        <f t="shared" si="56"/>
        <v>-2.79143430913672E-2</v>
      </c>
      <c r="H520" s="3">
        <f>1-E520/MAX(E$2:E520)</f>
        <v>8.6472552147964232E-2</v>
      </c>
      <c r="I520" s="2">
        <f t="shared" si="57"/>
        <v>2494.915</v>
      </c>
      <c r="J520" s="2">
        <f t="shared" si="59"/>
        <v>2483.7799999999997</v>
      </c>
      <c r="K520" s="2">
        <f t="shared" si="58"/>
        <v>110.82999999999993</v>
      </c>
      <c r="L520" s="22">
        <f t="shared" si="60"/>
        <v>1.6609677242999188</v>
      </c>
      <c r="M520" s="22">
        <f ca="1">IFERROR(SUM(OFFSET(L520,0,0,-计算结果!B$18,1)),SUM(OFFSET(L520,0,0,-ROW(),1)))</f>
        <v>-33.236676668364709</v>
      </c>
      <c r="N520" s="22">
        <f ca="1">IFERROR(AVERAGE(OFFSET(M520,0,0,-计算结果!B$19,1)),AVERAGE(OFFSET(M520,0,0,-ROW(),1)))</f>
        <v>-4.0796230535501641</v>
      </c>
      <c r="O520" s="18" t="str">
        <f ca="1">IFERROR(IF(计算结果!B$21=1,IF(AND(M520&gt;0,N520&gt;0,M520&gt;OFFSET(M520,-计算结果!B$20,0,1,1),N520&gt;OFFSET(N520,-计算结果!B$20,0,1,1)),"买",IF(AND(M520&lt;0,N520&lt;0,M520&lt;OFFSET(M520,-计算结果!B$20,0,1,1),N520&lt;OFFSET(N520,-计算结果!B$20,0,1,1)),"卖",O519)),IF(计算结果!B$21=2,IF(AND(M520&gt;N520,OFFSET(M520,-计算结果!B$20,0,1,1)&lt;OFFSET(N520,-计算结果!B$20,0,1,1)),"买",IF(AND(M520&lt;N520,OFFSET(M520,-计算结果!B$20,0,1,1)&gt;OFFSET(N520,-计算结果!B$20,0,1,1)),"卖",O519)),"")),"买")</f>
        <v>卖</v>
      </c>
      <c r="P520" s="4" t="str">
        <f t="shared" ca="1" si="62"/>
        <v/>
      </c>
      <c r="Q520" s="3">
        <f ca="1">IF(O519="买",E520/E519-1,0)-IF(P520=1,计算结果!B$17,0)</f>
        <v>0</v>
      </c>
      <c r="R520" s="2">
        <f t="shared" ca="1" si="61"/>
        <v>2.1555712836359096</v>
      </c>
      <c r="S520" s="3">
        <f ca="1">1-R520/MAX(R$2:R520)</f>
        <v>6.0239762453465628E-2</v>
      </c>
    </row>
    <row r="521" spans="1:19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20">
        <v>54222098432</v>
      </c>
      <c r="G521" s="3">
        <f t="shared" si="56"/>
        <v>1.4226574059849506E-2</v>
      </c>
      <c r="H521" s="3">
        <f>1-E521/MAX(E$2:E521)</f>
        <v>7.3476186255391984E-2</v>
      </c>
      <c r="I521" s="2">
        <f t="shared" si="57"/>
        <v>2489.84</v>
      </c>
      <c r="J521" s="2">
        <f t="shared" si="59"/>
        <v>2494.915</v>
      </c>
      <c r="K521" s="2">
        <f t="shared" si="58"/>
        <v>68.039999999999964</v>
      </c>
      <c r="L521" s="22">
        <f t="shared" si="60"/>
        <v>-0.63683075717372384</v>
      </c>
      <c r="M521" s="22">
        <f ca="1">IFERROR(SUM(OFFSET(L521,0,0,-计算结果!B$18,1)),SUM(OFFSET(L521,0,0,-ROW(),1)))</f>
        <v>-38.919178057189313</v>
      </c>
      <c r="N521" s="22">
        <f ca="1">IFERROR(AVERAGE(OFFSET(M521,0,0,-计算结果!B$19,1)),AVERAGE(OFFSET(M521,0,0,-ROW(),1)))</f>
        <v>-9.0709435249474346</v>
      </c>
      <c r="O521" s="18" t="str">
        <f ca="1">IFERROR(IF(计算结果!B$21=1,IF(AND(M521&gt;0,N521&gt;0,M521&gt;OFFSET(M521,-计算结果!B$20,0,1,1),N521&gt;OFFSET(N521,-计算结果!B$20,0,1,1)),"买",IF(AND(M521&lt;0,N521&lt;0,M521&lt;OFFSET(M521,-计算结果!B$20,0,1,1),N521&lt;OFFSET(N521,-计算结果!B$20,0,1,1)),"卖",O520)),IF(计算结果!B$21=2,IF(AND(M521&gt;N521,OFFSET(M521,-计算结果!B$20,0,1,1)&lt;OFFSET(N521,-计算结果!B$20,0,1,1)),"买",IF(AND(M521&lt;N521,OFFSET(M521,-计算结果!B$20,0,1,1)&gt;OFFSET(N521,-计算结果!B$20,0,1,1)),"卖",O520)),"")),"买")</f>
        <v>卖</v>
      </c>
      <c r="P521" s="4" t="str">
        <f t="shared" ca="1" si="62"/>
        <v/>
      </c>
      <c r="Q521" s="3">
        <f ca="1">IF(O520="买",E521/E520-1,0)-IF(P521=1,计算结果!B$17,0)</f>
        <v>0</v>
      </c>
      <c r="R521" s="2">
        <f t="shared" ca="1" si="61"/>
        <v>2.1555712836359096</v>
      </c>
      <c r="S521" s="3">
        <f ca="1">1-R521/MAX(R$2:R521)</f>
        <v>6.0239762453465628E-2</v>
      </c>
    </row>
    <row r="522" spans="1:19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20">
        <v>63071756288</v>
      </c>
      <c r="G522" s="3">
        <f t="shared" si="56"/>
        <v>-1.3201898968800863E-2</v>
      </c>
      <c r="H522" s="3">
        <f>1-E522/MAX(E$2:E522)</f>
        <v>8.5708060036636446E-2</v>
      </c>
      <c r="I522" s="2">
        <f t="shared" si="57"/>
        <v>2475.77</v>
      </c>
      <c r="J522" s="2">
        <f t="shared" si="59"/>
        <v>2489.84</v>
      </c>
      <c r="K522" s="2">
        <f t="shared" si="58"/>
        <v>132.10000000000036</v>
      </c>
      <c r="L522" s="22">
        <f t="shared" si="60"/>
        <v>-2.9468768738784146</v>
      </c>
      <c r="M522" s="22">
        <f ca="1">IFERROR(SUM(OFFSET(L522,0,0,-计算结果!B$18,1)),SUM(OFFSET(L522,0,0,-ROW(),1)))</f>
        <v>-50.002825950474993</v>
      </c>
      <c r="N522" s="22">
        <f ca="1">IFERROR(AVERAGE(OFFSET(M522,0,0,-计算结果!B$19,1)),AVERAGE(OFFSET(M522,0,0,-ROW(),1)))</f>
        <v>-15.4335143746253</v>
      </c>
      <c r="O522" s="18" t="str">
        <f ca="1">IFERROR(IF(计算结果!B$21=1,IF(AND(M522&gt;0,N522&gt;0,M522&gt;OFFSET(M522,-计算结果!B$20,0,1,1),N522&gt;OFFSET(N522,-计算结果!B$20,0,1,1)),"买",IF(AND(M522&lt;0,N522&lt;0,M522&lt;OFFSET(M522,-计算结果!B$20,0,1,1),N522&lt;OFFSET(N522,-计算结果!B$20,0,1,1)),"卖",O521)),IF(计算结果!B$21=2,IF(AND(M522&gt;N522,OFFSET(M522,-计算结果!B$20,0,1,1)&lt;OFFSET(N522,-计算结果!B$20,0,1,1)),"买",IF(AND(M522&lt;N522,OFFSET(M522,-计算结果!B$20,0,1,1)&gt;OFFSET(N522,-计算结果!B$20,0,1,1)),"卖",O521)),"")),"买")</f>
        <v>卖</v>
      </c>
      <c r="P522" s="4" t="str">
        <f t="shared" ca="1" si="62"/>
        <v/>
      </c>
      <c r="Q522" s="3">
        <f ca="1">IF(O521="买",E522/E521-1,0)-IF(P522=1,计算结果!B$17,0)</f>
        <v>0</v>
      </c>
      <c r="R522" s="2">
        <f t="shared" ca="1" si="61"/>
        <v>2.1555712836359096</v>
      </c>
      <c r="S522" s="3">
        <f ca="1">1-R522/MAX(R$2:R522)</f>
        <v>6.0239762453465628E-2</v>
      </c>
    </row>
    <row r="523" spans="1:19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20">
        <v>50261315584</v>
      </c>
      <c r="G523" s="3">
        <f t="shared" si="56"/>
        <v>1.804807703959832E-2</v>
      </c>
      <c r="H523" s="3">
        <f>1-E523/MAX(E$2:E523)</f>
        <v>6.9206848667493936E-2</v>
      </c>
      <c r="I523" s="2">
        <f t="shared" si="57"/>
        <v>2495.7950000000001</v>
      </c>
      <c r="J523" s="2">
        <f t="shared" si="59"/>
        <v>2475.77</v>
      </c>
      <c r="K523" s="2">
        <f t="shared" si="58"/>
        <v>87.309999999999945</v>
      </c>
      <c r="L523" s="22">
        <f t="shared" si="60"/>
        <v>3.478585328865885</v>
      </c>
      <c r="M523" s="22">
        <f ca="1">IFERROR(SUM(OFFSET(L523,0,0,-计算结果!B$18,1)),SUM(OFFSET(L523,0,0,-ROW(),1)))</f>
        <v>-47.149847986004062</v>
      </c>
      <c r="N523" s="22">
        <f ca="1">IFERROR(AVERAGE(OFFSET(M523,0,0,-计算结果!B$19,1)),AVERAGE(OFFSET(M523,0,0,-ROW(),1)))</f>
        <v>-21.322051780470289</v>
      </c>
      <c r="O523" s="18" t="str">
        <f ca="1">IFERROR(IF(计算结果!B$21=1,IF(AND(M523&gt;0,N523&gt;0,M523&gt;OFFSET(M523,-计算结果!B$20,0,1,1),N523&gt;OFFSET(N523,-计算结果!B$20,0,1,1)),"买",IF(AND(M523&lt;0,N523&lt;0,M523&lt;OFFSET(M523,-计算结果!B$20,0,1,1),N523&lt;OFFSET(N523,-计算结果!B$20,0,1,1)),"卖",O522)),IF(计算结果!B$21=2,IF(AND(M523&gt;N523,OFFSET(M523,-计算结果!B$20,0,1,1)&lt;OFFSET(N523,-计算结果!B$20,0,1,1)),"买",IF(AND(M523&lt;N523,OFFSET(M523,-计算结果!B$20,0,1,1)&gt;OFFSET(N523,-计算结果!B$20,0,1,1)),"卖",O522)),"")),"买")</f>
        <v>卖</v>
      </c>
      <c r="P523" s="4" t="str">
        <f t="shared" ca="1" si="62"/>
        <v/>
      </c>
      <c r="Q523" s="3">
        <f ca="1">IF(O522="买",E523/E522-1,0)-IF(P523=1,计算结果!B$17,0)</f>
        <v>0</v>
      </c>
      <c r="R523" s="2">
        <f t="shared" ca="1" si="61"/>
        <v>2.1555712836359096</v>
      </c>
      <c r="S523" s="3">
        <f ca="1">1-R523/MAX(R$2:R523)</f>
        <v>6.0239762453465628E-2</v>
      </c>
    </row>
    <row r="524" spans="1:19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20">
        <v>57623240704</v>
      </c>
      <c r="G524" s="3">
        <f t="shared" si="56"/>
        <v>2.7437318721258208E-2</v>
      </c>
      <c r="H524" s="3">
        <f>1-E524/MAX(E$2:E524)</f>
        <v>4.3668380310819543E-2</v>
      </c>
      <c r="I524" s="2">
        <f t="shared" si="57"/>
        <v>2563.3050000000003</v>
      </c>
      <c r="J524" s="2">
        <f t="shared" si="59"/>
        <v>2495.7950000000001</v>
      </c>
      <c r="K524" s="2">
        <f t="shared" si="58"/>
        <v>62.309999999999945</v>
      </c>
      <c r="L524" s="22">
        <f t="shared" si="60"/>
        <v>7.3000894233079929</v>
      </c>
      <c r="M524" s="22">
        <f ca="1">IFERROR(SUM(OFFSET(L524,0,0,-计算结果!B$18,1)),SUM(OFFSET(L524,0,0,-ROW(),1)))</f>
        <v>-34.123507989456556</v>
      </c>
      <c r="N524" s="22">
        <f ca="1">IFERROR(AVERAGE(OFFSET(M524,0,0,-计算结果!B$19,1)),AVERAGE(OFFSET(M524,0,0,-ROW(),1)))</f>
        <v>-26.925055582148826</v>
      </c>
      <c r="O524" s="18" t="str">
        <f ca="1">IFERROR(IF(计算结果!B$21=1,IF(AND(M524&gt;0,N524&gt;0,M524&gt;OFFSET(M524,-计算结果!B$20,0,1,1),N524&gt;OFFSET(N524,-计算结果!B$20,0,1,1)),"买",IF(AND(M524&lt;0,N524&lt;0,M524&lt;OFFSET(M524,-计算结果!B$20,0,1,1),N524&lt;OFFSET(N524,-计算结果!B$20,0,1,1)),"卖",O523)),IF(计算结果!B$21=2,IF(AND(M524&gt;N524,OFFSET(M524,-计算结果!B$20,0,1,1)&lt;OFFSET(N524,-计算结果!B$20,0,1,1)),"买",IF(AND(M524&lt;N524,OFFSET(M524,-计算结果!B$20,0,1,1)&gt;OFFSET(N524,-计算结果!B$20,0,1,1)),"卖",O523)),"")),"买")</f>
        <v>卖</v>
      </c>
      <c r="P524" s="4" t="str">
        <f t="shared" ca="1" si="62"/>
        <v/>
      </c>
      <c r="Q524" s="3">
        <f ca="1">IF(O523="买",E524/E523-1,0)-IF(P524=1,计算结果!B$17,0)</f>
        <v>0</v>
      </c>
      <c r="R524" s="2">
        <f t="shared" ca="1" si="61"/>
        <v>2.1555712836359096</v>
      </c>
      <c r="S524" s="3">
        <f ca="1">1-R524/MAX(R$2:R524)</f>
        <v>6.0239762453465628E-2</v>
      </c>
    </row>
    <row r="525" spans="1:19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20">
        <v>53907619840</v>
      </c>
      <c r="G525" s="3">
        <f t="shared" si="56"/>
        <v>1.4748362580326191E-2</v>
      </c>
      <c r="H525" s="3">
        <f>1-E525/MAX(E$2:E525)</f>
        <v>2.9564054836612841E-2</v>
      </c>
      <c r="I525" s="2">
        <f t="shared" si="57"/>
        <v>2596.7799999999997</v>
      </c>
      <c r="J525" s="2">
        <f t="shared" si="59"/>
        <v>2563.3050000000003</v>
      </c>
      <c r="K525" s="2">
        <f t="shared" si="58"/>
        <v>63.339999999999691</v>
      </c>
      <c r="L525" s="22">
        <f t="shared" si="60"/>
        <v>3.9332222537242614</v>
      </c>
      <c r="M525" s="22">
        <f ca="1">IFERROR(SUM(OFFSET(L525,0,0,-计算结果!B$18,1)),SUM(OFFSET(L525,0,0,-ROW(),1)))</f>
        <v>-37.924133291139874</v>
      </c>
      <c r="N525" s="22">
        <f ca="1">IFERROR(AVERAGE(OFFSET(M525,0,0,-计算结果!B$19,1)),AVERAGE(OFFSET(M525,0,0,-ROW(),1)))</f>
        <v>-32.949702672940958</v>
      </c>
      <c r="O525" s="18" t="str">
        <f ca="1">IFERROR(IF(计算结果!B$21=1,IF(AND(M525&gt;0,N525&gt;0,M525&gt;OFFSET(M525,-计算结果!B$20,0,1,1),N525&gt;OFFSET(N525,-计算结果!B$20,0,1,1)),"买",IF(AND(M525&lt;0,N525&lt;0,M525&lt;OFFSET(M525,-计算结果!B$20,0,1,1),N525&lt;OFFSET(N525,-计算结果!B$20,0,1,1)),"卖",O524)),IF(计算结果!B$21=2,IF(AND(M525&gt;N525,OFFSET(M525,-计算结果!B$20,0,1,1)&lt;OFFSET(N525,-计算结果!B$20,0,1,1)),"买",IF(AND(M525&lt;N525,OFFSET(M525,-计算结果!B$20,0,1,1)&gt;OFFSET(N525,-计算结果!B$20,0,1,1)),"卖",O524)),"")),"买")</f>
        <v>卖</v>
      </c>
      <c r="P525" s="4" t="str">
        <f t="shared" ca="1" si="62"/>
        <v/>
      </c>
      <c r="Q525" s="3">
        <f ca="1">IF(O524="买",E525/E524-1,0)-IF(P525=1,计算结果!B$17,0)</f>
        <v>0</v>
      </c>
      <c r="R525" s="2">
        <f t="shared" ca="1" si="61"/>
        <v>2.1555712836359096</v>
      </c>
      <c r="S525" s="3">
        <f ca="1">1-R525/MAX(R$2:R525)</f>
        <v>6.0239762453465628E-2</v>
      </c>
    </row>
    <row r="526" spans="1:19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20">
        <v>67933044736</v>
      </c>
      <c r="G526" s="3">
        <f t="shared" si="56"/>
        <v>-6.18047441991465E-3</v>
      </c>
      <c r="H526" s="3">
        <f>1-E526/MAX(E$2:E526)</f>
        <v>3.556180937186082E-2</v>
      </c>
      <c r="I526" s="2">
        <f t="shared" si="57"/>
        <v>2615.6499999999996</v>
      </c>
      <c r="J526" s="2">
        <f t="shared" si="59"/>
        <v>2596.7799999999997</v>
      </c>
      <c r="K526" s="2">
        <f t="shared" si="58"/>
        <v>56.320000000000164</v>
      </c>
      <c r="L526" s="22">
        <f t="shared" si="60"/>
        <v>1.5644203849982978</v>
      </c>
      <c r="M526" s="22">
        <f ca="1">IFERROR(SUM(OFFSET(L526,0,0,-计算结果!B$18,1)),SUM(OFFSET(L526,0,0,-ROW(),1)))</f>
        <v>-44.513178458377638</v>
      </c>
      <c r="N526" s="22">
        <f ca="1">IFERROR(AVERAGE(OFFSET(M526,0,0,-计算结果!B$19,1)),AVERAGE(OFFSET(M526,0,0,-ROW(),1)))</f>
        <v>-38.778588157931857</v>
      </c>
      <c r="O526" s="18" t="str">
        <f ca="1">IFERROR(IF(计算结果!B$21=1,IF(AND(M526&gt;0,N526&gt;0,M526&gt;OFFSET(M526,-计算结果!B$20,0,1,1),N526&gt;OFFSET(N526,-计算结果!B$20,0,1,1)),"买",IF(AND(M526&lt;0,N526&lt;0,M526&lt;OFFSET(M526,-计算结果!B$20,0,1,1),N526&lt;OFFSET(N526,-计算结果!B$20,0,1,1)),"卖",O525)),IF(计算结果!B$21=2,IF(AND(M526&gt;N526,OFFSET(M526,-计算结果!B$20,0,1,1)&lt;OFFSET(N526,-计算结果!B$20,0,1,1)),"买",IF(AND(M526&lt;N526,OFFSET(M526,-计算结果!B$20,0,1,1)&gt;OFFSET(N526,-计算结果!B$20,0,1,1)),"卖",O525)),"")),"买")</f>
        <v>卖</v>
      </c>
      <c r="P526" s="4" t="str">
        <f t="shared" ca="1" si="62"/>
        <v/>
      </c>
      <c r="Q526" s="3">
        <f ca="1">IF(O525="买",E526/E525-1,0)-IF(P526=1,计算结果!B$17,0)</f>
        <v>0</v>
      </c>
      <c r="R526" s="2">
        <f t="shared" ca="1" si="61"/>
        <v>2.1555712836359096</v>
      </c>
      <c r="S526" s="3">
        <f ca="1">1-R526/MAX(R$2:R526)</f>
        <v>6.0239762453465628E-2</v>
      </c>
    </row>
    <row r="527" spans="1:19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20">
        <v>60438196224</v>
      </c>
      <c r="G527" s="3">
        <f t="shared" si="56"/>
        <v>1.8304427910040832E-3</v>
      </c>
      <c r="H527" s="3">
        <f>1-E527/MAX(E$2:E527)</f>
        <v>3.379646043845641E-2</v>
      </c>
      <c r="I527" s="2">
        <f t="shared" si="57"/>
        <v>2591.4349999999999</v>
      </c>
      <c r="J527" s="2">
        <f t="shared" si="59"/>
        <v>2615.6499999999996</v>
      </c>
      <c r="K527" s="2">
        <f t="shared" si="58"/>
        <v>56.130000000000109</v>
      </c>
      <c r="L527" s="22">
        <f t="shared" si="60"/>
        <v>-2.2488890054932709</v>
      </c>
      <c r="M527" s="22">
        <f ca="1">IFERROR(SUM(OFFSET(L527,0,0,-计算结果!B$18,1)),SUM(OFFSET(L527,0,0,-ROW(),1)))</f>
        <v>-47.591945047716735</v>
      </c>
      <c r="N527" s="22">
        <f ca="1">IFERROR(AVERAGE(OFFSET(M527,0,0,-计算结果!B$19,1)),AVERAGE(OFFSET(M527,0,0,-ROW(),1)))</f>
        <v>-41.77697981993169</v>
      </c>
      <c r="O527" s="18" t="str">
        <f ca="1">IFERROR(IF(计算结果!B$21=1,IF(AND(M527&gt;0,N527&gt;0,M527&gt;OFFSET(M527,-计算结果!B$20,0,1,1),N527&gt;OFFSET(N527,-计算结果!B$20,0,1,1)),"买",IF(AND(M527&lt;0,N527&lt;0,M527&lt;OFFSET(M527,-计算结果!B$20,0,1,1),N527&lt;OFFSET(N527,-计算结果!B$20,0,1,1)),"卖",O526)),IF(计算结果!B$21=2,IF(AND(M527&gt;N527,OFFSET(M527,-计算结果!B$20,0,1,1)&lt;OFFSET(N527,-计算结果!B$20,0,1,1)),"买",IF(AND(M527&lt;N527,OFFSET(M527,-计算结果!B$20,0,1,1)&gt;OFFSET(N527,-计算结果!B$20,0,1,1)),"卖",O526)),"")),"买")</f>
        <v>卖</v>
      </c>
      <c r="P527" s="4" t="str">
        <f t="shared" ca="1" si="62"/>
        <v/>
      </c>
      <c r="Q527" s="3">
        <f ca="1">IF(O526="买",E527/E526-1,0)-IF(P527=1,计算结果!B$17,0)</f>
        <v>0</v>
      </c>
      <c r="R527" s="2">
        <f t="shared" ca="1" si="61"/>
        <v>2.1555712836359096</v>
      </c>
      <c r="S527" s="3">
        <f ca="1">1-R527/MAX(R$2:R527)</f>
        <v>6.0239762453465628E-2</v>
      </c>
    </row>
    <row r="528" spans="1:19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20">
        <v>62061191168</v>
      </c>
      <c r="G528" s="3">
        <f t="shared" si="56"/>
        <v>9.1737157753510878E-3</v>
      </c>
      <c r="H528" s="3">
        <f>1-E528/MAX(E$2:E528)</f>
        <v>2.4932783785380774E-2</v>
      </c>
      <c r="I528" s="2">
        <f t="shared" si="57"/>
        <v>2623.4300000000003</v>
      </c>
      <c r="J528" s="2">
        <f t="shared" si="59"/>
        <v>2591.4349999999999</v>
      </c>
      <c r="K528" s="2">
        <f t="shared" si="58"/>
        <v>36.400000000000091</v>
      </c>
      <c r="L528" s="22">
        <f t="shared" si="60"/>
        <v>1.8765640460354487</v>
      </c>
      <c r="M528" s="22">
        <f ca="1">IFERROR(SUM(OFFSET(L528,0,0,-计算结果!B$18,1)),SUM(OFFSET(L528,0,0,-ROW(),1)))</f>
        <v>-50.427296852976447</v>
      </c>
      <c r="N528" s="22">
        <f ca="1">IFERROR(AVERAGE(OFFSET(M528,0,0,-计算结果!B$19,1)),AVERAGE(OFFSET(M528,0,0,-ROW(),1)))</f>
        <v>-42.65428781130003</v>
      </c>
      <c r="O528" s="18" t="str">
        <f ca="1">IFERROR(IF(计算结果!B$21=1,IF(AND(M528&gt;0,N528&gt;0,M528&gt;OFFSET(M528,-计算结果!B$20,0,1,1),N528&gt;OFFSET(N528,-计算结果!B$20,0,1,1)),"买",IF(AND(M528&lt;0,N528&lt;0,M528&lt;OFFSET(M528,-计算结果!B$20,0,1,1),N528&lt;OFFSET(N528,-计算结果!B$20,0,1,1)),"卖",O527)),IF(计算结果!B$21=2,IF(AND(M528&gt;N528,OFFSET(M528,-计算结果!B$20,0,1,1)&lt;OFFSET(N528,-计算结果!B$20,0,1,1)),"买",IF(AND(M528&lt;N528,OFFSET(M528,-计算结果!B$20,0,1,1)&gt;OFFSET(N528,-计算结果!B$20,0,1,1)),"卖",O527)),"")),"买")</f>
        <v>卖</v>
      </c>
      <c r="P528" s="4" t="str">
        <f t="shared" ca="1" si="62"/>
        <v/>
      </c>
      <c r="Q528" s="3">
        <f ca="1">IF(O527="买",E528/E527-1,0)-IF(P528=1,计算结果!B$17,0)</f>
        <v>0</v>
      </c>
      <c r="R528" s="2">
        <f t="shared" ca="1" si="61"/>
        <v>2.1555712836359096</v>
      </c>
      <c r="S528" s="3">
        <f ca="1">1-R528/MAX(R$2:R528)</f>
        <v>6.0239762453465628E-2</v>
      </c>
    </row>
    <row r="529" spans="1:19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20">
        <v>66581938176</v>
      </c>
      <c r="G529" s="3">
        <f t="shared" si="56"/>
        <v>-1.6214864951878072E-2</v>
      </c>
      <c r="H529" s="3">
        <f>1-E529/MAX(E$2:E529)</f>
        <v>4.0743367015304455E-2</v>
      </c>
      <c r="I529" s="2">
        <f t="shared" si="57"/>
        <v>2585.8850000000002</v>
      </c>
      <c r="J529" s="2">
        <f t="shared" si="59"/>
        <v>2623.4300000000003</v>
      </c>
      <c r="K529" s="2">
        <f t="shared" si="58"/>
        <v>78.4699999999998</v>
      </c>
      <c r="L529" s="22">
        <f t="shared" si="60"/>
        <v>-4.4248578979666346</v>
      </c>
      <c r="M529" s="22">
        <f ca="1">IFERROR(SUM(OFFSET(L529,0,0,-计算结果!B$18,1)),SUM(OFFSET(L529,0,0,-ROW(),1)))</f>
        <v>-51.337429197501912</v>
      </c>
      <c r="N529" s="22">
        <f ca="1">IFERROR(AVERAGE(OFFSET(M529,0,0,-计算结果!B$19,1)),AVERAGE(OFFSET(M529,0,0,-ROW(),1)))</f>
        <v>-44.665482536759725</v>
      </c>
      <c r="O529" s="18" t="str">
        <f ca="1">IFERROR(IF(计算结果!B$21=1,IF(AND(M529&gt;0,N529&gt;0,M529&gt;OFFSET(M529,-计算结果!B$20,0,1,1),N529&gt;OFFSET(N529,-计算结果!B$20,0,1,1)),"买",IF(AND(M529&lt;0,N529&lt;0,M529&lt;OFFSET(M529,-计算结果!B$20,0,1,1),N529&lt;OFFSET(N529,-计算结果!B$20,0,1,1)),"卖",O528)),IF(计算结果!B$21=2,IF(AND(M529&gt;N529,OFFSET(M529,-计算结果!B$20,0,1,1)&lt;OFFSET(N529,-计算结果!B$20,0,1,1)),"买",IF(AND(M529&lt;N529,OFFSET(M529,-计算结果!B$20,0,1,1)&gt;OFFSET(N529,-计算结果!B$20,0,1,1)),"卖",O528)),"")),"买")</f>
        <v>卖</v>
      </c>
      <c r="P529" s="4" t="str">
        <f t="shared" ca="1" si="62"/>
        <v/>
      </c>
      <c r="Q529" s="3">
        <f ca="1">IF(O528="买",E529/E528-1,0)-IF(P529=1,计算结果!B$17,0)</f>
        <v>0</v>
      </c>
      <c r="R529" s="2">
        <f t="shared" ca="1" si="61"/>
        <v>2.1555712836359096</v>
      </c>
      <c r="S529" s="3">
        <f ca="1">1-R529/MAX(R$2:R529)</f>
        <v>6.0239762453465628E-2</v>
      </c>
    </row>
    <row r="530" spans="1:19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20">
        <v>63266779136</v>
      </c>
      <c r="G530" s="3">
        <f t="shared" si="56"/>
        <v>1.8553454276650116E-2</v>
      </c>
      <c r="H530" s="3">
        <f>1-E530/MAX(E$2:E530)</f>
        <v>2.2945842935649607E-2</v>
      </c>
      <c r="I530" s="2">
        <f t="shared" si="57"/>
        <v>2620.71</v>
      </c>
      <c r="J530" s="2">
        <f t="shared" si="59"/>
        <v>2585.8850000000002</v>
      </c>
      <c r="K530" s="2">
        <f t="shared" si="58"/>
        <v>50.340000000000146</v>
      </c>
      <c r="L530" s="22">
        <f t="shared" si="60"/>
        <v>2.7709494997864592</v>
      </c>
      <c r="M530" s="22">
        <f ca="1">IFERROR(SUM(OFFSET(L530,0,0,-计算结果!B$18,1)),SUM(OFFSET(L530,0,0,-ROW(),1)))</f>
        <v>-37.466133795658401</v>
      </c>
      <c r="N530" s="22">
        <f ca="1">IFERROR(AVERAGE(OFFSET(M530,0,0,-计算结果!B$19,1)),AVERAGE(OFFSET(M530,0,0,-ROW(),1)))</f>
        <v>-44.5040331743674</v>
      </c>
      <c r="O530" s="18" t="str">
        <f ca="1">IFERROR(IF(计算结果!B$21=1,IF(AND(M530&gt;0,N530&gt;0,M530&gt;OFFSET(M530,-计算结果!B$20,0,1,1),N530&gt;OFFSET(N530,-计算结果!B$20,0,1,1)),"买",IF(AND(M530&lt;0,N530&lt;0,M530&lt;OFFSET(M530,-计算结果!B$20,0,1,1),N530&lt;OFFSET(N530,-计算结果!B$20,0,1,1)),"卖",O529)),IF(计算结果!B$21=2,IF(AND(M530&gt;N530,OFFSET(M530,-计算结果!B$20,0,1,1)&lt;OFFSET(N530,-计算结果!B$20,0,1,1)),"买",IF(AND(M530&lt;N530,OFFSET(M530,-计算结果!B$20,0,1,1)&gt;OFFSET(N530,-计算结果!B$20,0,1,1)),"卖",O529)),"")),"买")</f>
        <v>卖</v>
      </c>
      <c r="P530" s="4" t="str">
        <f t="shared" ca="1" si="62"/>
        <v/>
      </c>
      <c r="Q530" s="3">
        <f ca="1">IF(O529="买",E530/E529-1,0)-IF(P530=1,计算结果!B$17,0)</f>
        <v>0</v>
      </c>
      <c r="R530" s="2">
        <f t="shared" ca="1" si="61"/>
        <v>2.1555712836359096</v>
      </c>
      <c r="S530" s="3">
        <f ca="1">1-R530/MAX(R$2:R530)</f>
        <v>6.0239762453465628E-2</v>
      </c>
    </row>
    <row r="531" spans="1:19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20">
        <v>74777026560</v>
      </c>
      <c r="G531" s="3">
        <f t="shared" si="56"/>
        <v>-1.5618680425620424E-2</v>
      </c>
      <c r="H531" s="3">
        <f>1-E531/MAX(E$2:E531)</f>
        <v>3.8206139573361608E-2</v>
      </c>
      <c r="I531" s="2">
        <f t="shared" si="57"/>
        <v>2620.855</v>
      </c>
      <c r="J531" s="2">
        <f t="shared" si="59"/>
        <v>2620.71</v>
      </c>
      <c r="K531" s="2">
        <f t="shared" si="58"/>
        <v>89.069999999999709</v>
      </c>
      <c r="L531" s="22">
        <f t="shared" si="60"/>
        <v>1.7271547952813302E-2</v>
      </c>
      <c r="M531" s="22">
        <f ca="1">IFERROR(SUM(OFFSET(L531,0,0,-计算结果!B$18,1)),SUM(OFFSET(L531,0,0,-ROW(),1)))</f>
        <v>-45.974898867425622</v>
      </c>
      <c r="N531" s="22">
        <f ca="1">IFERROR(AVERAGE(OFFSET(M531,0,0,-计算结果!B$19,1)),AVERAGE(OFFSET(M531,0,0,-ROW(),1)))</f>
        <v>-44.05648572069525</v>
      </c>
      <c r="O531" s="18" t="str">
        <f ca="1">IFERROR(IF(计算结果!B$21=1,IF(AND(M531&gt;0,N531&gt;0,M531&gt;OFFSET(M531,-计算结果!B$20,0,1,1),N531&gt;OFFSET(N531,-计算结果!B$20,0,1,1)),"买",IF(AND(M531&lt;0,N531&lt;0,M531&lt;OFFSET(M531,-计算结果!B$20,0,1,1),N531&lt;OFFSET(N531,-计算结果!B$20,0,1,1)),"卖",O530)),IF(计算结果!B$21=2,IF(AND(M531&gt;N531,OFFSET(M531,-计算结果!B$20,0,1,1)&lt;OFFSET(N531,-计算结果!B$20,0,1,1)),"买",IF(AND(M531&lt;N531,OFFSET(M531,-计算结果!B$20,0,1,1)&gt;OFFSET(N531,-计算结果!B$20,0,1,1)),"卖",O530)),"")),"买")</f>
        <v>卖</v>
      </c>
      <c r="P531" s="4" t="str">
        <f t="shared" ca="1" si="62"/>
        <v/>
      </c>
      <c r="Q531" s="3">
        <f ca="1">IF(O530="买",E531/E530-1,0)-IF(P531=1,计算结果!B$17,0)</f>
        <v>0</v>
      </c>
      <c r="R531" s="2">
        <f t="shared" ca="1" si="61"/>
        <v>2.1555712836359096</v>
      </c>
      <c r="S531" s="3">
        <f ca="1">1-R531/MAX(R$2:R531)</f>
        <v>6.0239762453465628E-2</v>
      </c>
    </row>
    <row r="532" spans="1:19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20">
        <v>72943665152</v>
      </c>
      <c r="G532" s="3">
        <f t="shared" si="56"/>
        <v>2.1188604693133772E-2</v>
      </c>
      <c r="H532" s="3">
        <f>1-E532/MAX(E$2:E532)</f>
        <v>1.7827069668498452E-2</v>
      </c>
      <c r="I532" s="2">
        <f t="shared" si="57"/>
        <v>2599.0500000000002</v>
      </c>
      <c r="J532" s="2">
        <f t="shared" si="59"/>
        <v>2620.855</v>
      </c>
      <c r="K532" s="2">
        <f t="shared" si="58"/>
        <v>151.5</v>
      </c>
      <c r="L532" s="22">
        <f t="shared" si="60"/>
        <v>-4.5287791518512686</v>
      </c>
      <c r="M532" s="22">
        <f ca="1">IFERROR(SUM(OFFSET(L532,0,0,-计算结果!B$18,1)),SUM(OFFSET(L532,0,0,-ROW(),1)))</f>
        <v>-51.761583834200593</v>
      </c>
      <c r="N532" s="22">
        <f ca="1">IFERROR(AVERAGE(OFFSET(M532,0,0,-计算结果!B$19,1)),AVERAGE(OFFSET(M532,0,0,-ROW(),1)))</f>
        <v>-44.568900814939312</v>
      </c>
      <c r="O532" s="18" t="str">
        <f ca="1">IFERROR(IF(计算结果!B$21=1,IF(AND(M532&gt;0,N532&gt;0,M532&gt;OFFSET(M532,-计算结果!B$20,0,1,1),N532&gt;OFFSET(N532,-计算结果!B$20,0,1,1)),"买",IF(AND(M532&lt;0,N532&lt;0,M532&lt;OFFSET(M532,-计算结果!B$20,0,1,1),N532&lt;OFFSET(N532,-计算结果!B$20,0,1,1)),"卖",O531)),IF(计算结果!B$21=2,IF(AND(M532&gt;N532,OFFSET(M532,-计算结果!B$20,0,1,1)&lt;OFFSET(N532,-计算结果!B$20,0,1,1)),"买",IF(AND(M532&lt;N532,OFFSET(M532,-计算结果!B$20,0,1,1)&gt;OFFSET(N532,-计算结果!B$20,0,1,1)),"卖",O531)),"")),"买")</f>
        <v>卖</v>
      </c>
      <c r="P532" s="4" t="str">
        <f t="shared" ca="1" si="62"/>
        <v/>
      </c>
      <c r="Q532" s="3">
        <f ca="1">IF(O531="买",E532/E531-1,0)-IF(P532=1,计算结果!B$17,0)</f>
        <v>0</v>
      </c>
      <c r="R532" s="2">
        <f t="shared" ca="1" si="61"/>
        <v>2.1555712836359096</v>
      </c>
      <c r="S532" s="3">
        <f ca="1">1-R532/MAX(R$2:R532)</f>
        <v>6.0239762453465628E-2</v>
      </c>
    </row>
    <row r="533" spans="1:19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20">
        <v>61741481984</v>
      </c>
      <c r="G533" s="3">
        <f t="shared" si="56"/>
        <v>5.0236706637938333E-3</v>
      </c>
      <c r="H533" s="3">
        <f>1-E533/MAX(E$2:E533)</f>
        <v>1.2892956331619687E-2</v>
      </c>
      <c r="I533" s="2">
        <f t="shared" si="57"/>
        <v>2659.8599999999997</v>
      </c>
      <c r="J533" s="2">
        <f t="shared" si="59"/>
        <v>2599.0500000000002</v>
      </c>
      <c r="K533" s="2">
        <f t="shared" si="58"/>
        <v>29.2199999999998</v>
      </c>
      <c r="L533" s="22">
        <f t="shared" si="60"/>
        <v>2.8779163423068459</v>
      </c>
      <c r="M533" s="22">
        <f ca="1">IFERROR(SUM(OFFSET(L533,0,0,-计算结果!B$18,1)),SUM(OFFSET(L533,0,0,-ROW(),1)))</f>
        <v>-21.864260676219384</v>
      </c>
      <c r="N533" s="22">
        <f ca="1">IFERROR(AVERAGE(OFFSET(M533,0,0,-计算结果!B$19,1)),AVERAGE(OFFSET(M533,0,0,-ROW(),1)))</f>
        <v>-43.20676222457962</v>
      </c>
      <c r="O533" s="18" t="str">
        <f ca="1">IFERROR(IF(计算结果!B$21=1,IF(AND(M533&gt;0,N533&gt;0,M533&gt;OFFSET(M533,-计算结果!B$20,0,1,1),N533&gt;OFFSET(N533,-计算结果!B$20,0,1,1)),"买",IF(AND(M533&lt;0,N533&lt;0,M533&lt;OFFSET(M533,-计算结果!B$20,0,1,1),N533&lt;OFFSET(N533,-计算结果!B$20,0,1,1)),"卖",O532)),IF(计算结果!B$21=2,IF(AND(M533&gt;N533,OFFSET(M533,-计算结果!B$20,0,1,1)&lt;OFFSET(N533,-计算结果!B$20,0,1,1)),"买",IF(AND(M533&lt;N533,OFFSET(M533,-计算结果!B$20,0,1,1)&gt;OFFSET(N533,-计算结果!B$20,0,1,1)),"卖",O532)),"")),"买")</f>
        <v>卖</v>
      </c>
      <c r="P533" s="4" t="str">
        <f t="shared" ca="1" si="62"/>
        <v/>
      </c>
      <c r="Q533" s="3">
        <f ca="1">IF(O532="买",E533/E532-1,0)-IF(P533=1,计算结果!B$17,0)</f>
        <v>0</v>
      </c>
      <c r="R533" s="2">
        <f t="shared" ca="1" si="61"/>
        <v>2.1555712836359096</v>
      </c>
      <c r="S533" s="3">
        <f ca="1">1-R533/MAX(R$2:R533)</f>
        <v>6.0239762453465628E-2</v>
      </c>
    </row>
    <row r="534" spans="1:19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20">
        <v>68369313792</v>
      </c>
      <c r="G534" s="3">
        <f t="shared" si="56"/>
        <v>1.1160705934292858E-2</v>
      </c>
      <c r="H534" s="3">
        <f>1-E534/MAX(E$2:E534)</f>
        <v>1.8761448915676215E-3</v>
      </c>
      <c r="I534" s="2">
        <f t="shared" si="57"/>
        <v>2684.9449999999997</v>
      </c>
      <c r="J534" s="2">
        <f t="shared" si="59"/>
        <v>2659.8599999999997</v>
      </c>
      <c r="K534" s="2">
        <f t="shared" si="58"/>
        <v>36.110000000000127</v>
      </c>
      <c r="L534" s="22">
        <f t="shared" si="60"/>
        <v>1.3248916798489145</v>
      </c>
      <c r="M534" s="22">
        <f ca="1">IFERROR(SUM(OFFSET(L534,0,0,-计算结果!B$18,1)),SUM(OFFSET(L534,0,0,-ROW(),1)))</f>
        <v>-3.6433876603835178</v>
      </c>
      <c r="N534" s="22">
        <f ca="1">IFERROR(AVERAGE(OFFSET(M534,0,0,-计算结果!B$19,1)),AVERAGE(OFFSET(M534,0,0,-ROW(),1)))</f>
        <v>-39.397790487828907</v>
      </c>
      <c r="O534" s="18" t="str">
        <f ca="1">IFERROR(IF(计算结果!B$21=1,IF(AND(M534&gt;0,N534&gt;0,M534&gt;OFFSET(M534,-计算结果!B$20,0,1,1),N534&gt;OFFSET(N534,-计算结果!B$20,0,1,1)),"买",IF(AND(M534&lt;0,N534&lt;0,M534&lt;OFFSET(M534,-计算结果!B$20,0,1,1),N534&lt;OFFSET(N534,-计算结果!B$20,0,1,1)),"卖",O533)),IF(计算结果!B$21=2,IF(AND(M534&gt;N534,OFFSET(M534,-计算结果!B$20,0,1,1)&lt;OFFSET(N534,-计算结果!B$20,0,1,1)),"买",IF(AND(M534&lt;N534,OFFSET(M534,-计算结果!B$20,0,1,1)&gt;OFFSET(N534,-计算结果!B$20,0,1,1)),"卖",O533)),"")),"买")</f>
        <v>卖</v>
      </c>
      <c r="P534" s="4" t="str">
        <f t="shared" ca="1" si="62"/>
        <v/>
      </c>
      <c r="Q534" s="3">
        <f ca="1">IF(O533="买",E534/E533-1,0)-IF(P534=1,计算结果!B$17,0)</f>
        <v>0</v>
      </c>
      <c r="R534" s="2">
        <f t="shared" ca="1" si="61"/>
        <v>2.1555712836359096</v>
      </c>
      <c r="S534" s="3">
        <f ca="1">1-R534/MAX(R$2:R534)</f>
        <v>6.0239762453465628E-2</v>
      </c>
    </row>
    <row r="535" spans="1:19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20">
        <v>86036275200</v>
      </c>
      <c r="G535" s="3">
        <f t="shared" si="56"/>
        <v>3.2265226078591613E-3</v>
      </c>
      <c r="H535" s="3">
        <f>1-E535/MAX(E$2:E535)</f>
        <v>0</v>
      </c>
      <c r="I535" s="2">
        <f t="shared" si="57"/>
        <v>2721.3450000000003</v>
      </c>
      <c r="J535" s="2">
        <f t="shared" si="59"/>
        <v>2684.9449999999997</v>
      </c>
      <c r="K535" s="2">
        <f t="shared" si="58"/>
        <v>37.870000000000346</v>
      </c>
      <c r="L535" s="22">
        <f t="shared" si="60"/>
        <v>1.6021939545797925</v>
      </c>
      <c r="M535" s="22">
        <f ca="1">IFERROR(SUM(OFFSET(L535,0,0,-计算结果!B$18,1)),SUM(OFFSET(L535,0,0,-ROW(),1)))</f>
        <v>0.44137375349660091</v>
      </c>
      <c r="N535" s="22">
        <f ca="1">IFERROR(AVERAGE(OFFSET(M535,0,0,-计算结果!B$19,1)),AVERAGE(OFFSET(M535,0,0,-ROW(),1)))</f>
        <v>-34.40284024206511</v>
      </c>
      <c r="O535" s="18" t="str">
        <f ca="1">IFERROR(IF(计算结果!B$21=1,IF(AND(M535&gt;0,N535&gt;0,M535&gt;OFFSET(M535,-计算结果!B$20,0,1,1),N535&gt;OFFSET(N535,-计算结果!B$20,0,1,1)),"买",IF(AND(M535&lt;0,N535&lt;0,M535&lt;OFFSET(M535,-计算结果!B$20,0,1,1),N535&lt;OFFSET(N535,-计算结果!B$20,0,1,1)),"卖",O534)),IF(计算结果!B$21=2,IF(AND(M535&gt;N535,OFFSET(M535,-计算结果!B$20,0,1,1)&lt;OFFSET(N535,-计算结果!B$20,0,1,1)),"买",IF(AND(M535&lt;N535,OFFSET(M535,-计算结果!B$20,0,1,1)&gt;OFFSET(N535,-计算结果!B$20,0,1,1)),"卖",O534)),"")),"买")</f>
        <v>卖</v>
      </c>
      <c r="P535" s="4" t="str">
        <f t="shared" ca="1" si="62"/>
        <v/>
      </c>
      <c r="Q535" s="3">
        <f ca="1">IF(O534="买",E535/E534-1,0)-IF(P535=1,计算结果!B$17,0)</f>
        <v>0</v>
      </c>
      <c r="R535" s="2">
        <f t="shared" ca="1" si="61"/>
        <v>2.1555712836359096</v>
      </c>
      <c r="S535" s="3">
        <f ca="1">1-R535/MAX(R$2:R535)</f>
        <v>6.0239762453465628E-2</v>
      </c>
    </row>
    <row r="536" spans="1:19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20">
        <v>76304490496</v>
      </c>
      <c r="G536" s="3">
        <f t="shared" si="56"/>
        <v>1.8256790050601435E-3</v>
      </c>
      <c r="H536" s="3">
        <f>1-E536/MAX(E$2:E536)</f>
        <v>0</v>
      </c>
      <c r="I536" s="2">
        <f t="shared" si="57"/>
        <v>2690.2049999999999</v>
      </c>
      <c r="J536" s="2">
        <f t="shared" si="59"/>
        <v>2721.3450000000003</v>
      </c>
      <c r="K536" s="2">
        <f t="shared" si="58"/>
        <v>72.829999999999927</v>
      </c>
      <c r="L536" s="22">
        <f t="shared" si="60"/>
        <v>-2.9722054170834284</v>
      </c>
      <c r="M536" s="22">
        <f ca="1">IFERROR(SUM(OFFSET(L536,0,0,-计算结果!B$18,1)),SUM(OFFSET(L536,0,0,-ROW(),1)))</f>
        <v>7.0975875276474554</v>
      </c>
      <c r="N536" s="22">
        <f ca="1">IFERROR(AVERAGE(OFFSET(M536,0,0,-计算结果!B$19,1)),AVERAGE(OFFSET(M536,0,0,-ROW(),1)))</f>
        <v>-28.326225511469094</v>
      </c>
      <c r="O536" s="18" t="str">
        <f ca="1">IFERROR(IF(计算结果!B$21=1,IF(AND(M536&gt;0,N536&gt;0,M536&gt;OFFSET(M536,-计算结果!B$20,0,1,1),N536&gt;OFFSET(N536,-计算结果!B$20,0,1,1)),"买",IF(AND(M536&lt;0,N536&lt;0,M536&lt;OFFSET(M536,-计算结果!B$20,0,1,1),N536&lt;OFFSET(N536,-计算结果!B$20,0,1,1)),"卖",O535)),IF(计算结果!B$21=2,IF(AND(M536&gt;N536,OFFSET(M536,-计算结果!B$20,0,1,1)&lt;OFFSET(N536,-计算结果!B$20,0,1,1)),"买",IF(AND(M536&lt;N536,OFFSET(M536,-计算结果!B$20,0,1,1)&gt;OFFSET(N536,-计算结果!B$20,0,1,1)),"卖",O535)),"")),"买")</f>
        <v>卖</v>
      </c>
      <c r="P536" s="4" t="str">
        <f t="shared" ca="1" si="62"/>
        <v/>
      </c>
      <c r="Q536" s="3">
        <f ca="1">IF(O535="买",E536/E535-1,0)-IF(P536=1,计算结果!B$17,0)</f>
        <v>0</v>
      </c>
      <c r="R536" s="2">
        <f t="shared" ca="1" si="61"/>
        <v>2.1555712836359096</v>
      </c>
      <c r="S536" s="3">
        <f ca="1">1-R536/MAX(R$2:R536)</f>
        <v>6.0239762453465628E-2</v>
      </c>
    </row>
    <row r="537" spans="1:19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20">
        <v>77796098048</v>
      </c>
      <c r="G537" s="3">
        <f t="shared" si="56"/>
        <v>1.7582935422472801E-2</v>
      </c>
      <c r="H537" s="3">
        <f>1-E537/MAX(E$2:E537)</f>
        <v>0</v>
      </c>
      <c r="I537" s="2">
        <f t="shared" si="57"/>
        <v>2739.165</v>
      </c>
      <c r="J537" s="2">
        <f t="shared" si="59"/>
        <v>2690.2049999999999</v>
      </c>
      <c r="K537" s="2">
        <f t="shared" si="58"/>
        <v>50.470000000000255</v>
      </c>
      <c r="L537" s="22">
        <f t="shared" si="60"/>
        <v>3.1762662421390422</v>
      </c>
      <c r="M537" s="22">
        <f ca="1">IFERROR(SUM(OFFSET(L537,0,0,-计算结果!B$18,1)),SUM(OFFSET(L537,0,0,-ROW(),1)))</f>
        <v>13.800742056552309</v>
      </c>
      <c r="N537" s="22">
        <f ca="1">IFERROR(AVERAGE(OFFSET(M537,0,0,-计算结果!B$19,1)),AVERAGE(OFFSET(M537,0,0,-ROW(),1)))</f>
        <v>-21.189776743743675</v>
      </c>
      <c r="O537" s="18" t="str">
        <f ca="1">IFERROR(IF(计算结果!B$21=1,IF(AND(M537&gt;0,N537&gt;0,M537&gt;OFFSET(M537,-计算结果!B$20,0,1,1),N537&gt;OFFSET(N537,-计算结果!B$20,0,1,1)),"买",IF(AND(M537&lt;0,N537&lt;0,M537&lt;OFFSET(M537,-计算结果!B$20,0,1,1),N537&lt;OFFSET(N537,-计算结果!B$20,0,1,1)),"卖",O536)),IF(计算结果!B$21=2,IF(AND(M537&gt;N537,OFFSET(M537,-计算结果!B$20,0,1,1)&lt;OFFSET(N537,-计算结果!B$20,0,1,1)),"买",IF(AND(M537&lt;N537,OFFSET(M537,-计算结果!B$20,0,1,1)&gt;OFFSET(N537,-计算结果!B$20,0,1,1)),"卖",O536)),"")),"买")</f>
        <v>卖</v>
      </c>
      <c r="P537" s="4" t="str">
        <f t="shared" ca="1" si="62"/>
        <v/>
      </c>
      <c r="Q537" s="3">
        <f ca="1">IF(O536="买",E537/E536-1,0)-IF(P537=1,计算结果!B$17,0)</f>
        <v>0</v>
      </c>
      <c r="R537" s="2">
        <f t="shared" ca="1" si="61"/>
        <v>2.1555712836359096</v>
      </c>
      <c r="S537" s="3">
        <f ca="1">1-R537/MAX(R$2:R537)</f>
        <v>6.0239762453465628E-2</v>
      </c>
    </row>
    <row r="538" spans="1:19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20">
        <v>84018397184</v>
      </c>
      <c r="G538" s="3">
        <f t="shared" si="56"/>
        <v>7.2321935724286579E-3</v>
      </c>
      <c r="H538" s="3">
        <f>1-E538/MAX(E$2:E538)</f>
        <v>0</v>
      </c>
      <c r="I538" s="2">
        <f t="shared" si="57"/>
        <v>2771.4949999999999</v>
      </c>
      <c r="J538" s="2">
        <f t="shared" si="59"/>
        <v>2739.165</v>
      </c>
      <c r="K538" s="2">
        <f t="shared" si="58"/>
        <v>36.949999999999818</v>
      </c>
      <c r="L538" s="22">
        <f t="shared" si="60"/>
        <v>1.4218237196120702</v>
      </c>
      <c r="M538" s="22">
        <f ca="1">IFERROR(SUM(OFFSET(L538,0,0,-计算结果!B$18,1)),SUM(OFFSET(L538,0,0,-ROW(),1)))</f>
        <v>5.8329284251133222</v>
      </c>
      <c r="N538" s="22">
        <f ca="1">IFERROR(AVERAGE(OFFSET(M538,0,0,-计算结果!B$19,1)),AVERAGE(OFFSET(M538,0,0,-ROW(),1)))</f>
        <v>-14.837514785675316</v>
      </c>
      <c r="O538" s="18" t="str">
        <f ca="1">IFERROR(IF(计算结果!B$21=1,IF(AND(M538&gt;0,N538&gt;0,M538&gt;OFFSET(M538,-计算结果!B$20,0,1,1),N538&gt;OFFSET(N538,-计算结果!B$20,0,1,1)),"买",IF(AND(M538&lt;0,N538&lt;0,M538&lt;OFFSET(M538,-计算结果!B$20,0,1,1),N538&lt;OFFSET(N538,-计算结果!B$20,0,1,1)),"卖",O537)),IF(计算结果!B$21=2,IF(AND(M538&gt;N538,OFFSET(M538,-计算结果!B$20,0,1,1)&lt;OFFSET(N538,-计算结果!B$20,0,1,1)),"买",IF(AND(M538&lt;N538,OFFSET(M538,-计算结果!B$20,0,1,1)&gt;OFFSET(N538,-计算结果!B$20,0,1,1)),"卖",O537)),"")),"买")</f>
        <v>卖</v>
      </c>
      <c r="P538" s="4" t="str">
        <f t="shared" ca="1" si="62"/>
        <v/>
      </c>
      <c r="Q538" s="3">
        <f ca="1">IF(O537="买",E538/E537-1,0)-IF(P538=1,计算结果!B$17,0)</f>
        <v>0</v>
      </c>
      <c r="R538" s="2">
        <f t="shared" ca="1" si="61"/>
        <v>2.1555712836359096</v>
      </c>
      <c r="S538" s="3">
        <f ca="1">1-R538/MAX(R$2:R538)</f>
        <v>6.0239762453465628E-2</v>
      </c>
    </row>
    <row r="539" spans="1:19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20">
        <v>112146079744</v>
      </c>
      <c r="G539" s="3">
        <f t="shared" si="56"/>
        <v>4.8957981623696245E-3</v>
      </c>
      <c r="H539" s="3">
        <f>1-E539/MAX(E$2:E539)</f>
        <v>0</v>
      </c>
      <c r="I539" s="2">
        <f t="shared" si="57"/>
        <v>2747.5950000000003</v>
      </c>
      <c r="J539" s="2">
        <f t="shared" si="59"/>
        <v>2771.4949999999999</v>
      </c>
      <c r="K539" s="2">
        <f t="shared" si="58"/>
        <v>116.9699999999998</v>
      </c>
      <c r="L539" s="22">
        <f t="shared" si="60"/>
        <v>-2.4928049258445175</v>
      </c>
      <c r="M539" s="22">
        <f ca="1">IFERROR(SUM(OFFSET(L539,0,0,-计算结果!B$18,1)),SUM(OFFSET(L539,0,0,-ROW(),1)))</f>
        <v>0.74981778728692339</v>
      </c>
      <c r="N539" s="22">
        <f ca="1">IFERROR(AVERAGE(OFFSET(M539,0,0,-计算结果!B$19,1)),AVERAGE(OFFSET(M539,0,0,-ROW(),1)))</f>
        <v>-10.591297943125833</v>
      </c>
      <c r="O539" s="18" t="str">
        <f ca="1">IFERROR(IF(计算结果!B$21=1,IF(AND(M539&gt;0,N539&gt;0,M539&gt;OFFSET(M539,-计算结果!B$20,0,1,1),N539&gt;OFFSET(N539,-计算结果!B$20,0,1,1)),"买",IF(AND(M539&lt;0,N539&lt;0,M539&lt;OFFSET(M539,-计算结果!B$20,0,1,1),N539&lt;OFFSET(N539,-计算结果!B$20,0,1,1)),"卖",O538)),IF(计算结果!B$21=2,IF(AND(M539&gt;N539,OFFSET(M539,-计算结果!B$20,0,1,1)&lt;OFFSET(N539,-计算结果!B$20,0,1,1)),"买",IF(AND(M539&lt;N539,OFFSET(M539,-计算结果!B$20,0,1,1)&gt;OFFSET(N539,-计算结果!B$20,0,1,1)),"卖",O538)),"")),"买")</f>
        <v>卖</v>
      </c>
      <c r="P539" s="4" t="str">
        <f t="shared" ca="1" si="62"/>
        <v/>
      </c>
      <c r="Q539" s="3">
        <f ca="1">IF(O538="买",E539/E538-1,0)-IF(P539=1,计算结果!B$17,0)</f>
        <v>0</v>
      </c>
      <c r="R539" s="2">
        <f t="shared" ca="1" si="61"/>
        <v>2.1555712836359096</v>
      </c>
      <c r="S539" s="3">
        <f ca="1">1-R539/MAX(R$2:R539)</f>
        <v>6.0239762453465628E-2</v>
      </c>
    </row>
    <row r="540" spans="1:19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20">
        <v>113233436672</v>
      </c>
      <c r="G540" s="3">
        <f t="shared" si="56"/>
        <v>-5.129304952370739E-3</v>
      </c>
      <c r="H540" s="3">
        <f>1-E540/MAX(E$2:E540)</f>
        <v>5.129304952370739E-3</v>
      </c>
      <c r="I540" s="2">
        <f t="shared" si="57"/>
        <v>2806.5050000000001</v>
      </c>
      <c r="J540" s="2">
        <f t="shared" si="59"/>
        <v>2747.5950000000003</v>
      </c>
      <c r="K540" s="2">
        <f t="shared" si="58"/>
        <v>47.150000000000091</v>
      </c>
      <c r="L540" s="22">
        <f t="shared" si="60"/>
        <v>2.4529914322443562</v>
      </c>
      <c r="M540" s="22">
        <f ca="1">IFERROR(SUM(OFFSET(L540,0,0,-计算结果!B$18,1)),SUM(OFFSET(L540,0,0,-ROW(),1)))</f>
        <v>2.2698606006846136</v>
      </c>
      <c r="N540" s="22">
        <f ca="1">IFERROR(AVERAGE(OFFSET(M540,0,0,-计算结果!B$19,1)),AVERAGE(OFFSET(M540,0,0,-ROW(),1)))</f>
        <v>-5.230769113335807</v>
      </c>
      <c r="O540" s="18" t="str">
        <f ca="1">IFERROR(IF(计算结果!B$21=1,IF(AND(M540&gt;0,N540&gt;0,M540&gt;OFFSET(M540,-计算结果!B$20,0,1,1),N540&gt;OFFSET(N540,-计算结果!B$20,0,1,1)),"买",IF(AND(M540&lt;0,N540&lt;0,M540&lt;OFFSET(M540,-计算结果!B$20,0,1,1),N540&lt;OFFSET(N540,-计算结果!B$20,0,1,1)),"卖",O539)),IF(计算结果!B$21=2,IF(AND(M540&gt;N540,OFFSET(M540,-计算结果!B$20,0,1,1)&lt;OFFSET(N540,-计算结果!B$20,0,1,1)),"买",IF(AND(M540&lt;N540,OFFSET(M540,-计算结果!B$20,0,1,1)&gt;OFFSET(N540,-计算结果!B$20,0,1,1)),"卖",O539)),"")),"买")</f>
        <v>卖</v>
      </c>
      <c r="P540" s="4" t="str">
        <f t="shared" ca="1" si="62"/>
        <v/>
      </c>
      <c r="Q540" s="3">
        <f ca="1">IF(O539="买",E540/E539-1,0)-IF(P540=1,计算结果!B$17,0)</f>
        <v>0</v>
      </c>
      <c r="R540" s="2">
        <f t="shared" ca="1" si="61"/>
        <v>2.1555712836359096</v>
      </c>
      <c r="S540" s="3">
        <f ca="1">1-R540/MAX(R$2:R540)</f>
        <v>6.0239762453465628E-2</v>
      </c>
    </row>
    <row r="541" spans="1:19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20">
        <v>66536968192</v>
      </c>
      <c r="G541" s="3">
        <f t="shared" si="56"/>
        <v>-5.4611432472240207E-4</v>
      </c>
      <c r="H541" s="3">
        <f>1-E541/MAX(E$2:E541)</f>
        <v>5.6726180901828238E-3</v>
      </c>
      <c r="I541" s="2">
        <f t="shared" si="57"/>
        <v>2777.55</v>
      </c>
      <c r="J541" s="2">
        <f t="shared" si="59"/>
        <v>2806.5050000000001</v>
      </c>
      <c r="K541" s="2">
        <f t="shared" si="58"/>
        <v>48.799999999999727</v>
      </c>
      <c r="L541" s="22">
        <f t="shared" si="60"/>
        <v>-2.1236374881443418</v>
      </c>
      <c r="M541" s="22">
        <f ca="1">IFERROR(SUM(OFFSET(L541,0,0,-计算结果!B$18,1)),SUM(OFFSET(L541,0,0,-ROW(),1)))</f>
        <v>-7.5008756826220573</v>
      </c>
      <c r="N541" s="22">
        <f ca="1">IFERROR(AVERAGE(OFFSET(M541,0,0,-计算结果!B$19,1)),AVERAGE(OFFSET(M541,0,0,-ROW(),1)))</f>
        <v>-0.31291265204930357</v>
      </c>
      <c r="O541" s="18" t="str">
        <f ca="1">IFERROR(IF(计算结果!B$21=1,IF(AND(M541&gt;0,N541&gt;0,M541&gt;OFFSET(M541,-计算结果!B$20,0,1,1),N541&gt;OFFSET(N541,-计算结果!B$20,0,1,1)),"买",IF(AND(M541&lt;0,N541&lt;0,M541&lt;OFFSET(M541,-计算结果!B$20,0,1,1),N541&lt;OFFSET(N541,-计算结果!B$20,0,1,1)),"卖",O540)),IF(计算结果!B$21=2,IF(AND(M541&gt;N541,OFFSET(M541,-计算结果!B$20,0,1,1)&lt;OFFSET(N541,-计算结果!B$20,0,1,1)),"买",IF(AND(M541&lt;N541,OFFSET(M541,-计算结果!B$20,0,1,1)&gt;OFFSET(N541,-计算结果!B$20,0,1,1)),"卖",O540)),"")),"买")</f>
        <v>卖</v>
      </c>
      <c r="P541" s="4" t="str">
        <f t="shared" ca="1" si="62"/>
        <v/>
      </c>
      <c r="Q541" s="3">
        <f ca="1">IF(O540="买",E541/E540-1,0)-IF(P541=1,计算结果!B$17,0)</f>
        <v>0</v>
      </c>
      <c r="R541" s="2">
        <f t="shared" ca="1" si="61"/>
        <v>2.1555712836359096</v>
      </c>
      <c r="S541" s="3">
        <f ca="1">1-R541/MAX(R$2:R541)</f>
        <v>6.0239762453465628E-2</v>
      </c>
    </row>
    <row r="542" spans="1:19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20">
        <v>76680511488</v>
      </c>
      <c r="G542" s="3">
        <f t="shared" si="56"/>
        <v>2.4563409040254669E-2</v>
      </c>
      <c r="H542" s="3">
        <f>1-E542/MAX(E$2:E542)</f>
        <v>0</v>
      </c>
      <c r="I542" s="2">
        <f t="shared" si="57"/>
        <v>2822.0550000000003</v>
      </c>
      <c r="J542" s="2">
        <f t="shared" si="59"/>
        <v>2777.55</v>
      </c>
      <c r="K542" s="2">
        <f t="shared" si="58"/>
        <v>56.190000000000055</v>
      </c>
      <c r="L542" s="22">
        <f t="shared" si="60"/>
        <v>3.2612405700910814</v>
      </c>
      <c r="M542" s="22">
        <f ca="1">IFERROR(SUM(OFFSET(L542,0,0,-计算结果!B$18,1)),SUM(OFFSET(L542,0,0,-ROW(),1)))</f>
        <v>-9.2950567477930583</v>
      </c>
      <c r="N542" s="22">
        <f ca="1">IFERROR(AVERAGE(OFFSET(M542,0,0,-计算结果!B$19,1)),AVERAGE(OFFSET(M542,0,0,-ROW(),1)))</f>
        <v>1.0836655622202878</v>
      </c>
      <c r="O542" s="18" t="str">
        <f ca="1">IFERROR(IF(计算结果!B$21=1,IF(AND(M542&gt;0,N542&gt;0,M542&gt;OFFSET(M542,-计算结果!B$20,0,1,1),N542&gt;OFFSET(N542,-计算结果!B$20,0,1,1)),"买",IF(AND(M542&lt;0,N542&lt;0,M542&lt;OFFSET(M542,-计算结果!B$20,0,1,1),N542&lt;OFFSET(N542,-计算结果!B$20,0,1,1)),"卖",O541)),IF(计算结果!B$21=2,IF(AND(M542&gt;N542,OFFSET(M542,-计算结果!B$20,0,1,1)&lt;OFFSET(N542,-计算结果!B$20,0,1,1)),"买",IF(AND(M542&lt;N542,OFFSET(M542,-计算结果!B$20,0,1,1)&gt;OFFSET(N542,-计算结果!B$20,0,1,1)),"卖",O541)),"")),"买")</f>
        <v>卖</v>
      </c>
      <c r="P542" s="4" t="str">
        <f t="shared" ca="1" si="62"/>
        <v/>
      </c>
      <c r="Q542" s="3">
        <f ca="1">IF(O541="买",E542/E541-1,0)-IF(P542=1,计算结果!B$17,0)</f>
        <v>0</v>
      </c>
      <c r="R542" s="2">
        <f t="shared" ca="1" si="61"/>
        <v>2.1555712836359096</v>
      </c>
      <c r="S542" s="3">
        <f ca="1">1-R542/MAX(R$2:R542)</f>
        <v>6.0239762453465628E-2</v>
      </c>
    </row>
    <row r="543" spans="1:19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20">
        <v>87091855360</v>
      </c>
      <c r="G543" s="3">
        <f t="shared" si="56"/>
        <v>1.3332818733312157E-2</v>
      </c>
      <c r="H543" s="3">
        <f>1-E543/MAX(E$2:E543)</f>
        <v>0</v>
      </c>
      <c r="I543" s="2">
        <f t="shared" si="57"/>
        <v>2870.45</v>
      </c>
      <c r="J543" s="2">
        <f t="shared" si="59"/>
        <v>2822.0550000000003</v>
      </c>
      <c r="K543" s="2">
        <f t="shared" si="58"/>
        <v>35.759999999999764</v>
      </c>
      <c r="L543" s="22">
        <f t="shared" si="60"/>
        <v>1.9871033782049989</v>
      </c>
      <c r="M543" s="22">
        <f ca="1">IFERROR(SUM(OFFSET(L543,0,0,-计算结果!B$18,1)),SUM(OFFSET(L543,0,0,-ROW(),1)))</f>
        <v>-13.603559980921188</v>
      </c>
      <c r="N543" s="22">
        <f ca="1">IFERROR(AVERAGE(OFFSET(M543,0,0,-计算结果!B$19,1)),AVERAGE(OFFSET(M543,0,0,-ROW(),1)))</f>
        <v>-2.3020251172786783E-2</v>
      </c>
      <c r="O543" s="18" t="str">
        <f ca="1">IFERROR(IF(计算结果!B$21=1,IF(AND(M543&gt;0,N543&gt;0,M543&gt;OFFSET(M543,-计算结果!B$20,0,1,1),N543&gt;OFFSET(N543,-计算结果!B$20,0,1,1)),"买",IF(AND(M543&lt;0,N543&lt;0,M543&lt;OFFSET(M543,-计算结果!B$20,0,1,1),N543&lt;OFFSET(N543,-计算结果!B$20,0,1,1)),"卖",O542)),IF(计算结果!B$21=2,IF(AND(M543&gt;N543,OFFSET(M543,-计算结果!B$20,0,1,1)&lt;OFFSET(N543,-计算结果!B$20,0,1,1)),"买",IF(AND(M543&lt;N543,OFFSET(M543,-计算结果!B$20,0,1,1)&gt;OFFSET(N543,-计算结果!B$20,0,1,1)),"卖",O542)),"")),"买")</f>
        <v>卖</v>
      </c>
      <c r="P543" s="4" t="str">
        <f t="shared" ca="1" si="62"/>
        <v/>
      </c>
      <c r="Q543" s="3">
        <f ca="1">IF(O542="买",E543/E542-1,0)-IF(P543=1,计算结果!B$17,0)</f>
        <v>0</v>
      </c>
      <c r="R543" s="2">
        <f t="shared" ca="1" si="61"/>
        <v>2.1555712836359096</v>
      </c>
      <c r="S543" s="3">
        <f ca="1">1-R543/MAX(R$2:R543)</f>
        <v>6.0239762453465628E-2</v>
      </c>
    </row>
    <row r="544" spans="1:19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20">
        <v>88456069120</v>
      </c>
      <c r="G544" s="3">
        <f t="shared" si="56"/>
        <v>8.2095211054979966E-3</v>
      </c>
      <c r="H544" s="3">
        <f>1-E544/MAX(E$2:E544)</f>
        <v>0</v>
      </c>
      <c r="I544" s="2">
        <f t="shared" si="57"/>
        <v>2900.1849999999999</v>
      </c>
      <c r="J544" s="2">
        <f t="shared" si="59"/>
        <v>2870.45</v>
      </c>
      <c r="K544" s="2">
        <f t="shared" si="58"/>
        <v>48.989999999999782</v>
      </c>
      <c r="L544" s="22">
        <f t="shared" si="60"/>
        <v>1.6468261188769404</v>
      </c>
      <c r="M544" s="22">
        <f ca="1">IFERROR(SUM(OFFSET(L544,0,0,-计算结果!B$18,1)),SUM(OFFSET(L544,0,0,-ROW(),1)))</f>
        <v>-19.334624244745669</v>
      </c>
      <c r="N544" s="22">
        <f ca="1">IFERROR(AVERAGE(OFFSET(M544,0,0,-计算结果!B$19,1)),AVERAGE(OFFSET(M544,0,0,-ROW(),1)))</f>
        <v>-2.220353362088594</v>
      </c>
      <c r="O544" s="18" t="str">
        <f ca="1">IFERROR(IF(计算结果!B$21=1,IF(AND(M544&gt;0,N544&gt;0,M544&gt;OFFSET(M544,-计算结果!B$20,0,1,1),N544&gt;OFFSET(N544,-计算结果!B$20,0,1,1)),"买",IF(AND(M544&lt;0,N544&lt;0,M544&lt;OFFSET(M544,-计算结果!B$20,0,1,1),N544&lt;OFFSET(N544,-计算结果!B$20,0,1,1)),"卖",O543)),IF(计算结果!B$21=2,IF(AND(M544&gt;N544,OFFSET(M544,-计算结果!B$20,0,1,1)&lt;OFFSET(N544,-计算结果!B$20,0,1,1)),"买",IF(AND(M544&lt;N544,OFFSET(M544,-计算结果!B$20,0,1,1)&gt;OFFSET(N544,-计算结果!B$20,0,1,1)),"卖",O543)),"")),"买")</f>
        <v>卖</v>
      </c>
      <c r="P544" s="4" t="str">
        <f t="shared" ca="1" si="62"/>
        <v/>
      </c>
      <c r="Q544" s="3">
        <f ca="1">IF(O543="买",E544/E543-1,0)-IF(P544=1,计算结果!B$17,0)</f>
        <v>0</v>
      </c>
      <c r="R544" s="2">
        <f t="shared" ca="1" si="61"/>
        <v>2.1555712836359096</v>
      </c>
      <c r="S544" s="3">
        <f ca="1">1-R544/MAX(R$2:R544)</f>
        <v>6.0239762453465628E-2</v>
      </c>
    </row>
    <row r="545" spans="1:19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20">
        <v>85195595776</v>
      </c>
      <c r="G545" s="3">
        <f t="shared" si="56"/>
        <v>1.1408672239355377E-2</v>
      </c>
      <c r="H545" s="3">
        <f>1-E545/MAX(E$2:E545)</f>
        <v>0</v>
      </c>
      <c r="I545" s="2">
        <f t="shared" si="57"/>
        <v>2923.04</v>
      </c>
      <c r="J545" s="2">
        <f t="shared" si="59"/>
        <v>2900.1849999999999</v>
      </c>
      <c r="K545" s="2">
        <f t="shared" si="58"/>
        <v>55.239999999999782</v>
      </c>
      <c r="L545" s="22">
        <f t="shared" si="60"/>
        <v>1.481896086881584</v>
      </c>
      <c r="M545" s="22">
        <f ca="1">IFERROR(SUM(OFFSET(L545,0,0,-计算结果!B$18,1)),SUM(OFFSET(L545,0,0,-ROW(),1)))</f>
        <v>-21.888723492310238</v>
      </c>
      <c r="N545" s="22">
        <f ca="1">IFERROR(AVERAGE(OFFSET(M545,0,0,-计算结果!B$19,1)),AVERAGE(OFFSET(M545,0,0,-ROW(),1)))</f>
        <v>-5.4410545865283382</v>
      </c>
      <c r="O545" s="18" t="str">
        <f ca="1">IFERROR(IF(计算结果!B$21=1,IF(AND(M545&gt;0,N545&gt;0,M545&gt;OFFSET(M545,-计算结果!B$20,0,1,1),N545&gt;OFFSET(N545,-计算结果!B$20,0,1,1)),"买",IF(AND(M545&lt;0,N545&lt;0,M545&lt;OFFSET(M545,-计算结果!B$20,0,1,1),N545&lt;OFFSET(N545,-计算结果!B$20,0,1,1)),"卖",O544)),IF(计算结果!B$21=2,IF(AND(M545&gt;N545,OFFSET(M545,-计算结果!B$20,0,1,1)&lt;OFFSET(N545,-计算结果!B$20,0,1,1)),"买",IF(AND(M545&lt;N545,OFFSET(M545,-计算结果!B$20,0,1,1)&gt;OFFSET(N545,-计算结果!B$20,0,1,1)),"卖",O544)),"")),"买")</f>
        <v>卖</v>
      </c>
      <c r="P545" s="4" t="str">
        <f t="shared" ca="1" si="62"/>
        <v/>
      </c>
      <c r="Q545" s="3">
        <f ca="1">IF(O544="买",E545/E544-1,0)-IF(P545=1,计算结果!B$17,0)</f>
        <v>0</v>
      </c>
      <c r="R545" s="2">
        <f t="shared" ca="1" si="61"/>
        <v>2.1555712836359096</v>
      </c>
      <c r="S545" s="3">
        <f ca="1">1-R545/MAX(R$2:R545)</f>
        <v>6.0239762453465628E-2</v>
      </c>
    </row>
    <row r="546" spans="1:19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20">
        <v>93049569280</v>
      </c>
      <c r="G546" s="3">
        <f t="shared" si="56"/>
        <v>9.1577703528644694E-3</v>
      </c>
      <c r="H546" s="3">
        <f>1-E546/MAX(E$2:E546)</f>
        <v>0</v>
      </c>
      <c r="I546" s="2">
        <f t="shared" si="57"/>
        <v>2944.2550000000001</v>
      </c>
      <c r="J546" s="2">
        <f t="shared" si="59"/>
        <v>2923.04</v>
      </c>
      <c r="K546" s="2">
        <f t="shared" si="58"/>
        <v>66.409999999999854</v>
      </c>
      <c r="L546" s="22">
        <f t="shared" si="60"/>
        <v>1.5141264606614699</v>
      </c>
      <c r="M546" s="22">
        <f ca="1">IFERROR(SUM(OFFSET(L546,0,0,-计算结果!B$18,1)),SUM(OFFSET(L546,0,0,-ROW(),1)))</f>
        <v>-19.07640510969388</v>
      </c>
      <c r="N546" s="22">
        <f ca="1">IFERROR(AVERAGE(OFFSET(M546,0,0,-计算结果!B$19,1)),AVERAGE(OFFSET(M546,0,0,-ROW(),1)))</f>
        <v>-9.0940709383334699</v>
      </c>
      <c r="O546" s="18" t="str">
        <f ca="1">IFERROR(IF(计算结果!B$21=1,IF(AND(M546&gt;0,N546&gt;0,M546&gt;OFFSET(M546,-计算结果!B$20,0,1,1),N546&gt;OFFSET(N546,-计算结果!B$20,0,1,1)),"买",IF(AND(M546&lt;0,N546&lt;0,M546&lt;OFFSET(M546,-计算结果!B$20,0,1,1),N546&lt;OFFSET(N546,-计算结果!B$20,0,1,1)),"卖",O545)),IF(计算结果!B$21=2,IF(AND(M546&gt;N546,OFFSET(M546,-计算结果!B$20,0,1,1)&lt;OFFSET(N546,-计算结果!B$20,0,1,1)),"买",IF(AND(M546&lt;N546,OFFSET(M546,-计算结果!B$20,0,1,1)&gt;OFFSET(N546,-计算结果!B$20,0,1,1)),"卖",O545)),"")),"买")</f>
        <v>卖</v>
      </c>
      <c r="P546" s="4" t="str">
        <f t="shared" ca="1" si="62"/>
        <v/>
      </c>
      <c r="Q546" s="3">
        <f ca="1">IF(O545="买",E546/E545-1,0)-IF(P546=1,计算结果!B$17,0)</f>
        <v>0</v>
      </c>
      <c r="R546" s="2">
        <f t="shared" ca="1" si="61"/>
        <v>2.1555712836359096</v>
      </c>
      <c r="S546" s="3">
        <f ca="1">1-R546/MAX(R$2:R546)</f>
        <v>6.0239762453465628E-2</v>
      </c>
    </row>
    <row r="547" spans="1:19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20">
        <v>106218790912</v>
      </c>
      <c r="G547" s="3">
        <f t="shared" si="56"/>
        <v>2.2261028731397126E-2</v>
      </c>
      <c r="H547" s="3">
        <f>1-E547/MAX(E$2:E547)</f>
        <v>0</v>
      </c>
      <c r="I547" s="2">
        <f t="shared" si="57"/>
        <v>3015.7200000000003</v>
      </c>
      <c r="J547" s="2">
        <f t="shared" si="59"/>
        <v>2944.2550000000001</v>
      </c>
      <c r="K547" s="2">
        <f t="shared" si="58"/>
        <v>54.679999999999836</v>
      </c>
      <c r="L547" s="22">
        <f t="shared" si="60"/>
        <v>3.678921748636216</v>
      </c>
      <c r="M547" s="22">
        <f ca="1">IFERROR(SUM(OFFSET(L547,0,0,-计算结果!B$18,1)),SUM(OFFSET(L547,0,0,-ROW(),1)))</f>
        <v>7.7615826856230532</v>
      </c>
      <c r="N547" s="22">
        <f ca="1">IFERROR(AVERAGE(OFFSET(M547,0,0,-计算结果!B$19,1)),AVERAGE(OFFSET(M547,0,0,-ROW(),1)))</f>
        <v>-8.8797760204990563</v>
      </c>
      <c r="O547" s="18" t="str">
        <f ca="1">IFERROR(IF(计算结果!B$21=1,IF(AND(M547&gt;0,N547&gt;0,M547&gt;OFFSET(M547,-计算结果!B$20,0,1,1),N547&gt;OFFSET(N547,-计算结果!B$20,0,1,1)),"买",IF(AND(M547&lt;0,N547&lt;0,M547&lt;OFFSET(M547,-计算结果!B$20,0,1,1),N547&lt;OFFSET(N547,-计算结果!B$20,0,1,1)),"卖",O546)),IF(计算结果!B$21=2,IF(AND(M547&gt;N547,OFFSET(M547,-计算结果!B$20,0,1,1)&lt;OFFSET(N547,-计算结果!B$20,0,1,1)),"买",IF(AND(M547&lt;N547,OFFSET(M547,-计算结果!B$20,0,1,1)&gt;OFFSET(N547,-计算结果!B$20,0,1,1)),"卖",O546)),"")),"买")</f>
        <v>卖</v>
      </c>
      <c r="P547" s="4" t="str">
        <f t="shared" ca="1" si="62"/>
        <v/>
      </c>
      <c r="Q547" s="3">
        <f ca="1">IF(O546="买",E547/E546-1,0)-IF(P547=1,计算结果!B$17,0)</f>
        <v>0</v>
      </c>
      <c r="R547" s="2">
        <f t="shared" ca="1" si="61"/>
        <v>2.1555712836359096</v>
      </c>
      <c r="S547" s="3">
        <f ca="1">1-R547/MAX(R$2:R547)</f>
        <v>6.0239762453465628E-2</v>
      </c>
    </row>
    <row r="548" spans="1:19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20">
        <v>119702216704</v>
      </c>
      <c r="G548" s="3">
        <f t="shared" si="56"/>
        <v>1.4284914932344073E-2</v>
      </c>
      <c r="H548" s="3">
        <f>1-E548/MAX(E$2:E548)</f>
        <v>0</v>
      </c>
      <c r="I548" s="2">
        <f t="shared" si="57"/>
        <v>3037.3649999999998</v>
      </c>
      <c r="J548" s="2">
        <f t="shared" si="59"/>
        <v>3015.7200000000003</v>
      </c>
      <c r="K548" s="2">
        <f t="shared" si="58"/>
        <v>88.509999999999764</v>
      </c>
      <c r="L548" s="22">
        <f t="shared" si="60"/>
        <v>1.6004707370936548</v>
      </c>
      <c r="M548" s="22">
        <f ca="1">IFERROR(SUM(OFFSET(L548,0,0,-计算结果!B$18,1)),SUM(OFFSET(L548,0,0,-ROW(),1)))</f>
        <v>28.253857162712446</v>
      </c>
      <c r="N548" s="22">
        <f ca="1">IFERROR(AVERAGE(OFFSET(M548,0,0,-计算结果!B$19,1)),AVERAGE(OFFSET(M548,0,0,-ROW(),1)))</f>
        <v>-5.8237716454517745</v>
      </c>
      <c r="O548" s="18" t="str">
        <f ca="1">IFERROR(IF(计算结果!B$21=1,IF(AND(M548&gt;0,N548&gt;0,M548&gt;OFFSET(M548,-计算结果!B$20,0,1,1),N548&gt;OFFSET(N548,-计算结果!B$20,0,1,1)),"买",IF(AND(M548&lt;0,N548&lt;0,M548&lt;OFFSET(M548,-计算结果!B$20,0,1,1),N548&lt;OFFSET(N548,-计算结果!B$20,0,1,1)),"卖",O547)),IF(计算结果!B$21=2,IF(AND(M548&gt;N548,OFFSET(M548,-计算结果!B$20,0,1,1)&lt;OFFSET(N548,-计算结果!B$20,0,1,1)),"买",IF(AND(M548&lt;N548,OFFSET(M548,-计算结果!B$20,0,1,1)&gt;OFFSET(N548,-计算结果!B$20,0,1,1)),"卖",O547)),"")),"买")</f>
        <v>卖</v>
      </c>
      <c r="P548" s="4" t="str">
        <f t="shared" ca="1" si="62"/>
        <v/>
      </c>
      <c r="Q548" s="3">
        <f ca="1">IF(O547="买",E548/E547-1,0)-IF(P548=1,计算结果!B$17,0)</f>
        <v>0</v>
      </c>
      <c r="R548" s="2">
        <f t="shared" ca="1" si="61"/>
        <v>2.1555712836359096</v>
      </c>
      <c r="S548" s="3">
        <f ca="1">1-R548/MAX(R$2:R548)</f>
        <v>6.0239762453465628E-2</v>
      </c>
    </row>
    <row r="549" spans="1:19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20">
        <v>124218925056</v>
      </c>
      <c r="G549" s="3">
        <f t="shared" si="56"/>
        <v>1.2899268879175141E-2</v>
      </c>
      <c r="H549" s="3">
        <f>1-E549/MAX(E$2:E549)</f>
        <v>0</v>
      </c>
      <c r="I549" s="2">
        <f t="shared" si="57"/>
        <v>3090.41</v>
      </c>
      <c r="J549" s="2">
        <f t="shared" si="59"/>
        <v>3037.3649999999998</v>
      </c>
      <c r="K549" s="2">
        <f t="shared" si="58"/>
        <v>62.259999999999764</v>
      </c>
      <c r="L549" s="22">
        <f t="shared" si="60"/>
        <v>2.6586783765123809</v>
      </c>
      <c r="M549" s="22">
        <f ca="1">IFERROR(SUM(OFFSET(L549,0,0,-计算结果!B$18,1)),SUM(OFFSET(L549,0,0,-ROW(),1)))</f>
        <v>29.251567814924908</v>
      </c>
      <c r="N549" s="22">
        <f ca="1">IFERROR(AVERAGE(OFFSET(M549,0,0,-计算结果!B$19,1)),AVERAGE(OFFSET(M549,0,0,-ROW(),1)))</f>
        <v>-2.8258041772028535</v>
      </c>
      <c r="O549" s="18" t="str">
        <f ca="1">IFERROR(IF(计算结果!B$21=1,IF(AND(M549&gt;0,N549&gt;0,M549&gt;OFFSET(M549,-计算结果!B$20,0,1,1),N549&gt;OFFSET(N549,-计算结果!B$20,0,1,1)),"买",IF(AND(M549&lt;0,N549&lt;0,M549&lt;OFFSET(M549,-计算结果!B$20,0,1,1),N549&lt;OFFSET(N549,-计算结果!B$20,0,1,1)),"卖",O548)),IF(计算结果!B$21=2,IF(AND(M549&gt;N549,OFFSET(M549,-计算结果!B$20,0,1,1)&lt;OFFSET(N549,-计算结果!B$20,0,1,1)),"买",IF(AND(M549&lt;N549,OFFSET(M549,-计算结果!B$20,0,1,1)&gt;OFFSET(N549,-计算结果!B$20,0,1,1)),"卖",O548)),"")),"买")</f>
        <v>卖</v>
      </c>
      <c r="P549" s="4" t="str">
        <f t="shared" ca="1" si="62"/>
        <v/>
      </c>
      <c r="Q549" s="3">
        <f ca="1">IF(O548="买",E549/E548-1,0)-IF(P549=1,计算结果!B$17,0)</f>
        <v>0</v>
      </c>
      <c r="R549" s="2">
        <f t="shared" ca="1" si="61"/>
        <v>2.1555712836359096</v>
      </c>
      <c r="S549" s="3">
        <f ca="1">1-R549/MAX(R$2:R549)</f>
        <v>6.0239762453465628E-2</v>
      </c>
    </row>
    <row r="550" spans="1:19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20">
        <v>118434111488</v>
      </c>
      <c r="G550" s="3">
        <f t="shared" si="56"/>
        <v>1.7659195468583855E-2</v>
      </c>
      <c r="H550" s="3">
        <f>1-E550/MAX(E$2:E550)</f>
        <v>0</v>
      </c>
      <c r="I550" s="2">
        <f t="shared" si="57"/>
        <v>3145.8</v>
      </c>
      <c r="J550" s="2">
        <f t="shared" si="59"/>
        <v>3090.41</v>
      </c>
      <c r="K550" s="2">
        <f t="shared" si="58"/>
        <v>61.7800000000002</v>
      </c>
      <c r="L550" s="22">
        <f t="shared" si="60"/>
        <v>2.8893653669591259</v>
      </c>
      <c r="M550" s="22">
        <f ca="1">IFERROR(SUM(OFFSET(L550,0,0,-计算结果!B$18,1)),SUM(OFFSET(L550,0,0,-ROW(),1)))</f>
        <v>32.777763939057763</v>
      </c>
      <c r="N550" s="22">
        <f ca="1">IFERROR(AVERAGE(OFFSET(M550,0,0,-计算结果!B$19,1)),AVERAGE(OFFSET(M550,0,0,-ROW(),1)))</f>
        <v>1.6496002252060162</v>
      </c>
      <c r="O550" s="18" t="str">
        <f ca="1">IFERROR(IF(计算结果!B$21=1,IF(AND(M550&gt;0,N550&gt;0,M550&gt;OFFSET(M550,-计算结果!B$20,0,1,1),N550&gt;OFFSET(N550,-计算结果!B$20,0,1,1)),"买",IF(AND(M550&lt;0,N550&lt;0,M550&lt;OFFSET(M550,-计算结果!B$20,0,1,1),N550&lt;OFFSET(N550,-计算结果!B$20,0,1,1)),"卖",O549)),IF(计算结果!B$21=2,IF(AND(M550&gt;N550,OFFSET(M550,-计算结果!B$20,0,1,1)&lt;OFFSET(N550,-计算结果!B$20,0,1,1)),"买",IF(AND(M550&lt;N550,OFFSET(M550,-计算结果!B$20,0,1,1)&gt;OFFSET(N550,-计算结果!B$20,0,1,1)),"卖",O549)),"")),"买")</f>
        <v>买</v>
      </c>
      <c r="P550" s="4">
        <f t="shared" ca="1" si="62"/>
        <v>1</v>
      </c>
      <c r="Q550" s="3">
        <f ca="1">IF(O549="买",E550/E549-1,0)-IF(P550=1,计算结果!B$17,0)</f>
        <v>0</v>
      </c>
      <c r="R550" s="2">
        <f t="shared" ca="1" si="61"/>
        <v>2.1555712836359096</v>
      </c>
      <c r="S550" s="3">
        <f ca="1">1-R550/MAX(R$2:R550)</f>
        <v>6.0239762453465628E-2</v>
      </c>
    </row>
    <row r="551" spans="1:19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20">
        <v>129728364544</v>
      </c>
      <c r="G551" s="3">
        <f t="shared" si="56"/>
        <v>-2.2698366725013575E-3</v>
      </c>
      <c r="H551" s="3">
        <f>1-E551/MAX(E$2:E551)</f>
        <v>2.2698366725013575E-3</v>
      </c>
      <c r="I551" s="2">
        <f t="shared" si="57"/>
        <v>3182.86</v>
      </c>
      <c r="J551" s="2">
        <f t="shared" si="59"/>
        <v>3145.8</v>
      </c>
      <c r="K551" s="2">
        <f t="shared" si="58"/>
        <v>57.5</v>
      </c>
      <c r="L551" s="22">
        <f t="shared" si="60"/>
        <v>1.6426245775088317</v>
      </c>
      <c r="M551" s="22">
        <f ca="1">IFERROR(SUM(OFFSET(L551,0,0,-计算结果!B$18,1)),SUM(OFFSET(L551,0,0,-ROW(),1)))</f>
        <v>37.367265390445006</v>
      </c>
      <c r="N551" s="22">
        <f ca="1">IFERROR(AVERAGE(OFFSET(M551,0,0,-计算结果!B$19,1)),AVERAGE(OFFSET(M551,0,0,-ROW(),1)))</f>
        <v>6.8343026850102451</v>
      </c>
      <c r="O551" s="18" t="str">
        <f ca="1">IFERROR(IF(计算结果!B$21=1,IF(AND(M551&gt;0,N551&gt;0,M551&gt;OFFSET(M551,-计算结果!B$20,0,1,1),N551&gt;OFFSET(N551,-计算结果!B$20,0,1,1)),"买",IF(AND(M551&lt;0,N551&lt;0,M551&lt;OFFSET(M551,-计算结果!B$20,0,1,1),N551&lt;OFFSET(N551,-计算结果!B$20,0,1,1)),"卖",O550)),IF(计算结果!B$21=2,IF(AND(M551&gt;N551,OFFSET(M551,-计算结果!B$20,0,1,1)&lt;OFFSET(N551,-计算结果!B$20,0,1,1)),"买",IF(AND(M551&lt;N551,OFFSET(M551,-计算结果!B$20,0,1,1)&gt;OFFSET(N551,-计算结果!B$20,0,1,1)),"卖",O550)),"")),"买")</f>
        <v>买</v>
      </c>
      <c r="P551" s="4" t="str">
        <f t="shared" ca="1" si="62"/>
        <v/>
      </c>
      <c r="Q551" s="3">
        <f ca="1">IF(O550="买",E551/E550-1,0)-IF(P551=1,计算结果!B$17,0)</f>
        <v>-2.2698366725013575E-3</v>
      </c>
      <c r="R551" s="2">
        <f t="shared" ca="1" si="61"/>
        <v>2.1506784888861219</v>
      </c>
      <c r="S551" s="3">
        <f ca="1">1-R551/MAX(R$2:R551)</f>
        <v>6.237286470400738E-2</v>
      </c>
    </row>
    <row r="552" spans="1:19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20">
        <v>112706592768</v>
      </c>
      <c r="G552" s="3">
        <f t="shared" si="56"/>
        <v>2.7378890140507206E-2</v>
      </c>
      <c r="H552" s="3">
        <f>1-E552/MAX(E$2:E552)</f>
        <v>0</v>
      </c>
      <c r="I552" s="2">
        <f t="shared" si="57"/>
        <v>3216.9300000000003</v>
      </c>
      <c r="J552" s="2">
        <f t="shared" si="59"/>
        <v>3182.86</v>
      </c>
      <c r="K552" s="2">
        <f t="shared" si="58"/>
        <v>79.2800000000002</v>
      </c>
      <c r="L552" s="22">
        <f t="shared" si="60"/>
        <v>2.3965497790888022</v>
      </c>
      <c r="M552" s="22">
        <f ca="1">IFERROR(SUM(OFFSET(L552,0,0,-计算结果!B$18,1)),SUM(OFFSET(L552,0,0,-ROW(),1)))</f>
        <v>36.285229840667924</v>
      </c>
      <c r="N552" s="22">
        <f ca="1">IFERROR(AVERAGE(OFFSET(M552,0,0,-计算结果!B$19,1)),AVERAGE(OFFSET(M552,0,0,-ROW(),1)))</f>
        <v>12.377501554075701</v>
      </c>
      <c r="O552" s="18" t="str">
        <f ca="1">IFERROR(IF(计算结果!B$21=1,IF(AND(M552&gt;0,N552&gt;0,M552&gt;OFFSET(M552,-计算结果!B$20,0,1,1),N552&gt;OFFSET(N552,-计算结果!B$20,0,1,1)),"买",IF(AND(M552&lt;0,N552&lt;0,M552&lt;OFFSET(M552,-计算结果!B$20,0,1,1),N552&lt;OFFSET(N552,-计算结果!B$20,0,1,1)),"卖",O551)),IF(计算结果!B$21=2,IF(AND(M552&gt;N552,OFFSET(M552,-计算结果!B$20,0,1,1)&lt;OFFSET(N552,-计算结果!B$20,0,1,1)),"买",IF(AND(M552&lt;N552,OFFSET(M552,-计算结果!B$20,0,1,1)&gt;OFFSET(N552,-计算结果!B$20,0,1,1)),"卖",O551)),"")),"买")</f>
        <v>买</v>
      </c>
      <c r="P552" s="4" t="str">
        <f t="shared" ca="1" si="62"/>
        <v/>
      </c>
      <c r="Q552" s="3">
        <f ca="1">IF(O551="买",E552/E551-1,0)-IF(P552=1,计算结果!B$17,0)</f>
        <v>2.7378890140507206E-2</v>
      </c>
      <c r="R552" s="2">
        <f t="shared" ca="1" si="61"/>
        <v>2.209561678960887</v>
      </c>
      <c r="S552" s="3">
        <f ca="1">1-R552/MAX(R$2:R552)</f>
        <v>3.6701674373979976E-2</v>
      </c>
    </row>
    <row r="553" spans="1:19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20">
        <v>133823422464</v>
      </c>
      <c r="G553" s="3">
        <f t="shared" si="56"/>
        <v>8.4766584766584607E-3</v>
      </c>
      <c r="H553" s="3">
        <f>1-E553/MAX(E$2:E553)</f>
        <v>0</v>
      </c>
      <c r="I553" s="2">
        <f t="shared" si="57"/>
        <v>3235.56</v>
      </c>
      <c r="J553" s="2">
        <f t="shared" si="59"/>
        <v>3216.9300000000003</v>
      </c>
      <c r="K553" s="2">
        <f t="shared" si="58"/>
        <v>105.22000000000025</v>
      </c>
      <c r="L553" s="22">
        <f t="shared" si="60"/>
        <v>1.4648023222745608</v>
      </c>
      <c r="M553" s="22">
        <f ca="1">IFERROR(SUM(OFFSET(L553,0,0,-计算结果!B$18,1)),SUM(OFFSET(L553,0,0,-ROW(),1)))</f>
        <v>30.449942739634491</v>
      </c>
      <c r="N553" s="22">
        <f ca="1">IFERROR(AVERAGE(OFFSET(M553,0,0,-计算结果!B$19,1)),AVERAGE(OFFSET(M553,0,0,-ROW(),1)))</f>
        <v>17.909120107895717</v>
      </c>
      <c r="O553" s="18" t="str">
        <f ca="1">IFERROR(IF(计算结果!B$21=1,IF(AND(M553&gt;0,N553&gt;0,M553&gt;OFFSET(M553,-计算结果!B$20,0,1,1),N553&gt;OFFSET(N553,-计算结果!B$20,0,1,1)),"买",IF(AND(M553&lt;0,N553&lt;0,M553&lt;OFFSET(M553,-计算结果!B$20,0,1,1),N553&lt;OFFSET(N553,-计算结果!B$20,0,1,1)),"卖",O552)),IF(计算结果!B$21=2,IF(AND(M553&gt;N553,OFFSET(M553,-计算结果!B$20,0,1,1)&lt;OFFSET(N553,-计算结果!B$20,0,1,1)),"买",IF(AND(M553&lt;N553,OFFSET(M553,-计算结果!B$20,0,1,1)&gt;OFFSET(N553,-计算结果!B$20,0,1,1)),"卖",O552)),"")),"买")</f>
        <v>买</v>
      </c>
      <c r="P553" s="4" t="str">
        <f t="shared" ca="1" si="62"/>
        <v/>
      </c>
      <c r="Q553" s="3">
        <f ca="1">IF(O552="买",E553/E552-1,0)-IF(P553=1,计算结果!B$17,0)</f>
        <v>8.4766584766584607E-3</v>
      </c>
      <c r="R553" s="2">
        <f t="shared" ca="1" si="61"/>
        <v>2.2282913786965506</v>
      </c>
      <c r="S553" s="3">
        <f ca="1">1-R553/MAX(R$2:R553)</f>
        <v>2.8536123456511242E-2</v>
      </c>
    </row>
    <row r="554" spans="1:19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20">
        <v>129242251264</v>
      </c>
      <c r="G554" s="3">
        <f t="shared" si="56"/>
        <v>6.3649652820074731E-3</v>
      </c>
      <c r="H554" s="3">
        <f>1-E554/MAX(E$2:E554)</f>
        <v>0</v>
      </c>
      <c r="I554" s="2">
        <f t="shared" si="57"/>
        <v>3278.4549999999999</v>
      </c>
      <c r="J554" s="2">
        <f t="shared" si="59"/>
        <v>3235.56</v>
      </c>
      <c r="K554" s="2">
        <f t="shared" si="58"/>
        <v>67.050000000000182</v>
      </c>
      <c r="L554" s="22">
        <f t="shared" si="60"/>
        <v>2.2253633946108282</v>
      </c>
      <c r="M554" s="22">
        <f ca="1">IFERROR(SUM(OFFSET(L554,0,0,-计算结果!B$18,1)),SUM(OFFSET(L554,0,0,-ROW(),1)))</f>
        <v>28.742083880521054</v>
      </c>
      <c r="N554" s="22">
        <f ca="1">IFERROR(AVERAGE(OFFSET(M554,0,0,-计算结果!B$19,1)),AVERAGE(OFFSET(M554,0,0,-ROW(),1)))</f>
        <v>23.534765371543639</v>
      </c>
      <c r="O554" s="18" t="str">
        <f ca="1">IFERROR(IF(计算结果!B$21=1,IF(AND(M554&gt;0,N554&gt;0,M554&gt;OFFSET(M554,-计算结果!B$20,0,1,1),N554&gt;OFFSET(N554,-计算结果!B$20,0,1,1)),"买",IF(AND(M554&lt;0,N554&lt;0,M554&lt;OFFSET(M554,-计算结果!B$20,0,1,1),N554&lt;OFFSET(N554,-计算结果!B$20,0,1,1)),"卖",O553)),IF(计算结果!B$21=2,IF(AND(M554&gt;N554,OFFSET(M554,-计算结果!B$20,0,1,1)&lt;OFFSET(N554,-计算结果!B$20,0,1,1)),"买",IF(AND(M554&lt;N554,OFFSET(M554,-计算结果!B$20,0,1,1)&gt;OFFSET(N554,-计算结果!B$20,0,1,1)),"卖",O553)),"")),"买")</f>
        <v>买</v>
      </c>
      <c r="P554" s="4" t="str">
        <f t="shared" ca="1" si="62"/>
        <v/>
      </c>
      <c r="Q554" s="3">
        <f ca="1">IF(O553="买",E554/E553-1,0)-IF(P554=1,计算结果!B$17,0)</f>
        <v>6.3649652820074731E-3</v>
      </c>
      <c r="R554" s="2">
        <f t="shared" ca="1" si="61"/>
        <v>2.2424743759601506</v>
      </c>
      <c r="S554" s="3">
        <f ca="1">1-R554/MAX(R$2:R554)</f>
        <v>2.2352789609587531E-2</v>
      </c>
    </row>
    <row r="555" spans="1:19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20">
        <v>143830319104</v>
      </c>
      <c r="G555" s="3">
        <f t="shared" si="56"/>
        <v>-4.6663640490240521E-2</v>
      </c>
      <c r="H555" s="3">
        <f>1-E555/MAX(E$2:E555)</f>
        <v>4.6663640490240521E-2</v>
      </c>
      <c r="I555" s="2">
        <f t="shared" si="57"/>
        <v>3181.6149999999998</v>
      </c>
      <c r="J555" s="2">
        <f t="shared" si="59"/>
        <v>3278.4549999999999</v>
      </c>
      <c r="K555" s="2">
        <f t="shared" si="58"/>
        <v>232.66999999999962</v>
      </c>
      <c r="L555" s="22">
        <f t="shared" si="60"/>
        <v>-15.66551679810142</v>
      </c>
      <c r="M555" s="22">
        <f ca="1">IFERROR(SUM(OFFSET(L555,0,0,-计算结果!B$18,1)),SUM(OFFSET(L555,0,0,-ROW(),1)))</f>
        <v>11.512146697421338</v>
      </c>
      <c r="N555" s="22">
        <f ca="1">IFERROR(AVERAGE(OFFSET(M555,0,0,-计算结果!B$19,1)),AVERAGE(OFFSET(M555,0,0,-ROW(),1)))</f>
        <v>26.933493350111998</v>
      </c>
      <c r="O555" s="18" t="str">
        <f ca="1">IFERROR(IF(计算结果!B$21=1,IF(AND(M555&gt;0,N555&gt;0,M555&gt;OFFSET(M555,-计算结果!B$20,0,1,1),N555&gt;OFFSET(N555,-计算结果!B$20,0,1,1)),"买",IF(AND(M555&lt;0,N555&lt;0,M555&lt;OFFSET(M555,-计算结果!B$20,0,1,1),N555&lt;OFFSET(N555,-计算结果!B$20,0,1,1)),"卖",O554)),IF(计算结果!B$21=2,IF(AND(M555&gt;N555,OFFSET(M555,-计算结果!B$20,0,1,1)&lt;OFFSET(N555,-计算结果!B$20,0,1,1)),"买",IF(AND(M555&lt;N555,OFFSET(M555,-计算结果!B$20,0,1,1)&gt;OFFSET(N555,-计算结果!B$20,0,1,1)),"卖",O554)),"")),"买")</f>
        <v>买</v>
      </c>
      <c r="P555" s="4" t="str">
        <f t="shared" ca="1" si="62"/>
        <v/>
      </c>
      <c r="Q555" s="3">
        <f ca="1">IF(O554="买",E555/E554-1,0)-IF(P555=1,计算结果!B$17,0)</f>
        <v>-4.6663640490240521E-2</v>
      </c>
      <c r="R555" s="2">
        <f t="shared" ca="1" si="61"/>
        <v>2.1378323578717695</v>
      </c>
      <c r="S555" s="3">
        <f ca="1">1-R555/MAX(R$2:R555)</f>
        <v>6.7973367561532383E-2</v>
      </c>
    </row>
    <row r="556" spans="1:19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20">
        <v>118620471296</v>
      </c>
      <c r="G556" s="3">
        <f t="shared" si="56"/>
        <v>4.4116433355553486E-2</v>
      </c>
      <c r="H556" s="3">
        <f>1-E556/MAX(E$2:E556)</f>
        <v>4.6058405205022801E-3</v>
      </c>
      <c r="I556" s="2">
        <f t="shared" si="57"/>
        <v>3231.54</v>
      </c>
      <c r="J556" s="2">
        <f t="shared" si="59"/>
        <v>3181.6149999999998</v>
      </c>
      <c r="K556" s="2">
        <f t="shared" si="58"/>
        <v>131.73999999999978</v>
      </c>
      <c r="L556" s="22">
        <f t="shared" si="60"/>
        <v>5.5446749015081691</v>
      </c>
      <c r="M556" s="22">
        <f ca="1">IFERROR(SUM(OFFSET(L556,0,0,-计算结果!B$18,1)),SUM(OFFSET(L556,0,0,-ROW(),1)))</f>
        <v>19.305710604422774</v>
      </c>
      <c r="N556" s="22">
        <f ca="1">IFERROR(AVERAGE(OFFSET(M556,0,0,-计算结果!B$19,1)),AVERAGE(OFFSET(M556,0,0,-ROW(),1)))</f>
        <v>28.216174229978634</v>
      </c>
      <c r="O556" s="18" t="str">
        <f ca="1">IFERROR(IF(计算结果!B$21=1,IF(AND(M556&gt;0,N556&gt;0,M556&gt;OFFSET(M556,-计算结果!B$20,0,1,1),N556&gt;OFFSET(N556,-计算结果!B$20,0,1,1)),"买",IF(AND(M556&lt;0,N556&lt;0,M556&lt;OFFSET(M556,-计算结果!B$20,0,1,1),N556&lt;OFFSET(N556,-计算结果!B$20,0,1,1)),"卖",O555)),IF(计算结果!B$21=2,IF(AND(M556&gt;N556,OFFSET(M556,-计算结果!B$20,0,1,1)&lt;OFFSET(N556,-计算结果!B$20,0,1,1)),"买",IF(AND(M556&lt;N556,OFFSET(M556,-计算结果!B$20,0,1,1)&gt;OFFSET(N556,-计算结果!B$20,0,1,1)),"卖",O555)),"")),"买")</f>
        <v>买</v>
      </c>
      <c r="P556" s="4" t="str">
        <f t="shared" ca="1" si="62"/>
        <v/>
      </c>
      <c r="Q556" s="3">
        <f ca="1">IF(O555="买",E556/E555-1,0)-IF(P556=1,计算结果!B$17,0)</f>
        <v>4.4116433355553486E-2</v>
      </c>
      <c r="R556" s="2">
        <f t="shared" ca="1" si="61"/>
        <v>2.2321458966131651</v>
      </c>
      <c r="S556" s="3">
        <f ca="1">1-R556/MAX(R$2:R556)</f>
        <v>2.6855676745959789E-2</v>
      </c>
    </row>
    <row r="557" spans="1:19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20">
        <v>137583443968</v>
      </c>
      <c r="G557" s="3">
        <f t="shared" si="56"/>
        <v>4.3182702597528877E-2</v>
      </c>
      <c r="H557" s="3">
        <f>1-E557/MAX(E$2:E557)</f>
        <v>0</v>
      </c>
      <c r="I557" s="2">
        <f t="shared" si="57"/>
        <v>3382.16</v>
      </c>
      <c r="J557" s="2">
        <f t="shared" si="59"/>
        <v>3231.54</v>
      </c>
      <c r="K557" s="2">
        <f t="shared" si="58"/>
        <v>102.7199999999998</v>
      </c>
      <c r="L557" s="22">
        <f t="shared" si="60"/>
        <v>11.245311175375475</v>
      </c>
      <c r="M557" s="22">
        <f ca="1">IFERROR(SUM(OFFSET(L557,0,0,-计算结果!B$18,1)),SUM(OFFSET(L557,0,0,-ROW(),1)))</f>
        <v>28.6744577337628</v>
      </c>
      <c r="N557" s="22">
        <f ca="1">IFERROR(AVERAGE(OFFSET(M557,0,0,-计算结果!B$19,1)),AVERAGE(OFFSET(M557,0,0,-ROW(),1)))</f>
        <v>28.262907626762008</v>
      </c>
      <c r="O557" s="18" t="str">
        <f ca="1">IFERROR(IF(计算结果!B$21=1,IF(AND(M557&gt;0,N557&gt;0,M557&gt;OFFSET(M557,-计算结果!B$20,0,1,1),N557&gt;OFFSET(N557,-计算结果!B$20,0,1,1)),"买",IF(AND(M557&lt;0,N557&lt;0,M557&lt;OFFSET(M557,-计算结果!B$20,0,1,1),N557&lt;OFFSET(N557,-计算结果!B$20,0,1,1)),"卖",O556)),IF(计算结果!B$21=2,IF(AND(M557&gt;N557,OFFSET(M557,-计算结果!B$20,0,1,1)&lt;OFFSET(N557,-计算结果!B$20,0,1,1)),"买",IF(AND(M557&lt;N557,OFFSET(M557,-计算结果!B$20,0,1,1)&gt;OFFSET(N557,-计算结果!B$20,0,1,1)),"卖",O556)),"")),"买")</f>
        <v>买</v>
      </c>
      <c r="P557" s="4" t="str">
        <f t="shared" ca="1" si="62"/>
        <v/>
      </c>
      <c r="Q557" s="3">
        <f ca="1">IF(O556="买",E557/E556-1,0)-IF(P557=1,计算结果!B$17,0)</f>
        <v>4.3182702597528877E-2</v>
      </c>
      <c r="R557" s="2">
        <f t="shared" ca="1" si="61"/>
        <v>2.3285359890209056</v>
      </c>
      <c r="S557" s="3">
        <f ca="1">1-R557/MAX(R$2:R557)</f>
        <v>0</v>
      </c>
    </row>
    <row r="558" spans="1:19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20">
        <v>149412298752</v>
      </c>
      <c r="G558" s="3">
        <f t="shared" si="56"/>
        <v>4.0450905191005138E-3</v>
      </c>
      <c r="H558" s="3">
        <f>1-E558/MAX(E$2:E558)</f>
        <v>0</v>
      </c>
      <c r="I558" s="2">
        <f t="shared" si="57"/>
        <v>3454.5550000000003</v>
      </c>
      <c r="J558" s="2">
        <f t="shared" si="59"/>
        <v>3382.16</v>
      </c>
      <c r="K558" s="2">
        <f t="shared" si="58"/>
        <v>72.509999999999764</v>
      </c>
      <c r="L558" s="22">
        <f t="shared" si="60"/>
        <v>3.5133395937593446</v>
      </c>
      <c r="M558" s="22">
        <f ca="1">IFERROR(SUM(OFFSET(L558,0,0,-计算结果!B$18,1)),SUM(OFFSET(L558,0,0,-ROW(),1)))</f>
        <v>36.612655225488787</v>
      </c>
      <c r="N558" s="22">
        <f ca="1">IFERROR(AVERAGE(OFFSET(M558,0,0,-计算结果!B$19,1)),AVERAGE(OFFSET(M558,0,0,-ROW(),1)))</f>
        <v>29.080806227935771</v>
      </c>
      <c r="O558" s="18" t="str">
        <f ca="1">IFERROR(IF(计算结果!B$21=1,IF(AND(M558&gt;0,N558&gt;0,M558&gt;OFFSET(M558,-计算结果!B$20,0,1,1),N558&gt;OFFSET(N558,-计算结果!B$20,0,1,1)),"买",IF(AND(M558&lt;0,N558&lt;0,M558&lt;OFFSET(M558,-计算结果!B$20,0,1,1),N558&lt;OFFSET(N558,-计算结果!B$20,0,1,1)),"卖",O557)),IF(计算结果!B$21=2,IF(AND(M558&gt;N558,OFFSET(M558,-计算结果!B$20,0,1,1)&lt;OFFSET(N558,-计算结果!B$20,0,1,1)),"买",IF(AND(M558&lt;N558,OFFSET(M558,-计算结果!B$20,0,1,1)&gt;OFFSET(N558,-计算结果!B$20,0,1,1)),"卖",O557)),"")),"买")</f>
        <v>买</v>
      </c>
      <c r="P558" s="4" t="str">
        <f t="shared" ca="1" si="62"/>
        <v/>
      </c>
      <c r="Q558" s="3">
        <f ca="1">IF(O557="买",E558/E557-1,0)-IF(P558=1,计算结果!B$17,0)</f>
        <v>4.0450905191005138E-3</v>
      </c>
      <c r="R558" s="2">
        <f t="shared" ca="1" si="61"/>
        <v>2.3379551278734785</v>
      </c>
      <c r="S558" s="3">
        <f ca="1">1-R558/MAX(R$2:R558)</f>
        <v>0</v>
      </c>
    </row>
    <row r="559" spans="1:19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20">
        <v>129089175552</v>
      </c>
      <c r="G559" s="3">
        <f t="shared" si="56"/>
        <v>8.93997445721606E-4</v>
      </c>
      <c r="H559" s="3">
        <f>1-E559/MAX(E$2:E559)</f>
        <v>0</v>
      </c>
      <c r="I559" s="2">
        <f t="shared" si="57"/>
        <v>3421.9549999999999</v>
      </c>
      <c r="J559" s="2">
        <f t="shared" si="59"/>
        <v>3454.5550000000003</v>
      </c>
      <c r="K559" s="2">
        <f t="shared" si="58"/>
        <v>91.75</v>
      </c>
      <c r="L559" s="22">
        <f t="shared" si="60"/>
        <v>-2.3170416785218153</v>
      </c>
      <c r="M559" s="22">
        <f ca="1">IFERROR(SUM(OFFSET(L559,0,0,-计算结果!B$18,1)),SUM(OFFSET(L559,0,0,-ROW(),1)))</f>
        <v>31.524664047180512</v>
      </c>
      <c r="N559" s="22">
        <f ca="1">IFERROR(AVERAGE(OFFSET(M559,0,0,-计算结果!B$19,1)),AVERAGE(OFFSET(M559,0,0,-ROW(),1)))</f>
        <v>28.941572906616084</v>
      </c>
      <c r="O559" s="18" t="str">
        <f ca="1">IFERROR(IF(计算结果!B$21=1,IF(AND(M559&gt;0,N559&gt;0,M559&gt;OFFSET(M559,-计算结果!B$20,0,1,1),N559&gt;OFFSET(N559,-计算结果!B$20,0,1,1)),"买",IF(AND(M559&lt;0,N559&lt;0,M559&lt;OFFSET(M559,-计算结果!B$20,0,1,1),N559&lt;OFFSET(N559,-计算结果!B$20,0,1,1)),"卖",O558)),IF(计算结果!B$21=2,IF(AND(M559&gt;N559,OFFSET(M559,-计算结果!B$20,0,1,1)&lt;OFFSET(N559,-计算结果!B$20,0,1,1)),"买",IF(AND(M559&lt;N559,OFFSET(M559,-计算结果!B$20,0,1,1)&gt;OFFSET(N559,-计算结果!B$20,0,1,1)),"卖",O558)),"")),"买")</f>
        <v>买</v>
      </c>
      <c r="P559" s="4" t="str">
        <f t="shared" ca="1" si="62"/>
        <v/>
      </c>
      <c r="Q559" s="3">
        <f ca="1">IF(O558="买",E559/E558-1,0)-IF(P559=1,计算结果!B$17,0)</f>
        <v>8.93997445721606E-4</v>
      </c>
      <c r="R559" s="2">
        <f t="shared" ca="1" si="61"/>
        <v>2.340045253786009</v>
      </c>
      <c r="S559" s="3">
        <f ca="1">1-R559/MAX(R$2:R559)</f>
        <v>0</v>
      </c>
    </row>
    <row r="560" spans="1:19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20">
        <v>107807047680</v>
      </c>
      <c r="G560" s="3">
        <f t="shared" si="56"/>
        <v>1.313698423561882E-2</v>
      </c>
      <c r="H560" s="3">
        <f>1-E560/MAX(E$2:E560)</f>
        <v>0</v>
      </c>
      <c r="I560" s="2">
        <f t="shared" si="57"/>
        <v>3466.395</v>
      </c>
      <c r="J560" s="2">
        <f t="shared" si="59"/>
        <v>3421.9549999999999</v>
      </c>
      <c r="K560" s="2">
        <f t="shared" si="58"/>
        <v>55.029999999999745</v>
      </c>
      <c r="L560" s="22">
        <f t="shared" si="60"/>
        <v>2.2684353691411574</v>
      </c>
      <c r="M560" s="22">
        <f ca="1">IFERROR(SUM(OFFSET(L560,0,0,-计算结果!B$18,1)),SUM(OFFSET(L560,0,0,-ROW(),1)))</f>
        <v>33.77582786836885</v>
      </c>
      <c r="N560" s="22">
        <f ca="1">IFERROR(AVERAGE(OFFSET(M560,0,0,-计算结果!B$19,1)),AVERAGE(OFFSET(M560,0,0,-ROW(),1)))</f>
        <v>28.542524293052061</v>
      </c>
      <c r="O560" s="18" t="str">
        <f ca="1">IFERROR(IF(计算结果!B$21=1,IF(AND(M560&gt;0,N560&gt;0,M560&gt;OFFSET(M560,-计算结果!B$20,0,1,1),N560&gt;OFFSET(N560,-计算结果!B$20,0,1,1)),"买",IF(AND(M560&lt;0,N560&lt;0,M560&lt;OFFSET(M560,-计算结果!B$20,0,1,1),N560&lt;OFFSET(N560,-计算结果!B$20,0,1,1)),"卖",O559)),IF(计算结果!B$21=2,IF(AND(M560&gt;N560,OFFSET(M560,-计算结果!B$20,0,1,1)&lt;OFFSET(N560,-计算结果!B$20,0,1,1)),"买",IF(AND(M560&lt;N560,OFFSET(M560,-计算结果!B$20,0,1,1)&gt;OFFSET(N560,-计算结果!B$20,0,1,1)),"卖",O559)),"")),"买")</f>
        <v>买</v>
      </c>
      <c r="P560" s="4" t="str">
        <f t="shared" ca="1" si="62"/>
        <v/>
      </c>
      <c r="Q560" s="3">
        <f ca="1">IF(O559="买",E560/E559-1,0)-IF(P560=1,计算结果!B$17,0)</f>
        <v>1.313698423561882E-2</v>
      </c>
      <c r="R560" s="2">
        <f t="shared" ca="1" si="61"/>
        <v>2.3707863913956304</v>
      </c>
      <c r="S560" s="3">
        <f ca="1">1-R560/MAX(R$2:R560)</f>
        <v>0</v>
      </c>
    </row>
    <row r="561" spans="1:19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20">
        <v>113722810368</v>
      </c>
      <c r="G561" s="3">
        <f t="shared" si="56"/>
        <v>-6.6006789596917415E-3</v>
      </c>
      <c r="H561" s="3">
        <f>1-E561/MAX(E$2:E561)</f>
        <v>6.6006789596917415E-3</v>
      </c>
      <c r="I561" s="2">
        <f t="shared" si="57"/>
        <v>3469.9449999999997</v>
      </c>
      <c r="J561" s="2">
        <f t="shared" si="59"/>
        <v>3466.395</v>
      </c>
      <c r="K561" s="2">
        <f t="shared" si="58"/>
        <v>67.889999999999873</v>
      </c>
      <c r="L561" s="22">
        <f t="shared" si="60"/>
        <v>0.2119271404040132</v>
      </c>
      <c r="M561" s="22">
        <f ca="1">IFERROR(SUM(OFFSET(L561,0,0,-计算结果!B$18,1)),SUM(OFFSET(L561,0,0,-ROW(),1)))</f>
        <v>38.51653416062414</v>
      </c>
      <c r="N561" s="22">
        <f ca="1">IFERROR(AVERAGE(OFFSET(M561,0,0,-计算结果!B$19,1)),AVERAGE(OFFSET(M561,0,0,-ROW(),1)))</f>
        <v>28.79044699526942</v>
      </c>
      <c r="O561" s="18" t="str">
        <f ca="1">IFERROR(IF(计算结果!B$21=1,IF(AND(M561&gt;0,N561&gt;0,M561&gt;OFFSET(M561,-计算结果!B$20,0,1,1),N561&gt;OFFSET(N561,-计算结果!B$20,0,1,1)),"买",IF(AND(M561&lt;0,N561&lt;0,M561&lt;OFFSET(M561,-计算结果!B$20,0,1,1),N561&lt;OFFSET(N561,-计算结果!B$20,0,1,1)),"卖",O560)),IF(计算结果!B$21=2,IF(AND(M561&gt;N561,OFFSET(M561,-计算结果!B$20,0,1,1)&lt;OFFSET(N561,-计算结果!B$20,0,1,1)),"买",IF(AND(M561&lt;N561,OFFSET(M561,-计算结果!B$20,0,1,1)&gt;OFFSET(N561,-计算结果!B$20,0,1,1)),"卖",O560)),"")),"买")</f>
        <v>买</v>
      </c>
      <c r="P561" s="4" t="str">
        <f t="shared" ca="1" si="62"/>
        <v/>
      </c>
      <c r="Q561" s="3">
        <f ca="1">IF(O560="买",E561/E560-1,0)-IF(P561=1,计算结果!B$17,0)</f>
        <v>-6.6006789596917415E-3</v>
      </c>
      <c r="R561" s="2">
        <f t="shared" ca="1" si="61"/>
        <v>2.3551375915440218</v>
      </c>
      <c r="S561" s="3">
        <f ca="1">1-R561/MAX(R$2:R561)</f>
        <v>6.6006789596917415E-3</v>
      </c>
    </row>
    <row r="562" spans="1:19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20">
        <v>138081370112</v>
      </c>
      <c r="G562" s="3">
        <f t="shared" si="56"/>
        <v>2.5411177575694666E-2</v>
      </c>
      <c r="H562" s="3">
        <f>1-E562/MAX(E$2:E562)</f>
        <v>0</v>
      </c>
      <c r="I562" s="2">
        <f t="shared" si="57"/>
        <v>3523.8049999999998</v>
      </c>
      <c r="J562" s="2">
        <f t="shared" si="59"/>
        <v>3469.9449999999997</v>
      </c>
      <c r="K562" s="2">
        <f t="shared" si="58"/>
        <v>89.75</v>
      </c>
      <c r="L562" s="22">
        <f t="shared" si="60"/>
        <v>3.5007872503576185</v>
      </c>
      <c r="M562" s="22">
        <f ca="1">IFERROR(SUM(OFFSET(L562,0,0,-计算结果!B$18,1)),SUM(OFFSET(L562,0,0,-ROW(),1)))</f>
        <v>39.139405068674911</v>
      </c>
      <c r="N562" s="22">
        <f ca="1">IFERROR(AVERAGE(OFFSET(M562,0,0,-计算结果!B$19,1)),AVERAGE(OFFSET(M562,0,0,-ROW(),1)))</f>
        <v>29.755942809607241</v>
      </c>
      <c r="O562" s="18" t="str">
        <f ca="1">IFERROR(IF(计算结果!B$21=1,IF(AND(M562&gt;0,N562&gt;0,M562&gt;OFFSET(M562,-计算结果!B$20,0,1,1),N562&gt;OFFSET(N562,-计算结果!B$20,0,1,1)),"买",IF(AND(M562&lt;0,N562&lt;0,M562&lt;OFFSET(M562,-计算结果!B$20,0,1,1),N562&lt;OFFSET(N562,-计算结果!B$20,0,1,1)),"卖",O561)),IF(计算结果!B$21=2,IF(AND(M562&gt;N562,OFFSET(M562,-计算结果!B$20,0,1,1)&lt;OFFSET(N562,-计算结果!B$20,0,1,1)),"买",IF(AND(M562&lt;N562,OFFSET(M562,-计算结果!B$20,0,1,1)&gt;OFFSET(N562,-计算结果!B$20,0,1,1)),"卖",O561)),"")),"买")</f>
        <v>买</v>
      </c>
      <c r="P562" s="4" t="str">
        <f t="shared" ca="1" si="62"/>
        <v/>
      </c>
      <c r="Q562" s="3">
        <f ca="1">IF(O561="买",E562/E561-1,0)-IF(P562=1,计算结果!B$17,0)</f>
        <v>2.5411177575694666E-2</v>
      </c>
      <c r="R562" s="2">
        <f t="shared" ca="1" si="61"/>
        <v>2.4149844110979406</v>
      </c>
      <c r="S562" s="3">
        <f ca="1">1-R562/MAX(R$2:R562)</f>
        <v>0</v>
      </c>
    </row>
    <row r="563" spans="1:19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20">
        <v>153677414400</v>
      </c>
      <c r="G563" s="3">
        <f t="shared" si="56"/>
        <v>3.5777009084752676E-2</v>
      </c>
      <c r="H563" s="3">
        <f>1-E563/MAX(E$2:E563)</f>
        <v>0</v>
      </c>
      <c r="I563" s="2">
        <f t="shared" si="57"/>
        <v>3659.0749999999998</v>
      </c>
      <c r="J563" s="2">
        <f t="shared" si="59"/>
        <v>3523.8049999999998</v>
      </c>
      <c r="K563" s="2">
        <f t="shared" si="58"/>
        <v>80.589999999999691</v>
      </c>
      <c r="L563" s="22">
        <f t="shared" si="60"/>
        <v>7.0936964566733094</v>
      </c>
      <c r="M563" s="22">
        <f ca="1">IFERROR(SUM(OFFSET(L563,0,0,-计算结果!B$18,1)),SUM(OFFSET(L563,0,0,-ROW(),1)))</f>
        <v>44.9082098454993</v>
      </c>
      <c r="N563" s="22">
        <f ca="1">IFERROR(AVERAGE(OFFSET(M563,0,0,-计算结果!B$19,1)),AVERAGE(OFFSET(M563,0,0,-ROW(),1)))</f>
        <v>31.552179027938159</v>
      </c>
      <c r="O563" s="18" t="str">
        <f ca="1">IFERROR(IF(计算结果!B$21=1,IF(AND(M563&gt;0,N563&gt;0,M563&gt;OFFSET(M563,-计算结果!B$20,0,1,1),N563&gt;OFFSET(N563,-计算结果!B$20,0,1,1)),"买",IF(AND(M563&lt;0,N563&lt;0,M563&lt;OFFSET(M563,-计算结果!B$20,0,1,1),N563&lt;OFFSET(N563,-计算结果!B$20,0,1,1)),"卖",O562)),IF(计算结果!B$21=2,IF(AND(M563&gt;N563,OFFSET(M563,-计算结果!B$20,0,1,1)&lt;OFFSET(N563,-计算结果!B$20,0,1,1)),"买",IF(AND(M563&lt;N563,OFFSET(M563,-计算结果!B$20,0,1,1)&gt;OFFSET(N563,-计算结果!B$20,0,1,1)),"卖",O562)),"")),"买")</f>
        <v>买</v>
      </c>
      <c r="P563" s="4" t="str">
        <f t="shared" ca="1" si="62"/>
        <v/>
      </c>
      <c r="Q563" s="3">
        <f ca="1">IF(O562="买",E563/E562-1,0)-IF(P563=1,计算结果!B$17,0)</f>
        <v>3.5777009084752676E-2</v>
      </c>
      <c r="R563" s="2">
        <f t="shared" ca="1" si="61"/>
        <v>2.5013853303133278</v>
      </c>
      <c r="S563" s="3">
        <f ca="1">1-R563/MAX(R$2:R563)</f>
        <v>0</v>
      </c>
    </row>
    <row r="564" spans="1:19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20">
        <v>189060481024</v>
      </c>
      <c r="G564" s="3">
        <f t="shared" si="56"/>
        <v>4.1372425075216768E-3</v>
      </c>
      <c r="H564" s="3">
        <f>1-E564/MAX(E$2:E564)</f>
        <v>0</v>
      </c>
      <c r="I564" s="2">
        <f t="shared" si="57"/>
        <v>3636.9750000000004</v>
      </c>
      <c r="J564" s="2">
        <f t="shared" si="59"/>
        <v>3659.0749999999998</v>
      </c>
      <c r="K564" s="2">
        <f t="shared" si="58"/>
        <v>160.73000000000002</v>
      </c>
      <c r="L564" s="22">
        <f t="shared" si="60"/>
        <v>-1.878834212607865</v>
      </c>
      <c r="M564" s="22">
        <f ca="1">IFERROR(SUM(OFFSET(L564,0,0,-计算结果!B$18,1)),SUM(OFFSET(L564,0,0,-ROW(),1)))</f>
        <v>41.427181678311648</v>
      </c>
      <c r="N564" s="22">
        <f ca="1">IFERROR(AVERAGE(OFFSET(M564,0,0,-计算结果!B$19,1)),AVERAGE(OFFSET(M564,0,0,-ROW(),1)))</f>
        <v>34.87607180359263</v>
      </c>
      <c r="O564" s="18" t="str">
        <f ca="1">IFERROR(IF(计算结果!B$21=1,IF(AND(M564&gt;0,N564&gt;0,M564&gt;OFFSET(M564,-计算结果!B$20,0,1,1),N564&gt;OFFSET(N564,-计算结果!B$20,0,1,1)),"买",IF(AND(M564&lt;0,N564&lt;0,M564&lt;OFFSET(M564,-计算结果!B$20,0,1,1),N564&lt;OFFSET(N564,-计算结果!B$20,0,1,1)),"卖",O563)),IF(计算结果!B$21=2,IF(AND(M564&gt;N564,OFFSET(M564,-计算结果!B$20,0,1,1)&lt;OFFSET(N564,-计算结果!B$20,0,1,1)),"买",IF(AND(M564&lt;N564,OFFSET(M564,-计算结果!B$20,0,1,1)&gt;OFFSET(N564,-计算结果!B$20,0,1,1)),"卖",O563)),"")),"买")</f>
        <v>买</v>
      </c>
      <c r="P564" s="4" t="str">
        <f t="shared" ca="1" si="62"/>
        <v/>
      </c>
      <c r="Q564" s="3">
        <f ca="1">IF(O563="买",E564/E563-1,0)-IF(P564=1,计算结果!B$17,0)</f>
        <v>4.1372425075216768E-3</v>
      </c>
      <c r="R564" s="2">
        <f t="shared" ca="1" si="61"/>
        <v>2.5117341680295913</v>
      </c>
      <c r="S564" s="3">
        <f ca="1">1-R564/MAX(R$2:R564)</f>
        <v>0</v>
      </c>
    </row>
    <row r="565" spans="1:19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20">
        <v>153159221248</v>
      </c>
      <c r="G565" s="3">
        <f t="shared" si="56"/>
        <v>6.2762071499589123E-3</v>
      </c>
      <c r="H565" s="3">
        <f>1-E565/MAX(E$2:E565)</f>
        <v>0</v>
      </c>
      <c r="I565" s="2">
        <f t="shared" si="57"/>
        <v>3707.02</v>
      </c>
      <c r="J565" s="2">
        <f t="shared" si="59"/>
        <v>3636.9750000000004</v>
      </c>
      <c r="K565" s="2">
        <f t="shared" si="58"/>
        <v>70.420000000000073</v>
      </c>
      <c r="L565" s="22">
        <f t="shared" si="60"/>
        <v>3.2205497388975455</v>
      </c>
      <c r="M565" s="22">
        <f ca="1">IFERROR(SUM(OFFSET(L565,0,0,-计算结果!B$18,1)),SUM(OFFSET(L565,0,0,-ROW(),1)))</f>
        <v>47.619936834292616</v>
      </c>
      <c r="N565" s="22">
        <f ca="1">IFERROR(AVERAGE(OFFSET(M565,0,0,-计算结果!B$19,1)),AVERAGE(OFFSET(M565,0,0,-ROW(),1)))</f>
        <v>38.022096940244836</v>
      </c>
      <c r="O565" s="18" t="str">
        <f ca="1">IFERROR(IF(计算结果!B$21=1,IF(AND(M565&gt;0,N565&gt;0,M565&gt;OFFSET(M565,-计算结果!B$20,0,1,1),N565&gt;OFFSET(N565,-计算结果!B$20,0,1,1)),"买",IF(AND(M565&lt;0,N565&lt;0,M565&lt;OFFSET(M565,-计算结果!B$20,0,1,1),N565&lt;OFFSET(N565,-计算结果!B$20,0,1,1)),"卖",O564)),IF(计算结果!B$21=2,IF(AND(M565&gt;N565,OFFSET(M565,-计算结果!B$20,0,1,1)&lt;OFFSET(N565,-计算结果!B$20,0,1,1)),"买",IF(AND(M565&lt;N565,OFFSET(M565,-计算结果!B$20,0,1,1)&gt;OFFSET(N565,-计算结果!B$20,0,1,1)),"卖",O564)),"")),"买")</f>
        <v>买</v>
      </c>
      <c r="P565" s="4" t="str">
        <f t="shared" ca="1" si="62"/>
        <v/>
      </c>
      <c r="Q565" s="3">
        <f ca="1">IF(O564="买",E565/E564-1,0)-IF(P565=1,计算结果!B$17,0)</f>
        <v>6.2762071499589123E-3</v>
      </c>
      <c r="R565" s="2">
        <f t="shared" ca="1" si="61"/>
        <v>2.5274983319737747</v>
      </c>
      <c r="S565" s="3">
        <f ca="1">1-R565/MAX(R$2:R565)</f>
        <v>0</v>
      </c>
    </row>
    <row r="566" spans="1:19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20">
        <v>133773918208</v>
      </c>
      <c r="G566" s="3">
        <f t="shared" si="56"/>
        <v>-5.8799681031868056E-3</v>
      </c>
      <c r="H566" s="3">
        <f>1-E566/MAX(E$2:E566)</f>
        <v>5.8799681031868056E-3</v>
      </c>
      <c r="I566" s="2">
        <f t="shared" si="57"/>
        <v>3672.54</v>
      </c>
      <c r="J566" s="2">
        <f t="shared" si="59"/>
        <v>3707.02</v>
      </c>
      <c r="K566" s="2">
        <f t="shared" si="58"/>
        <v>85.659999999999854</v>
      </c>
      <c r="L566" s="22">
        <f t="shared" si="60"/>
        <v>-2.2078719376430485</v>
      </c>
      <c r="M566" s="22">
        <f ca="1">IFERROR(SUM(OFFSET(L566,0,0,-计算结果!B$18,1)),SUM(OFFSET(L566,0,0,-ROW(),1)))</f>
        <v>42.235798654510532</v>
      </c>
      <c r="N566" s="22">
        <f ca="1">IFERROR(AVERAGE(OFFSET(M566,0,0,-计算结果!B$19,1)),AVERAGE(OFFSET(M566,0,0,-ROW(),1)))</f>
        <v>39.528912598105698</v>
      </c>
      <c r="O566" s="18" t="str">
        <f ca="1">IFERROR(IF(计算结果!B$21=1,IF(AND(M566&gt;0,N566&gt;0,M566&gt;OFFSET(M566,-计算结果!B$20,0,1,1),N566&gt;OFFSET(N566,-计算结果!B$20,0,1,1)),"买",IF(AND(M566&lt;0,N566&lt;0,M566&lt;OFFSET(M566,-计算结果!B$20,0,1,1),N566&lt;OFFSET(N566,-计算结果!B$20,0,1,1)),"卖",O565)),IF(计算结果!B$21=2,IF(AND(M566&gt;N566,OFFSET(M566,-计算结果!B$20,0,1,1)&lt;OFFSET(N566,-计算结果!B$20,0,1,1)),"买",IF(AND(M566&lt;N566,OFFSET(M566,-计算结果!B$20,0,1,1)&gt;OFFSET(N566,-计算结果!B$20,0,1,1)),"卖",O565)),"")),"买")</f>
        <v>买</v>
      </c>
      <c r="P566" s="4" t="str">
        <f t="shared" ca="1" si="62"/>
        <v/>
      </c>
      <c r="Q566" s="3">
        <f ca="1">IF(O565="买",E566/E565-1,0)-IF(P566=1,计算结果!B$17,0)</f>
        <v>-5.8799681031868056E-3</v>
      </c>
      <c r="R566" s="2">
        <f t="shared" ca="1" si="61"/>
        <v>2.5126367224009112</v>
      </c>
      <c r="S566" s="3">
        <f ca="1">1-R566/MAX(R$2:R566)</f>
        <v>5.8799681031868056E-3</v>
      </c>
    </row>
    <row r="567" spans="1:19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20">
        <v>137156730880</v>
      </c>
      <c r="G567" s="3">
        <f t="shared" si="56"/>
        <v>8.5912369922838128E-3</v>
      </c>
      <c r="H567" s="3">
        <f>1-E567/MAX(E$2:E567)</f>
        <v>0</v>
      </c>
      <c r="I567" s="2">
        <f t="shared" si="57"/>
        <v>3695.01</v>
      </c>
      <c r="J567" s="2">
        <f t="shared" si="59"/>
        <v>3672.54</v>
      </c>
      <c r="K567" s="2">
        <f t="shared" si="58"/>
        <v>148.29999999999973</v>
      </c>
      <c r="L567" s="22">
        <f t="shared" si="60"/>
        <v>2.4295570320318438</v>
      </c>
      <c r="M567" s="22">
        <f ca="1">IFERROR(SUM(OFFSET(L567,0,0,-计算结果!B$18,1)),SUM(OFFSET(L567,0,0,-ROW(),1)))</f>
        <v>43.243531966930298</v>
      </c>
      <c r="N567" s="22">
        <f ca="1">IFERROR(AVERAGE(OFFSET(M567,0,0,-计算结果!B$19,1)),AVERAGE(OFFSET(M567,0,0,-ROW(),1)))</f>
        <v>40.265676680488092</v>
      </c>
      <c r="O567" s="18" t="str">
        <f ca="1">IFERROR(IF(计算结果!B$21=1,IF(AND(M567&gt;0,N567&gt;0,M567&gt;OFFSET(M567,-计算结果!B$20,0,1,1),N567&gt;OFFSET(N567,-计算结果!B$20,0,1,1)),"买",IF(AND(M567&lt;0,N567&lt;0,M567&lt;OFFSET(M567,-计算结果!B$20,0,1,1),N567&lt;OFFSET(N567,-计算结果!B$20,0,1,1)),"卖",O566)),IF(计算结果!B$21=2,IF(AND(M567&gt;N567,OFFSET(M567,-计算结果!B$20,0,1,1)&lt;OFFSET(N567,-计算结果!B$20,0,1,1)),"买",IF(AND(M567&lt;N567,OFFSET(M567,-计算结果!B$20,0,1,1)&gt;OFFSET(N567,-计算结果!B$20,0,1,1)),"卖",O566)),"")),"买")</f>
        <v>买</v>
      </c>
      <c r="P567" s="4" t="str">
        <f t="shared" ca="1" si="62"/>
        <v/>
      </c>
      <c r="Q567" s="3">
        <f ca="1">IF(O566="买",E567/E566-1,0)-IF(P567=1,计算结果!B$17,0)</f>
        <v>8.5912369922838128E-3</v>
      </c>
      <c r="R567" s="2">
        <f t="shared" ca="1" si="61"/>
        <v>2.5342233799585725</v>
      </c>
      <c r="S567" s="3">
        <f ca="1">1-R567/MAX(R$2:R567)</f>
        <v>0</v>
      </c>
    </row>
    <row r="568" spans="1:19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20">
        <v>138220191744</v>
      </c>
      <c r="G568" s="3">
        <f t="shared" si="56"/>
        <v>-3.4752384573775941E-2</v>
      </c>
      <c r="H568" s="3">
        <f>1-E568/MAX(E$2:E568)</f>
        <v>3.4752384573775941E-2</v>
      </c>
      <c r="I568" s="2">
        <f t="shared" si="57"/>
        <v>3675.9250000000002</v>
      </c>
      <c r="J568" s="2">
        <f t="shared" si="59"/>
        <v>3695.01</v>
      </c>
      <c r="K568" s="2">
        <f t="shared" si="58"/>
        <v>151.42999999999984</v>
      </c>
      <c r="L568" s="22">
        <f t="shared" si="60"/>
        <v>-2.0908967883308236</v>
      </c>
      <c r="M568" s="22">
        <f ca="1">IFERROR(SUM(OFFSET(L568,0,0,-计算结果!B$18,1)),SUM(OFFSET(L568,0,0,-ROW(),1)))</f>
        <v>43.645440104443999</v>
      </c>
      <c r="N568" s="22">
        <f ca="1">IFERROR(AVERAGE(OFFSET(M568,0,0,-计算结果!B$19,1)),AVERAGE(OFFSET(M568,0,0,-ROW(),1)))</f>
        <v>41.612429575739583</v>
      </c>
      <c r="O568" s="18" t="str">
        <f ca="1">IFERROR(IF(计算结果!B$21=1,IF(AND(M568&gt;0,N568&gt;0,M568&gt;OFFSET(M568,-计算结果!B$20,0,1,1),N568&gt;OFFSET(N568,-计算结果!B$20,0,1,1)),"买",IF(AND(M568&lt;0,N568&lt;0,M568&lt;OFFSET(M568,-计算结果!B$20,0,1,1),N568&lt;OFFSET(N568,-计算结果!B$20,0,1,1)),"卖",O567)),IF(计算结果!B$21=2,IF(AND(M568&gt;N568,OFFSET(M568,-计算结果!B$20,0,1,1)&lt;OFFSET(N568,-计算结果!B$20,0,1,1)),"买",IF(AND(M568&lt;N568,OFFSET(M568,-计算结果!B$20,0,1,1)&gt;OFFSET(N568,-计算结果!B$20,0,1,1)),"卖",O567)),"")),"买")</f>
        <v>买</v>
      </c>
      <c r="P568" s="4" t="str">
        <f t="shared" ca="1" si="62"/>
        <v/>
      </c>
      <c r="Q568" s="3">
        <f ca="1">IF(O567="买",E568/E567-1,0)-IF(P568=1,计算结果!B$17,0)</f>
        <v>-3.4752384573775941E-2</v>
      </c>
      <c r="R568" s="2">
        <f t="shared" ca="1" si="61"/>
        <v>2.4461530744623978</v>
      </c>
      <c r="S568" s="3">
        <f ca="1">1-R568/MAX(R$2:R568)</f>
        <v>3.4752384573775941E-2</v>
      </c>
    </row>
    <row r="569" spans="1:19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20">
        <v>126693810176</v>
      </c>
      <c r="G569" s="3">
        <f t="shared" si="56"/>
        <v>2.6535243463979841E-2</v>
      </c>
      <c r="H569" s="3">
        <f>1-E569/MAX(E$2:E569)</f>
        <v>9.1393040954150795E-3</v>
      </c>
      <c r="I569" s="2">
        <f t="shared" si="57"/>
        <v>3628.9250000000002</v>
      </c>
      <c r="J569" s="2">
        <f t="shared" si="59"/>
        <v>3675.9250000000002</v>
      </c>
      <c r="K569" s="2">
        <f t="shared" si="58"/>
        <v>143.45000000000027</v>
      </c>
      <c r="L569" s="22">
        <f t="shared" si="60"/>
        <v>-5.3216096276795053</v>
      </c>
      <c r="M569" s="22">
        <f ca="1">IFERROR(SUM(OFFSET(L569,0,0,-计算结果!B$18,1)),SUM(OFFSET(L569,0,0,-ROW(),1)))</f>
        <v>35.870839044520132</v>
      </c>
      <c r="N569" s="22">
        <f ca="1">IFERROR(AVERAGE(OFFSET(M569,0,0,-计算结果!B$19,1)),AVERAGE(OFFSET(M569,0,0,-ROW(),1)))</f>
        <v>41.845208595311952</v>
      </c>
      <c r="O569" s="18" t="str">
        <f ca="1">IFERROR(IF(计算结果!B$21=1,IF(AND(M569&gt;0,N569&gt;0,M569&gt;OFFSET(M569,-计算结果!B$20,0,1,1),N569&gt;OFFSET(N569,-计算结果!B$20,0,1,1)),"买",IF(AND(M569&lt;0,N569&lt;0,M569&lt;OFFSET(M569,-计算结果!B$20,0,1,1),N569&lt;OFFSET(N569,-计算结果!B$20,0,1,1)),"卖",O568)),IF(计算结果!B$21=2,IF(AND(M569&gt;N569,OFFSET(M569,-计算结果!B$20,0,1,1)&lt;OFFSET(N569,-计算结果!B$20,0,1,1)),"买",IF(AND(M569&lt;N569,OFFSET(M569,-计算结果!B$20,0,1,1)&gt;OFFSET(N569,-计算结果!B$20,0,1,1)),"卖",O568)),"")),"买")</f>
        <v>买</v>
      </c>
      <c r="P569" s="4" t="str">
        <f t="shared" ca="1" si="62"/>
        <v/>
      </c>
      <c r="Q569" s="3">
        <f ca="1">IF(O568="买",E569/E568-1,0)-IF(P569=1,计算结果!B$17,0)</f>
        <v>2.6535243463979841E-2</v>
      </c>
      <c r="R569" s="2">
        <f t="shared" ca="1" si="61"/>
        <v>2.5110623418434201</v>
      </c>
      <c r="S569" s="3">
        <f ca="1">1-R569/MAX(R$2:R569)</f>
        <v>9.1393040954151905E-3</v>
      </c>
    </row>
    <row r="570" spans="1:19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20">
        <v>135459102720</v>
      </c>
      <c r="G570" s="3">
        <f t="shared" si="56"/>
        <v>2.116320612708722E-2</v>
      </c>
      <c r="H570" s="3">
        <f>1-E570/MAX(E$2:E570)</f>
        <v>0</v>
      </c>
      <c r="I570" s="2">
        <f t="shared" si="57"/>
        <v>3749.7150000000001</v>
      </c>
      <c r="J570" s="2">
        <f t="shared" si="59"/>
        <v>3628.9250000000002</v>
      </c>
      <c r="K570" s="2">
        <f t="shared" si="58"/>
        <v>88.889999999999873</v>
      </c>
      <c r="L570" s="22">
        <f t="shared" si="60"/>
        <v>7.9263946714558466</v>
      </c>
      <c r="M570" s="22">
        <f ca="1">IFERROR(SUM(OFFSET(L570,0,0,-计算结果!B$18,1)),SUM(OFFSET(L570,0,0,-ROW(),1)))</f>
        <v>45.920871204120324</v>
      </c>
      <c r="N570" s="22">
        <f ca="1">IFERROR(AVERAGE(OFFSET(M570,0,0,-计算结果!B$19,1)),AVERAGE(OFFSET(M570,0,0,-ROW(),1)))</f>
        <v>42.667912711255973</v>
      </c>
      <c r="O570" s="18" t="str">
        <f ca="1">IFERROR(IF(计算结果!B$21=1,IF(AND(M570&gt;0,N570&gt;0,M570&gt;OFFSET(M570,-计算结果!B$20,0,1,1),N570&gt;OFFSET(N570,-计算结果!B$20,0,1,1)),"买",IF(AND(M570&lt;0,N570&lt;0,M570&lt;OFFSET(M570,-计算结果!B$20,0,1,1),N570&lt;OFFSET(N570,-计算结果!B$20,0,1,1)),"卖",O569)),IF(计算结果!B$21=2,IF(AND(M570&gt;N570,OFFSET(M570,-计算结果!B$20,0,1,1)&lt;OFFSET(N570,-计算结果!B$20,0,1,1)),"买",IF(AND(M570&lt;N570,OFFSET(M570,-计算结果!B$20,0,1,1)&gt;OFFSET(N570,-计算结果!B$20,0,1,1)),"卖",O569)),"")),"买")</f>
        <v>买</v>
      </c>
      <c r="P570" s="4" t="str">
        <f t="shared" ca="1" si="62"/>
        <v/>
      </c>
      <c r="Q570" s="3">
        <f ca="1">IF(O569="买",E570/E569-1,0)-IF(P570=1,计算结果!B$17,0)</f>
        <v>2.116320612708722E-2</v>
      </c>
      <c r="R570" s="2">
        <f t="shared" ca="1" si="61"/>
        <v>2.5642044717818187</v>
      </c>
      <c r="S570" s="3">
        <f ca="1">1-R570/MAX(R$2:R570)</f>
        <v>0</v>
      </c>
    </row>
    <row r="571" spans="1:19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20">
        <v>120741773312</v>
      </c>
      <c r="G571" s="3">
        <f t="shared" si="56"/>
        <v>-5.2135711639222926E-4</v>
      </c>
      <c r="H571" s="3">
        <f>1-E571/MAX(E$2:E571)</f>
        <v>5.2135711639222926E-4</v>
      </c>
      <c r="I571" s="2">
        <f t="shared" si="57"/>
        <v>3775.7249999999999</v>
      </c>
      <c r="J571" s="2">
        <f t="shared" si="59"/>
        <v>3749.7150000000001</v>
      </c>
      <c r="K571" s="2">
        <f t="shared" si="58"/>
        <v>58.970000000000255</v>
      </c>
      <c r="L571" s="22">
        <f t="shared" si="60"/>
        <v>1.2703223233574572</v>
      </c>
      <c r="M571" s="22">
        <f ca="1">IFERROR(SUM(OFFSET(L571,0,0,-计算结果!B$18,1)),SUM(OFFSET(L571,0,0,-ROW(),1)))</f>
        <v>43.929952957386696</v>
      </c>
      <c r="N571" s="22">
        <f ca="1">IFERROR(AVERAGE(OFFSET(M571,0,0,-计算结果!B$19,1)),AVERAGE(OFFSET(M571,0,0,-ROW(),1)))</f>
        <v>43.200195810001738</v>
      </c>
      <c r="O571" s="18" t="str">
        <f ca="1">IFERROR(IF(计算结果!B$21=1,IF(AND(M571&gt;0,N571&gt;0,M571&gt;OFFSET(M571,-计算结果!B$20,0,1,1),N571&gt;OFFSET(N571,-计算结果!B$20,0,1,1)),"买",IF(AND(M571&lt;0,N571&lt;0,M571&lt;OFFSET(M571,-计算结果!B$20,0,1,1),N571&lt;OFFSET(N571,-计算结果!B$20,0,1,1)),"卖",O570)),IF(计算结果!B$21=2,IF(AND(M571&gt;N571,OFFSET(M571,-计算结果!B$20,0,1,1)&lt;OFFSET(N571,-计算结果!B$20,0,1,1)),"买",IF(AND(M571&lt;N571,OFFSET(M571,-计算结果!B$20,0,1,1)&gt;OFFSET(N571,-计算结果!B$20,0,1,1)),"卖",O570)),"")),"买")</f>
        <v>买</v>
      </c>
      <c r="P571" s="4" t="str">
        <f t="shared" ca="1" si="62"/>
        <v/>
      </c>
      <c r="Q571" s="3">
        <f ca="1">IF(O570="买",E571/E570-1,0)-IF(P571=1,计算结果!B$17,0)</f>
        <v>-5.2135711639222926E-4</v>
      </c>
      <c r="R571" s="2">
        <f t="shared" ca="1" si="61"/>
        <v>2.5628676055325705</v>
      </c>
      <c r="S571" s="3">
        <f ca="1">1-R571/MAX(R$2:R571)</f>
        <v>5.2135711639222926E-4</v>
      </c>
    </row>
    <row r="572" spans="1:19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20">
        <v>145129799680</v>
      </c>
      <c r="G572" s="3">
        <f t="shared" si="56"/>
        <v>1.4512938784048135E-2</v>
      </c>
      <c r="H572" s="3">
        <f>1-E572/MAX(E$2:E572)</f>
        <v>0</v>
      </c>
      <c r="I572" s="2">
        <f t="shared" si="57"/>
        <v>3743.46</v>
      </c>
      <c r="J572" s="2">
        <f t="shared" si="59"/>
        <v>3775.7249999999999</v>
      </c>
      <c r="K572" s="2">
        <f t="shared" si="58"/>
        <v>200.76000000000022</v>
      </c>
      <c r="L572" s="22">
        <f t="shared" si="60"/>
        <v>-4.4632607598731724</v>
      </c>
      <c r="M572" s="22">
        <f ca="1">IFERROR(SUM(OFFSET(L572,0,0,-计算结果!B$18,1)),SUM(OFFSET(L572,0,0,-ROW(),1)))</f>
        <v>37.479588819308525</v>
      </c>
      <c r="N572" s="22">
        <f ca="1">IFERROR(AVERAGE(OFFSET(M572,0,0,-计算结果!B$19,1)),AVERAGE(OFFSET(M572,0,0,-ROW(),1)))</f>
        <v>42.374793473758309</v>
      </c>
      <c r="O572" s="18" t="str">
        <f ca="1">IFERROR(IF(计算结果!B$21=1,IF(AND(M572&gt;0,N572&gt;0,M572&gt;OFFSET(M572,-计算结果!B$20,0,1,1),N572&gt;OFFSET(N572,-计算结果!B$20,0,1,1)),"买",IF(AND(M572&lt;0,N572&lt;0,M572&lt;OFFSET(M572,-计算结果!B$20,0,1,1),N572&lt;OFFSET(N572,-计算结果!B$20,0,1,1)),"卖",O571)),IF(计算结果!B$21=2,IF(AND(M572&gt;N572,OFFSET(M572,-计算结果!B$20,0,1,1)&lt;OFFSET(N572,-计算结果!B$20,0,1,1)),"买",IF(AND(M572&lt;N572,OFFSET(M572,-计算结果!B$20,0,1,1)&gt;OFFSET(N572,-计算结果!B$20,0,1,1)),"卖",O571)),"")),"买")</f>
        <v>买</v>
      </c>
      <c r="P572" s="4" t="str">
        <f t="shared" ca="1" si="62"/>
        <v/>
      </c>
      <c r="Q572" s="3">
        <f ca="1">IF(O571="买",E572/E571-1,0)-IF(P572=1,计算结果!B$17,0)</f>
        <v>1.4512938784048135E-2</v>
      </c>
      <c r="R572" s="2">
        <f t="shared" ca="1" si="61"/>
        <v>2.6000623462032846</v>
      </c>
      <c r="S572" s="3">
        <f ca="1">1-R572/MAX(R$2:R572)</f>
        <v>0</v>
      </c>
    </row>
    <row r="573" spans="1:19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20">
        <v>161323368448</v>
      </c>
      <c r="G573" s="3">
        <f t="shared" si="56"/>
        <v>1.0191990478775503E-2</v>
      </c>
      <c r="H573" s="3">
        <f>1-E573/MAX(E$2:E573)</f>
        <v>0</v>
      </c>
      <c r="I573" s="2">
        <f t="shared" si="57"/>
        <v>3871.1149999999998</v>
      </c>
      <c r="J573" s="2">
        <f t="shared" si="59"/>
        <v>3743.46</v>
      </c>
      <c r="K573" s="2">
        <f t="shared" si="58"/>
        <v>44.150000000000091</v>
      </c>
      <c r="L573" s="22">
        <f t="shared" si="60"/>
        <v>3.493584534107137</v>
      </c>
      <c r="M573" s="22">
        <f ca="1">IFERROR(SUM(OFFSET(L573,0,0,-计算结果!B$18,1)),SUM(OFFSET(L573,0,0,-ROW(),1)))</f>
        <v>39.326347234538716</v>
      </c>
      <c r="N573" s="22">
        <f ca="1">IFERROR(AVERAGE(OFFSET(M573,0,0,-计算结果!B$19,1)),AVERAGE(OFFSET(M573,0,0,-ROW(),1)))</f>
        <v>42.141367424450202</v>
      </c>
      <c r="O573" s="18" t="str">
        <f ca="1">IFERROR(IF(计算结果!B$21=1,IF(AND(M573&gt;0,N573&gt;0,M573&gt;OFFSET(M573,-计算结果!B$20,0,1,1),N573&gt;OFFSET(N573,-计算结果!B$20,0,1,1)),"买",IF(AND(M573&lt;0,N573&lt;0,M573&lt;OFFSET(M573,-计算结果!B$20,0,1,1),N573&lt;OFFSET(N573,-计算结果!B$20,0,1,1)),"卖",O572)),IF(计算结果!B$21=2,IF(AND(M573&gt;N573,OFFSET(M573,-计算结果!B$20,0,1,1)&lt;OFFSET(N573,-计算结果!B$20,0,1,1)),"买",IF(AND(M573&lt;N573,OFFSET(M573,-计算结果!B$20,0,1,1)&gt;OFFSET(N573,-计算结果!B$20,0,1,1)),"卖",O572)),"")),"买")</f>
        <v>买</v>
      </c>
      <c r="P573" s="4" t="str">
        <f t="shared" ca="1" si="62"/>
        <v/>
      </c>
      <c r="Q573" s="3">
        <f ca="1">IF(O572="买",E573/E572-1,0)-IF(P573=1,计算结果!B$17,0)</f>
        <v>1.0191990478775503E-2</v>
      </c>
      <c r="R573" s="2">
        <f t="shared" ca="1" si="61"/>
        <v>2.626562156880011</v>
      </c>
      <c r="S573" s="3">
        <f ca="1">1-R573/MAX(R$2:R573)</f>
        <v>0</v>
      </c>
    </row>
    <row r="574" spans="1:19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20">
        <v>147494469632</v>
      </c>
      <c r="G574" s="3">
        <f t="shared" si="56"/>
        <v>1.7687682954871331E-2</v>
      </c>
      <c r="H574" s="3">
        <f>1-E574/MAX(E$2:E574)</f>
        <v>0</v>
      </c>
      <c r="I574" s="2">
        <f t="shared" si="57"/>
        <v>3896.7</v>
      </c>
      <c r="J574" s="2">
        <f t="shared" si="59"/>
        <v>3871.1149999999998</v>
      </c>
      <c r="K574" s="2">
        <f t="shared" si="58"/>
        <v>85.579999999999927</v>
      </c>
      <c r="L574" s="22">
        <f t="shared" si="60"/>
        <v>1.4845060329807507</v>
      </c>
      <c r="M574" s="22">
        <f ca="1">IFERROR(SUM(OFFSET(L574,0,0,-计算结果!B$18,1)),SUM(OFFSET(L574,0,0,-ROW(),1)))</f>
        <v>39.328957180637886</v>
      </c>
      <c r="N574" s="22">
        <f ca="1">IFERROR(AVERAGE(OFFSET(M574,0,0,-计算结果!B$19,1)),AVERAGE(OFFSET(M574,0,0,-ROW(),1)))</f>
        <v>41.220147462933006</v>
      </c>
      <c r="O574" s="18" t="str">
        <f ca="1">IFERROR(IF(计算结果!B$21=1,IF(AND(M574&gt;0,N574&gt;0,M574&gt;OFFSET(M574,-计算结果!B$20,0,1,1),N574&gt;OFFSET(N574,-计算结果!B$20,0,1,1)),"买",IF(AND(M574&lt;0,N574&lt;0,M574&lt;OFFSET(M574,-计算结果!B$20,0,1,1),N574&lt;OFFSET(N574,-计算结果!B$20,0,1,1)),"卖",O573)),IF(计算结果!B$21=2,IF(AND(M574&gt;N574,OFFSET(M574,-计算结果!B$20,0,1,1)&lt;OFFSET(N574,-计算结果!B$20,0,1,1)),"买",IF(AND(M574&lt;N574,OFFSET(M574,-计算结果!B$20,0,1,1)&gt;OFFSET(N574,-计算结果!B$20,0,1,1)),"卖",O573)),"")),"买")</f>
        <v>买</v>
      </c>
      <c r="P574" s="4" t="str">
        <f t="shared" ca="1" si="62"/>
        <v/>
      </c>
      <c r="Q574" s="3">
        <f ca="1">IF(O573="买",E574/E573-1,0)-IF(P574=1,计算结果!B$17,0)</f>
        <v>1.7687682954871331E-2</v>
      </c>
      <c r="R574" s="2">
        <f t="shared" ca="1" si="61"/>
        <v>2.6730199555721676</v>
      </c>
      <c r="S574" s="3">
        <f ca="1">1-R574/MAX(R$2:R574)</f>
        <v>0</v>
      </c>
    </row>
    <row r="575" spans="1:19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20">
        <v>172374228992</v>
      </c>
      <c r="G575" s="3">
        <f t="shared" si="56"/>
        <v>-4.8743954607192164E-3</v>
      </c>
      <c r="H575" s="3">
        <f>1-E575/MAX(E$2:E575)</f>
        <v>4.8743954607192164E-3</v>
      </c>
      <c r="I575" s="2">
        <f t="shared" si="57"/>
        <v>3915.5450000000001</v>
      </c>
      <c r="J575" s="2">
        <f t="shared" si="59"/>
        <v>3896.7</v>
      </c>
      <c r="K575" s="2">
        <f t="shared" si="58"/>
        <v>114.06999999999971</v>
      </c>
      <c r="L575" s="22">
        <f t="shared" si="60"/>
        <v>1.2470826773646018</v>
      </c>
      <c r="M575" s="22">
        <f ca="1">IFERROR(SUM(OFFSET(L575,0,0,-计算结果!B$18,1)),SUM(OFFSET(L575,0,0,-ROW(),1)))</f>
        <v>39.061913397341023</v>
      </c>
      <c r="N575" s="22">
        <f ca="1">IFERROR(AVERAGE(OFFSET(M575,0,0,-计算结果!B$19,1)),AVERAGE(OFFSET(M575,0,0,-ROW(),1)))</f>
        <v>40.867493545469728</v>
      </c>
      <c r="O575" s="18" t="str">
        <f ca="1">IFERROR(IF(计算结果!B$21=1,IF(AND(M575&gt;0,N575&gt;0,M575&gt;OFFSET(M575,-计算结果!B$20,0,1,1),N575&gt;OFFSET(N575,-计算结果!B$20,0,1,1)),"买",IF(AND(M575&lt;0,N575&lt;0,M575&lt;OFFSET(M575,-计算结果!B$20,0,1,1),N575&lt;OFFSET(N575,-计算结果!B$20,0,1,1)),"卖",O574)),IF(计算结果!B$21=2,IF(AND(M575&gt;N575,OFFSET(M575,-计算结果!B$20,0,1,1)&lt;OFFSET(N575,-计算结果!B$20,0,1,1)),"买",IF(AND(M575&lt;N575,OFFSET(M575,-计算结果!B$20,0,1,1)&gt;OFFSET(N575,-计算结果!B$20,0,1,1)),"卖",O574)),"")),"买")</f>
        <v>买</v>
      </c>
      <c r="P575" s="4" t="str">
        <f t="shared" ca="1" si="62"/>
        <v/>
      </c>
      <c r="Q575" s="3">
        <f ca="1">IF(O574="买",E575/E574-1,0)-IF(P575=1,计算结果!B$17,0)</f>
        <v>-4.8743954607192164E-3</v>
      </c>
      <c r="R575" s="2">
        <f t="shared" ca="1" si="61"/>
        <v>2.6599905992343147</v>
      </c>
      <c r="S575" s="3">
        <f ca="1">1-R575/MAX(R$2:R575)</f>
        <v>4.8743954607192164E-3</v>
      </c>
    </row>
    <row r="576" spans="1:19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20">
        <v>150809051136</v>
      </c>
      <c r="G576" s="3">
        <f t="shared" si="56"/>
        <v>1.6710249378149022E-2</v>
      </c>
      <c r="H576" s="3">
        <f>1-E576/MAX(E$2:E576)</f>
        <v>0</v>
      </c>
      <c r="I576" s="2">
        <f t="shared" si="57"/>
        <v>3942.58</v>
      </c>
      <c r="J576" s="2">
        <f t="shared" si="59"/>
        <v>3915.5450000000001</v>
      </c>
      <c r="K576" s="2">
        <f t="shared" si="58"/>
        <v>108.53999999999996</v>
      </c>
      <c r="L576" s="22">
        <f t="shared" si="60"/>
        <v>1.9457578161895288</v>
      </c>
      <c r="M576" s="22">
        <f ca="1">IFERROR(SUM(OFFSET(L576,0,0,-计算结果!B$18,1)),SUM(OFFSET(L576,0,0,-ROW(),1)))</f>
        <v>37.328749464894337</v>
      </c>
      <c r="N576" s="22">
        <f ca="1">IFERROR(AVERAGE(OFFSET(M576,0,0,-计算结果!B$19,1)),AVERAGE(OFFSET(M576,0,0,-ROW(),1)))</f>
        <v>40.210295489687958</v>
      </c>
      <c r="O576" s="18" t="str">
        <f ca="1">IFERROR(IF(计算结果!B$21=1,IF(AND(M576&gt;0,N576&gt;0,M576&gt;OFFSET(M576,-计算结果!B$20,0,1,1),N576&gt;OFFSET(N576,-计算结果!B$20,0,1,1)),"买",IF(AND(M576&lt;0,N576&lt;0,M576&lt;OFFSET(M576,-计算结果!B$20,0,1,1),N576&lt;OFFSET(N576,-计算结果!B$20,0,1,1)),"卖",O575)),IF(计算结果!B$21=2,IF(AND(M576&gt;N576,OFFSET(M576,-计算结果!B$20,0,1,1)&lt;OFFSET(N576,-计算结果!B$20,0,1,1)),"买",IF(AND(M576&lt;N576,OFFSET(M576,-计算结果!B$20,0,1,1)&gt;OFFSET(N576,-计算结果!B$20,0,1,1)),"卖",O575)),"")),"买")</f>
        <v>买</v>
      </c>
      <c r="P576" s="4" t="str">
        <f t="shared" ca="1" si="62"/>
        <v/>
      </c>
      <c r="Q576" s="3">
        <f ca="1">IF(O575="买",E576/E575-1,0)-IF(P576=1,计算结果!B$17,0)</f>
        <v>1.6710249378149022E-2</v>
      </c>
      <c r="R576" s="2">
        <f t="shared" ca="1" si="61"/>
        <v>2.7044397054910521</v>
      </c>
      <c r="S576" s="3">
        <f ca="1">1-R576/MAX(R$2:R576)</f>
        <v>0</v>
      </c>
    </row>
    <row r="577" spans="1:19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20">
        <v>183212933120</v>
      </c>
      <c r="G577" s="3">
        <f t="shared" si="56"/>
        <v>2.1913305313342901E-2</v>
      </c>
      <c r="H577" s="3">
        <f>1-E577/MAX(E$2:E577)</f>
        <v>0</v>
      </c>
      <c r="I577" s="2">
        <f t="shared" si="57"/>
        <v>4059.65</v>
      </c>
      <c r="J577" s="2">
        <f t="shared" si="59"/>
        <v>3942.58</v>
      </c>
      <c r="K577" s="2">
        <f t="shared" si="58"/>
        <v>64.579999999999927</v>
      </c>
      <c r="L577" s="22">
        <f t="shared" si="60"/>
        <v>4.1265539889851217</v>
      </c>
      <c r="M577" s="22">
        <f ca="1">IFERROR(SUM(OFFSET(L577,0,0,-计算结果!B$18,1)),SUM(OFFSET(L577,0,0,-ROW(),1)))</f>
        <v>39.854832716785801</v>
      </c>
      <c r="N577" s="22">
        <f ca="1">IFERROR(AVERAGE(OFFSET(M577,0,0,-计算结果!B$19,1)),AVERAGE(OFFSET(M577,0,0,-ROW(),1)))</f>
        <v>39.789116891059265</v>
      </c>
      <c r="O577" s="18" t="str">
        <f ca="1">IFERROR(IF(计算结果!B$21=1,IF(AND(M577&gt;0,N577&gt;0,M577&gt;OFFSET(M577,-计算结果!B$20,0,1,1),N577&gt;OFFSET(N577,-计算结果!B$20,0,1,1)),"买",IF(AND(M577&lt;0,N577&lt;0,M577&lt;OFFSET(M577,-计算结果!B$20,0,1,1),N577&lt;OFFSET(N577,-计算结果!B$20,0,1,1)),"卖",O576)),IF(计算结果!B$21=2,IF(AND(M577&gt;N577,OFFSET(M577,-计算结果!B$20,0,1,1)&lt;OFFSET(N577,-计算结果!B$20,0,1,1)),"买",IF(AND(M577&lt;N577,OFFSET(M577,-计算结果!B$20,0,1,1)&gt;OFFSET(N577,-计算结果!B$20,0,1,1)),"卖",O576)),"")),"买")</f>
        <v>买</v>
      </c>
      <c r="P577" s="4" t="str">
        <f t="shared" ca="1" si="62"/>
        <v/>
      </c>
      <c r="Q577" s="3">
        <f ca="1">IF(O576="买",E577/E576-1,0)-IF(P577=1,计算结果!B$17,0)</f>
        <v>2.1913305313342901E-2</v>
      </c>
      <c r="R577" s="2">
        <f t="shared" ca="1" si="61"/>
        <v>2.7637029184590047</v>
      </c>
      <c r="S577" s="3">
        <f ca="1">1-R577/MAX(R$2:R577)</f>
        <v>0</v>
      </c>
    </row>
    <row r="578" spans="1:19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20">
        <v>179476692992</v>
      </c>
      <c r="G578" s="3">
        <f t="shared" si="56"/>
        <v>2.3501073029873032E-2</v>
      </c>
      <c r="H578" s="3">
        <f>1-E578/MAX(E$2:E578)</f>
        <v>0</v>
      </c>
      <c r="I578" s="2">
        <f t="shared" si="57"/>
        <v>4124.2</v>
      </c>
      <c r="J578" s="2">
        <f t="shared" si="59"/>
        <v>4059.65</v>
      </c>
      <c r="K578" s="2">
        <f t="shared" si="58"/>
        <v>88.659999999999854</v>
      </c>
      <c r="L578" s="22">
        <f t="shared" si="60"/>
        <v>3.1887165428522035</v>
      </c>
      <c r="M578" s="22">
        <f ca="1">IFERROR(SUM(OFFSET(L578,0,0,-计算结果!B$18,1)),SUM(OFFSET(L578,0,0,-ROW(),1)))</f>
        <v>40.384870883125622</v>
      </c>
      <c r="N578" s="22">
        <f ca="1">IFERROR(AVERAGE(OFFSET(M578,0,0,-计算结果!B$19,1)),AVERAGE(OFFSET(M578,0,0,-ROW(),1)))</f>
        <v>40.290675984237652</v>
      </c>
      <c r="O578" s="18" t="str">
        <f ca="1">IFERROR(IF(计算结果!B$21=1,IF(AND(M578&gt;0,N578&gt;0,M578&gt;OFFSET(M578,-计算结果!B$20,0,1,1),N578&gt;OFFSET(N578,-计算结果!B$20,0,1,1)),"买",IF(AND(M578&lt;0,N578&lt;0,M578&lt;OFFSET(M578,-计算结果!B$20,0,1,1),N578&lt;OFFSET(N578,-计算结果!B$20,0,1,1)),"卖",O577)),IF(计算结果!B$21=2,IF(AND(M578&gt;N578,OFFSET(M578,-计算结果!B$20,0,1,1)&lt;OFFSET(N578,-计算结果!B$20,0,1,1)),"买",IF(AND(M578&lt;N578,OFFSET(M578,-计算结果!B$20,0,1,1)&gt;OFFSET(N578,-计算结果!B$20,0,1,1)),"卖",O577)),"")),"买")</f>
        <v>买</v>
      </c>
      <c r="P578" s="4" t="str">
        <f t="shared" ca="1" si="62"/>
        <v/>
      </c>
      <c r="Q578" s="3">
        <f ca="1">IF(O577="买",E578/E577-1,0)-IF(P578=1,计算结果!B$17,0)</f>
        <v>2.3501073029873032E-2</v>
      </c>
      <c r="R578" s="2">
        <f t="shared" ca="1" si="61"/>
        <v>2.8286529025785829</v>
      </c>
      <c r="S578" s="3">
        <f ca="1">1-R578/MAX(R$2:R578)</f>
        <v>0</v>
      </c>
    </row>
    <row r="579" spans="1:19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20">
        <v>210318901248</v>
      </c>
      <c r="G579" s="3">
        <f t="shared" ref="G579:G642" si="63">E579/E578-1</f>
        <v>-6.7612858030511314E-2</v>
      </c>
      <c r="H579" s="3">
        <f>1-E579/MAX(E$2:E579)</f>
        <v>6.7612858030511314E-2</v>
      </c>
      <c r="I579" s="2">
        <f t="shared" ref="I579:I642" si="64">(C579+D579)/2</f>
        <v>3976.95</v>
      </c>
      <c r="J579" s="2">
        <f t="shared" si="59"/>
        <v>4124.2</v>
      </c>
      <c r="K579" s="2">
        <f t="shared" ref="K579:K642" si="65">C579-D579</f>
        <v>254.5</v>
      </c>
      <c r="L579" s="22">
        <f t="shared" si="60"/>
        <v>-17.81823924413278</v>
      </c>
      <c r="M579" s="22">
        <f ca="1">IFERROR(SUM(OFFSET(L579,0,0,-计算结果!B$18,1)),SUM(OFFSET(L579,0,0,-ROW(),1)))</f>
        <v>19.677266272033716</v>
      </c>
      <c r="N579" s="22">
        <f ca="1">IFERROR(AVERAGE(OFFSET(M579,0,0,-计算结果!B$19,1)),AVERAGE(OFFSET(M579,0,0,-ROW(),1)))</f>
        <v>37.37471988067248</v>
      </c>
      <c r="O579" s="18" t="str">
        <f ca="1">IFERROR(IF(计算结果!B$21=1,IF(AND(M579&gt;0,N579&gt;0,M579&gt;OFFSET(M579,-计算结果!B$20,0,1,1),N579&gt;OFFSET(N579,-计算结果!B$20,0,1,1)),"买",IF(AND(M579&lt;0,N579&lt;0,M579&lt;OFFSET(M579,-计算结果!B$20,0,1,1),N579&lt;OFFSET(N579,-计算结果!B$20,0,1,1)),"卖",O578)),IF(计算结果!B$21=2,IF(AND(M579&gt;N579,OFFSET(M579,-计算结果!B$20,0,1,1)&lt;OFFSET(N579,-计算结果!B$20,0,1,1)),"买",IF(AND(M579&lt;N579,OFFSET(M579,-计算结果!B$20,0,1,1)&gt;OFFSET(N579,-计算结果!B$20,0,1,1)),"卖",O578)),"")),"买")</f>
        <v>买</v>
      </c>
      <c r="P579" s="4" t="str">
        <f t="shared" ca="1" si="62"/>
        <v/>
      </c>
      <c r="Q579" s="3">
        <f ca="1">IF(O578="买",E579/E578-1,0)-IF(P579=1,计算结果!B$17,0)</f>
        <v>-6.7612858030511314E-2</v>
      </c>
      <c r="R579" s="2">
        <f t="shared" ca="1" si="61"/>
        <v>2.6373995954589433</v>
      </c>
      <c r="S579" s="3">
        <f ca="1">1-R579/MAX(R$2:R579)</f>
        <v>6.7612858030511314E-2</v>
      </c>
    </row>
    <row r="580" spans="1:19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20">
        <v>193671970816</v>
      </c>
      <c r="G580" s="3">
        <f t="shared" si="63"/>
        <v>1.0675524770613842E-2</v>
      </c>
      <c r="H580" s="3">
        <f>1-E580/MAX(E$2:E580)</f>
        <v>5.7659136000614231E-2</v>
      </c>
      <c r="I580" s="2">
        <f t="shared" si="64"/>
        <v>3837.645</v>
      </c>
      <c r="J580" s="2">
        <f t="shared" ref="J580:J643" si="66">(C579+D579)/2</f>
        <v>3976.95</v>
      </c>
      <c r="K580" s="2">
        <f t="shared" si="65"/>
        <v>308.17000000000007</v>
      </c>
      <c r="L580" s="22">
        <f t="shared" ref="L580:L643" si="67">(I580-J580)*K580/F580*100000000</f>
        <v>-22.166151182912099</v>
      </c>
      <c r="M580" s="22">
        <f ca="1">IFERROR(SUM(OFFSET(L580,0,0,-计算结果!B$18,1)),SUM(OFFSET(L580,0,0,-ROW(),1)))</f>
        <v>-4.1315094883872092</v>
      </c>
      <c r="N580" s="22">
        <f ca="1">IFERROR(AVERAGE(OFFSET(M580,0,0,-计算结果!B$19,1)),AVERAGE(OFFSET(M580,0,0,-ROW(),1)))</f>
        <v>32.0345573866976</v>
      </c>
      <c r="O580" s="18" t="str">
        <f ca="1">IFERROR(IF(计算结果!B$21=1,IF(AND(M580&gt;0,N580&gt;0,M580&gt;OFFSET(M580,-计算结果!B$20,0,1,1),N580&gt;OFFSET(N580,-计算结果!B$20,0,1,1)),"买",IF(AND(M580&lt;0,N580&lt;0,M580&lt;OFFSET(M580,-计算结果!B$20,0,1,1),N580&lt;OFFSET(N580,-计算结果!B$20,0,1,1)),"卖",O579)),IF(计算结果!B$21=2,IF(AND(M580&gt;N580,OFFSET(M580,-计算结果!B$20,0,1,1)&lt;OFFSET(N580,-计算结果!B$20,0,1,1)),"买",IF(AND(M580&lt;N580,OFFSET(M580,-计算结果!B$20,0,1,1)&gt;OFFSET(N580,-计算结果!B$20,0,1,1)),"卖",O579)),"")),"买")</f>
        <v>买</v>
      </c>
      <c r="P580" s="4" t="str">
        <f t="shared" ca="1" si="62"/>
        <v/>
      </c>
      <c r="Q580" s="3">
        <f ca="1">IF(O579="买",E580/E579-1,0)-IF(P580=1,计算结果!B$17,0)</f>
        <v>1.0675524770613842E-2</v>
      </c>
      <c r="R580" s="2">
        <f t="shared" ref="R580:R643" ca="1" si="68">IFERROR(R579*(1+Q580),R579)</f>
        <v>2.6655552201702721</v>
      </c>
      <c r="S580" s="3">
        <f ca="1">1-R580/MAX(R$2:R580)</f>
        <v>5.7659136000614231E-2</v>
      </c>
    </row>
    <row r="581" spans="1:19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20">
        <v>193980268544</v>
      </c>
      <c r="G581" s="3">
        <f t="shared" si="63"/>
        <v>-3.1566084089664992E-2</v>
      </c>
      <c r="H581" s="3">
        <f>1-E581/MAX(E$2:E581)</f>
        <v>8.7405146954746438E-2</v>
      </c>
      <c r="I581" s="2">
        <f t="shared" si="64"/>
        <v>3897.09</v>
      </c>
      <c r="J581" s="2">
        <f t="shared" si="66"/>
        <v>3837.645</v>
      </c>
      <c r="K581" s="2">
        <f t="shared" si="65"/>
        <v>234.11999999999989</v>
      </c>
      <c r="L581" s="22">
        <f t="shared" si="67"/>
        <v>7.1745768291083793</v>
      </c>
      <c r="M581" s="22">
        <f ca="1">IFERROR(SUM(OFFSET(L581,0,0,-计算结果!B$18,1)),SUM(OFFSET(L581,0,0,-ROW(),1)))</f>
        <v>0.64651756163236929</v>
      </c>
      <c r="N581" s="22">
        <f ca="1">IFERROR(AVERAGE(OFFSET(M581,0,0,-计算结果!B$19,1)),AVERAGE(OFFSET(M581,0,0,-ROW(),1)))</f>
        <v>27.941993913622476</v>
      </c>
      <c r="O581" s="18" t="str">
        <f ca="1">IFERROR(IF(计算结果!B$21=1,IF(AND(M581&gt;0,N581&gt;0,M581&gt;OFFSET(M581,-计算结果!B$20,0,1,1),N581&gt;OFFSET(N581,-计算结果!B$20,0,1,1)),"买",IF(AND(M581&lt;0,N581&lt;0,M581&lt;OFFSET(M581,-计算结果!B$20,0,1,1),N581&lt;OFFSET(N581,-计算结果!B$20,0,1,1)),"卖",O580)),IF(计算结果!B$21=2,IF(AND(M581&gt;N581,OFFSET(M581,-计算结果!B$20,0,1,1)&lt;OFFSET(N581,-计算结果!B$20,0,1,1)),"买",IF(AND(M581&lt;N581,OFFSET(M581,-计算结果!B$20,0,1,1)&gt;OFFSET(N581,-计算结果!B$20,0,1,1)),"卖",O580)),"")),"买")</f>
        <v>买</v>
      </c>
      <c r="P581" s="4" t="str">
        <f t="shared" ref="P581:P644" ca="1" si="69">IF(O580&lt;&gt;O581,1,"")</f>
        <v/>
      </c>
      <c r="Q581" s="3">
        <f ca="1">IF(O580="买",E581/E580-1,0)-IF(P581=1,计算结果!B$17,0)</f>
        <v>-3.1566084089664992E-2</v>
      </c>
      <c r="R581" s="2">
        <f t="shared" ca="1" si="68"/>
        <v>2.5814140799447318</v>
      </c>
      <c r="S581" s="3">
        <f ca="1">1-R581/MAX(R$2:R581)</f>
        <v>8.7405146954746438E-2</v>
      </c>
    </row>
    <row r="582" spans="1:19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20">
        <v>131296198656</v>
      </c>
      <c r="G582" s="3">
        <f t="shared" si="63"/>
        <v>-7.6901439552466422E-2</v>
      </c>
      <c r="H582" s="3">
        <f>1-E582/MAX(E$2:E582)</f>
        <v>0.15758500488209792</v>
      </c>
      <c r="I582" s="2">
        <f t="shared" si="64"/>
        <v>3663.1750000000002</v>
      </c>
      <c r="J582" s="2">
        <f t="shared" si="66"/>
        <v>3897.09</v>
      </c>
      <c r="K582" s="2">
        <f t="shared" si="65"/>
        <v>318.4699999999998</v>
      </c>
      <c r="L582" s="22">
        <f t="shared" si="67"/>
        <v>-56.738055490226991</v>
      </c>
      <c r="M582" s="22">
        <f ca="1">IFERROR(SUM(OFFSET(L582,0,0,-计算结果!B$18,1)),SUM(OFFSET(L582,0,0,-ROW(),1)))</f>
        <v>-57.556340250869184</v>
      </c>
      <c r="N582" s="22">
        <f ca="1">IFERROR(AVERAGE(OFFSET(M582,0,0,-计算结果!B$19,1)),AVERAGE(OFFSET(M582,0,0,-ROW(),1)))</f>
        <v>17.177250859688261</v>
      </c>
      <c r="O582" s="18" t="str">
        <f ca="1">IFERROR(IF(计算结果!B$21=1,IF(AND(M582&gt;0,N582&gt;0,M582&gt;OFFSET(M582,-计算结果!B$20,0,1,1),N582&gt;OFFSET(N582,-计算结果!B$20,0,1,1)),"买",IF(AND(M582&lt;0,N582&lt;0,M582&lt;OFFSET(M582,-计算结果!B$20,0,1,1),N582&lt;OFFSET(N582,-计算结果!B$20,0,1,1)),"卖",O581)),IF(计算结果!B$21=2,IF(AND(M582&gt;N582,OFFSET(M582,-计算结果!B$20,0,1,1)&lt;OFFSET(N582,-计算结果!B$20,0,1,1)),"买",IF(AND(M582&lt;N582,OFFSET(M582,-计算结果!B$20,0,1,1)&gt;OFFSET(N582,-计算结果!B$20,0,1,1)),"卖",O581)),"")),"买")</f>
        <v>买</v>
      </c>
      <c r="P582" s="4" t="str">
        <f t="shared" ca="1" si="69"/>
        <v/>
      </c>
      <c r="Q582" s="3">
        <f ca="1">IF(O581="买",E582/E581-1,0)-IF(P582=1,计算结果!B$17,0)</f>
        <v>-7.6901439552466422E-2</v>
      </c>
      <c r="R582" s="2">
        <f t="shared" ca="1" si="68"/>
        <v>2.3828996211159761</v>
      </c>
      <c r="S582" s="3">
        <f ca="1">1-R582/MAX(R$2:R582)</f>
        <v>0.15758500488209803</v>
      </c>
    </row>
    <row r="583" spans="1:19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20">
        <v>150764929024</v>
      </c>
      <c r="G583" s="3">
        <f t="shared" si="63"/>
        <v>3.5085421039291687E-2</v>
      </c>
      <c r="H583" s="3">
        <f>1-E583/MAX(E$2:E583)</f>
        <v>0.12802852008857346</v>
      </c>
      <c r="I583" s="2">
        <f t="shared" si="64"/>
        <v>3440.94</v>
      </c>
      <c r="J583" s="2">
        <f t="shared" si="66"/>
        <v>3663.1750000000002</v>
      </c>
      <c r="K583" s="2">
        <f t="shared" si="65"/>
        <v>388.42000000000007</v>
      </c>
      <c r="L583" s="22">
        <f t="shared" si="67"/>
        <v>-57.255038860038105</v>
      </c>
      <c r="M583" s="22">
        <f ca="1">IFERROR(SUM(OFFSET(L583,0,0,-计算结果!B$18,1)),SUM(OFFSET(L583,0,0,-ROW(),1)))</f>
        <v>-117.03674250551812</v>
      </c>
      <c r="N583" s="22">
        <f ca="1">IFERROR(AVERAGE(OFFSET(M583,0,0,-计算结果!B$19,1)),AVERAGE(OFFSET(M583,0,0,-ROW(),1)))</f>
        <v>-0.1967157721068481</v>
      </c>
      <c r="O583" s="18" t="str">
        <f ca="1">IFERROR(IF(计算结果!B$21=1,IF(AND(M583&gt;0,N583&gt;0,M583&gt;OFFSET(M583,-计算结果!B$20,0,1,1),N583&gt;OFFSET(N583,-计算结果!B$20,0,1,1)),"买",IF(AND(M583&lt;0,N583&lt;0,M583&lt;OFFSET(M583,-计算结果!B$20,0,1,1),N583&lt;OFFSET(N583,-计算结果!B$20,0,1,1)),"卖",O582)),IF(计算结果!B$21=2,IF(AND(M583&gt;N583,OFFSET(M583,-计算结果!B$20,0,1,1)&lt;OFFSET(N583,-计算结果!B$20,0,1,1)),"买",IF(AND(M583&lt;N583,OFFSET(M583,-计算结果!B$20,0,1,1)&gt;OFFSET(N583,-计算结果!B$20,0,1,1)),"卖",O582)),"")),"买")</f>
        <v>卖</v>
      </c>
      <c r="P583" s="4">
        <f t="shared" ca="1" si="69"/>
        <v>1</v>
      </c>
      <c r="Q583" s="3">
        <f ca="1">IF(O582="买",E583/E582-1,0)-IF(P583=1,计算结果!B$17,0)</f>
        <v>3.5085421039291687E-2</v>
      </c>
      <c r="R583" s="2">
        <f t="shared" ca="1" si="68"/>
        <v>2.4665046576171989</v>
      </c>
      <c r="S583" s="3">
        <f ca="1">1-R583/MAX(R$2:R583)</f>
        <v>0.12802852008857357</v>
      </c>
    </row>
    <row r="584" spans="1:19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20">
        <v>135938465792</v>
      </c>
      <c r="G584" s="3">
        <f t="shared" si="63"/>
        <v>1.181688369930356E-2</v>
      </c>
      <c r="H584" s="3">
        <f>1-E584/MAX(E$2:E584)</f>
        <v>0.11772453452135045</v>
      </c>
      <c r="I584" s="2">
        <f t="shared" si="64"/>
        <v>3631.6350000000002</v>
      </c>
      <c r="J584" s="2">
        <f t="shared" si="66"/>
        <v>3440.94</v>
      </c>
      <c r="K584" s="2">
        <f t="shared" si="65"/>
        <v>161.79000000000042</v>
      </c>
      <c r="L584" s="22">
        <f t="shared" si="67"/>
        <v>22.695963111138617</v>
      </c>
      <c r="M584" s="22">
        <f ca="1">IFERROR(SUM(OFFSET(L584,0,0,-计算结果!B$18,1)),SUM(OFFSET(L584,0,0,-ROW(),1)))</f>
        <v>-78.675262596278088</v>
      </c>
      <c r="N584" s="22">
        <f ca="1">IFERROR(AVERAGE(OFFSET(M584,0,0,-计算结果!B$19,1)),AVERAGE(OFFSET(M584,0,0,-ROW(),1)))</f>
        <v>-13.278624215842305</v>
      </c>
      <c r="O584" s="18" t="str">
        <f ca="1">IFERROR(IF(计算结果!B$21=1,IF(AND(M584&gt;0,N584&gt;0,M584&gt;OFFSET(M584,-计算结果!B$20,0,1,1),N584&gt;OFFSET(N584,-计算结果!B$20,0,1,1)),"买",IF(AND(M584&lt;0,N584&lt;0,M584&lt;OFFSET(M584,-计算结果!B$20,0,1,1),N584&lt;OFFSET(N584,-计算结果!B$20,0,1,1)),"卖",O583)),IF(计算结果!B$21=2,IF(AND(M584&gt;N584,OFFSET(M584,-计算结果!B$20,0,1,1)&lt;OFFSET(N584,-计算结果!B$20,0,1,1)),"买",IF(AND(M584&lt;N584,OFFSET(M584,-计算结果!B$20,0,1,1)&gt;OFFSET(N584,-计算结果!B$20,0,1,1)),"卖",O583)),"")),"买")</f>
        <v>卖</v>
      </c>
      <c r="P584" s="4" t="str">
        <f t="shared" ca="1" si="69"/>
        <v/>
      </c>
      <c r="Q584" s="3">
        <f ca="1">IF(O583="买",E584/E583-1,0)-IF(P584=1,计算结果!B$17,0)</f>
        <v>0</v>
      </c>
      <c r="R584" s="2">
        <f t="shared" ca="1" si="68"/>
        <v>2.4665046576171989</v>
      </c>
      <c r="S584" s="3">
        <f ca="1">1-R584/MAX(R$2:R584)</f>
        <v>0.12802852008857357</v>
      </c>
    </row>
    <row r="585" spans="1:19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20">
        <v>137228582912</v>
      </c>
      <c r="G585" s="3">
        <f t="shared" si="63"/>
        <v>3.3913606230184135E-2</v>
      </c>
      <c r="H585" s="3">
        <f>1-E585/MAX(E$2:E585)</f>
        <v>8.780339179855523E-2</v>
      </c>
      <c r="I585" s="2">
        <f t="shared" si="64"/>
        <v>3743.38</v>
      </c>
      <c r="J585" s="2">
        <f t="shared" si="66"/>
        <v>3631.6350000000002</v>
      </c>
      <c r="K585" s="2">
        <f t="shared" si="65"/>
        <v>117.84000000000015</v>
      </c>
      <c r="L585" s="22">
        <f t="shared" si="67"/>
        <v>9.5956910146366621</v>
      </c>
      <c r="M585" s="22">
        <f ca="1">IFERROR(SUM(OFFSET(L585,0,0,-计算结果!B$18,1)),SUM(OFFSET(L585,0,0,-ROW(),1)))</f>
        <v>-74.624246483149591</v>
      </c>
      <c r="N585" s="22">
        <f ca="1">IFERROR(AVERAGE(OFFSET(M585,0,0,-计算结果!B$19,1)),AVERAGE(OFFSET(M585,0,0,-ROW(),1)))</f>
        <v>-25.717845987847188</v>
      </c>
      <c r="O585" s="18" t="str">
        <f ca="1">IFERROR(IF(计算结果!B$21=1,IF(AND(M585&gt;0,N585&gt;0,M585&gt;OFFSET(M585,-计算结果!B$20,0,1,1),N585&gt;OFFSET(N585,-计算结果!B$20,0,1,1)),"买",IF(AND(M585&lt;0,N585&lt;0,M585&lt;OFFSET(M585,-计算结果!B$20,0,1,1),N585&lt;OFFSET(N585,-计算结果!B$20,0,1,1)),"卖",O584)),IF(计算结果!B$21=2,IF(AND(M585&gt;N585,OFFSET(M585,-计算结果!B$20,0,1,1)&lt;OFFSET(N585,-计算结果!B$20,0,1,1)),"买",IF(AND(M585&lt;N585,OFFSET(M585,-计算结果!B$20,0,1,1)&gt;OFFSET(N585,-计算结果!B$20,0,1,1)),"卖",O584)),"")),"买")</f>
        <v>卖</v>
      </c>
      <c r="P585" s="4" t="str">
        <f t="shared" ca="1" si="69"/>
        <v/>
      </c>
      <c r="Q585" s="3">
        <f ca="1">IF(O584="买",E585/E584-1,0)-IF(P585=1,计算结果!B$17,0)</f>
        <v>0</v>
      </c>
      <c r="R585" s="2">
        <f t="shared" ca="1" si="68"/>
        <v>2.4665046576171989</v>
      </c>
      <c r="S585" s="3">
        <f ca="1">1-R585/MAX(R$2:R585)</f>
        <v>0.12802852008857357</v>
      </c>
    </row>
    <row r="586" spans="1:19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20">
        <v>136650653696</v>
      </c>
      <c r="G586" s="3">
        <f t="shared" si="63"/>
        <v>9.3548641611655992E-3</v>
      </c>
      <c r="H586" s="3">
        <f>1-E586/MAX(E$2:E586)</f>
        <v>7.9269916440554811E-2</v>
      </c>
      <c r="I586" s="2">
        <f t="shared" si="64"/>
        <v>3815.1800000000003</v>
      </c>
      <c r="J586" s="2">
        <f t="shared" si="66"/>
        <v>3743.38</v>
      </c>
      <c r="K586" s="2">
        <f t="shared" si="65"/>
        <v>92.059999999999945</v>
      </c>
      <c r="L586" s="22">
        <f t="shared" si="67"/>
        <v>4.8370848007099552</v>
      </c>
      <c r="M586" s="22">
        <f ca="1">IFERROR(SUM(OFFSET(L586,0,0,-计算结果!B$18,1)),SUM(OFFSET(L586,0,0,-ROW(),1)))</f>
        <v>-81.032472857815122</v>
      </c>
      <c r="N586" s="22">
        <f ca="1">IFERROR(AVERAGE(OFFSET(M586,0,0,-计算结果!B$19,1)),AVERAGE(OFFSET(M586,0,0,-ROW(),1)))</f>
        <v>-39.149768829469508</v>
      </c>
      <c r="O586" s="18" t="str">
        <f ca="1">IFERROR(IF(计算结果!B$21=1,IF(AND(M586&gt;0,N586&gt;0,M586&gt;OFFSET(M586,-计算结果!B$20,0,1,1),N586&gt;OFFSET(N586,-计算结果!B$20,0,1,1)),"买",IF(AND(M586&lt;0,N586&lt;0,M586&lt;OFFSET(M586,-计算结果!B$20,0,1,1),N586&lt;OFFSET(N586,-计算结果!B$20,0,1,1)),"卖",O585)),IF(计算结果!B$21=2,IF(AND(M586&gt;N586,OFFSET(M586,-计算结果!B$20,0,1,1)&lt;OFFSET(N586,-计算结果!B$20,0,1,1)),"买",IF(AND(M586&lt;N586,OFFSET(M586,-计算结果!B$20,0,1,1)&gt;OFFSET(N586,-计算结果!B$20,0,1,1)),"卖",O585)),"")),"买")</f>
        <v>卖</v>
      </c>
      <c r="P586" s="4" t="str">
        <f t="shared" ca="1" si="69"/>
        <v/>
      </c>
      <c r="Q586" s="3">
        <f ca="1">IF(O585="买",E586/E585-1,0)-IF(P586=1,计算结果!B$17,0)</f>
        <v>0</v>
      </c>
      <c r="R586" s="2">
        <f t="shared" ca="1" si="68"/>
        <v>2.4665046576171989</v>
      </c>
      <c r="S586" s="3">
        <f ca="1">1-R586/MAX(R$2:R586)</f>
        <v>0.12802852008857357</v>
      </c>
    </row>
    <row r="587" spans="1:19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20">
        <v>140519096320</v>
      </c>
      <c r="G587" s="3">
        <f t="shared" si="63"/>
        <v>2.4490146878346719E-2</v>
      </c>
      <c r="H587" s="3">
        <f>1-E587/MAX(E$2:E587)</f>
        <v>5.6721101458871548E-2</v>
      </c>
      <c r="I587" s="2">
        <f t="shared" si="64"/>
        <v>3904.01</v>
      </c>
      <c r="J587" s="2">
        <f t="shared" si="66"/>
        <v>3815.1800000000003</v>
      </c>
      <c r="K587" s="2">
        <f t="shared" si="65"/>
        <v>67.559999999999945</v>
      </c>
      <c r="L587" s="22">
        <f t="shared" si="67"/>
        <v>4.2708464238435475</v>
      </c>
      <c r="M587" s="22">
        <f ca="1">IFERROR(SUM(OFFSET(L587,0,0,-计算结果!B$18,1)),SUM(OFFSET(L587,0,0,-ROW(),1)))</f>
        <v>-80.274966027730898</v>
      </c>
      <c r="N587" s="22">
        <f ca="1">IFERROR(AVERAGE(OFFSET(M587,0,0,-计算结果!B$19,1)),AVERAGE(OFFSET(M587,0,0,-ROW(),1)))</f>
        <v>-52.55641737512024</v>
      </c>
      <c r="O587" s="18" t="str">
        <f ca="1">IFERROR(IF(计算结果!B$21=1,IF(AND(M587&gt;0,N587&gt;0,M587&gt;OFFSET(M587,-计算结果!B$20,0,1,1),N587&gt;OFFSET(N587,-计算结果!B$20,0,1,1)),"买",IF(AND(M587&lt;0,N587&lt;0,M587&lt;OFFSET(M587,-计算结果!B$20,0,1,1),N587&lt;OFFSET(N587,-计算结果!B$20,0,1,1)),"卖",O586)),IF(计算结果!B$21=2,IF(AND(M587&gt;N587,OFFSET(M587,-计算结果!B$20,0,1,1)&lt;OFFSET(N587,-计算结果!B$20,0,1,1)),"买",IF(AND(M587&lt;N587,OFFSET(M587,-计算结果!B$20,0,1,1)&gt;OFFSET(N587,-计算结果!B$20,0,1,1)),"卖",O586)),"")),"买")</f>
        <v>卖</v>
      </c>
      <c r="P587" s="4" t="str">
        <f t="shared" ca="1" si="69"/>
        <v/>
      </c>
      <c r="Q587" s="3">
        <f ca="1">IF(O586="买",E587/E586-1,0)-IF(P587=1,计算结果!B$17,0)</f>
        <v>0</v>
      </c>
      <c r="R587" s="2">
        <f t="shared" ca="1" si="68"/>
        <v>2.4665046576171989</v>
      </c>
      <c r="S587" s="3">
        <f ca="1">1-R587/MAX(R$2:R587)</f>
        <v>0.12802852008857357</v>
      </c>
    </row>
    <row r="588" spans="1:19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20">
        <v>158102388736</v>
      </c>
      <c r="G588" s="3">
        <f t="shared" si="63"/>
        <v>2.6514168866643262E-2</v>
      </c>
      <c r="H588" s="3">
        <f>1-E588/MAX(E$2:E588)</f>
        <v>3.1710845454610892E-2</v>
      </c>
      <c r="I588" s="2">
        <f t="shared" si="64"/>
        <v>3935.1849999999999</v>
      </c>
      <c r="J588" s="2">
        <f t="shared" si="66"/>
        <v>3904.01</v>
      </c>
      <c r="K588" s="2">
        <f t="shared" si="65"/>
        <v>202.32999999999993</v>
      </c>
      <c r="L588" s="22">
        <f t="shared" si="67"/>
        <v>3.9895904169623022</v>
      </c>
      <c r="M588" s="22">
        <f ca="1">IFERROR(SUM(OFFSET(L588,0,0,-计算结果!B$18,1)),SUM(OFFSET(L588,0,0,-ROW(),1)))</f>
        <v>-73.968333932246793</v>
      </c>
      <c r="N588" s="22">
        <f ca="1">IFERROR(AVERAGE(OFFSET(M588,0,0,-计算结果!B$19,1)),AVERAGE(OFFSET(M588,0,0,-ROW(),1)))</f>
        <v>-62.961484064484729</v>
      </c>
      <c r="O588" s="18" t="str">
        <f ca="1">IFERROR(IF(计算结果!B$21=1,IF(AND(M588&gt;0,N588&gt;0,M588&gt;OFFSET(M588,-计算结果!B$20,0,1,1),N588&gt;OFFSET(N588,-计算结果!B$20,0,1,1)),"买",IF(AND(M588&lt;0,N588&lt;0,M588&lt;OFFSET(M588,-计算结果!B$20,0,1,1),N588&lt;OFFSET(N588,-计算结果!B$20,0,1,1)),"卖",O587)),IF(计算结果!B$21=2,IF(AND(M588&gt;N588,OFFSET(M588,-计算结果!B$20,0,1,1)&lt;OFFSET(N588,-计算结果!B$20,0,1,1)),"买",IF(AND(M588&lt;N588,OFFSET(M588,-计算结果!B$20,0,1,1)&gt;OFFSET(N588,-计算结果!B$20,0,1,1)),"卖",O587)),"")),"买")</f>
        <v>卖</v>
      </c>
      <c r="P588" s="4" t="str">
        <f t="shared" ca="1" si="69"/>
        <v/>
      </c>
      <c r="Q588" s="3">
        <f ca="1">IF(O587="买",E588/E587-1,0)-IF(P588=1,计算结果!B$17,0)</f>
        <v>0</v>
      </c>
      <c r="R588" s="2">
        <f t="shared" ca="1" si="68"/>
        <v>2.4665046576171989</v>
      </c>
      <c r="S588" s="3">
        <f ca="1">1-R588/MAX(R$2:R588)</f>
        <v>0.12802852008857357</v>
      </c>
    </row>
    <row r="589" spans="1:19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20">
        <v>165908856832</v>
      </c>
      <c r="G589" s="3">
        <f t="shared" si="63"/>
        <v>2.0356234096692294E-2</v>
      </c>
      <c r="H589" s="3">
        <f>1-E589/MAX(E$2:E589)</f>
        <v>1.2000124751396779E-2</v>
      </c>
      <c r="I589" s="2">
        <f t="shared" si="64"/>
        <v>4105.335</v>
      </c>
      <c r="J589" s="2">
        <f t="shared" si="66"/>
        <v>3935.1849999999999</v>
      </c>
      <c r="K589" s="2">
        <f t="shared" si="65"/>
        <v>82.370000000000346</v>
      </c>
      <c r="L589" s="22">
        <f t="shared" si="67"/>
        <v>8.447563178734919</v>
      </c>
      <c r="M589" s="22">
        <f ca="1">IFERROR(SUM(OFFSET(L589,0,0,-计算结果!B$18,1)),SUM(OFFSET(L589,0,0,-ROW(),1)))</f>
        <v>-67.789206122653013</v>
      </c>
      <c r="N589" s="22">
        <f ca="1">IFERROR(AVERAGE(OFFSET(M589,0,0,-计算结果!B$19,1)),AVERAGE(OFFSET(M589,0,0,-ROW(),1)))</f>
        <v>-70.03456146829204</v>
      </c>
      <c r="O589" s="18" t="str">
        <f ca="1">IFERROR(IF(计算结果!B$21=1,IF(AND(M589&gt;0,N589&gt;0,M589&gt;OFFSET(M589,-计算结果!B$20,0,1,1),N589&gt;OFFSET(N589,-计算结果!B$20,0,1,1)),"买",IF(AND(M589&lt;0,N589&lt;0,M589&lt;OFFSET(M589,-计算结果!B$20,0,1,1),N589&lt;OFFSET(N589,-计算结果!B$20,0,1,1)),"卖",O588)),IF(计算结果!B$21=2,IF(AND(M589&gt;N589,OFFSET(M589,-计算结果!B$20,0,1,1)&lt;OFFSET(N589,-计算结果!B$20,0,1,1)),"买",IF(AND(M589&lt;N589,OFFSET(M589,-计算结果!B$20,0,1,1)&gt;OFFSET(N589,-计算结果!B$20,0,1,1)),"卖",O588)),"")),"买")</f>
        <v>卖</v>
      </c>
      <c r="P589" s="4" t="str">
        <f t="shared" ca="1" si="69"/>
        <v/>
      </c>
      <c r="Q589" s="3">
        <f ca="1">IF(O588="买",E589/E588-1,0)-IF(P589=1,计算结果!B$17,0)</f>
        <v>0</v>
      </c>
      <c r="R589" s="2">
        <f t="shared" ca="1" si="68"/>
        <v>2.4665046576171989</v>
      </c>
      <c r="S589" s="3">
        <f ca="1">1-R589/MAX(R$2:R589)</f>
        <v>0.12802852008857357</v>
      </c>
    </row>
    <row r="590" spans="1:19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20">
        <v>133792268288</v>
      </c>
      <c r="G590" s="3">
        <f t="shared" si="63"/>
        <v>-1.0307726302549391E-2</v>
      </c>
      <c r="H590" s="3">
        <f>1-E590/MAX(E$2:E590)</f>
        <v>2.2184157052412279E-2</v>
      </c>
      <c r="I590" s="2">
        <f t="shared" si="64"/>
        <v>4077.3900000000003</v>
      </c>
      <c r="J590" s="2">
        <f t="shared" si="66"/>
        <v>4105.335</v>
      </c>
      <c r="K590" s="2">
        <f t="shared" si="65"/>
        <v>109.2199999999998</v>
      </c>
      <c r="L590" s="22">
        <f t="shared" si="67"/>
        <v>-2.2812625415916608</v>
      </c>
      <c r="M590" s="22">
        <f ca="1">IFERROR(SUM(OFFSET(L590,0,0,-计算结果!B$18,1)),SUM(OFFSET(L590,0,0,-ROW(),1)))</f>
        <v>-70.282395804648687</v>
      </c>
      <c r="N590" s="22">
        <f ca="1">IFERROR(AVERAGE(OFFSET(M590,0,0,-计算结果!B$19,1)),AVERAGE(OFFSET(M590,0,0,-ROW(),1)))</f>
        <v>-77.915551842323282</v>
      </c>
      <c r="O590" s="18" t="str">
        <f ca="1">IFERROR(IF(计算结果!B$21=1,IF(AND(M590&gt;0,N590&gt;0,M590&gt;OFFSET(M590,-计算结果!B$20,0,1,1),N590&gt;OFFSET(N590,-计算结果!B$20,0,1,1)),"买",IF(AND(M590&lt;0,N590&lt;0,M590&lt;OFFSET(M590,-计算结果!B$20,0,1,1),N590&lt;OFFSET(N590,-计算结果!B$20,0,1,1)),"卖",O589)),IF(计算结果!B$21=2,IF(AND(M590&gt;N590,OFFSET(M590,-计算结果!B$20,0,1,1)&lt;OFFSET(N590,-计算结果!B$20,0,1,1)),"买",IF(AND(M590&lt;N590,OFFSET(M590,-计算结果!B$20,0,1,1)&gt;OFFSET(N590,-计算结果!B$20,0,1,1)),"卖",O589)),"")),"买")</f>
        <v>卖</v>
      </c>
      <c r="P590" s="4" t="str">
        <f t="shared" ca="1" si="69"/>
        <v/>
      </c>
      <c r="Q590" s="3">
        <f ca="1">IF(O589="买",E590/E589-1,0)-IF(P590=1,计算结果!B$17,0)</f>
        <v>0</v>
      </c>
      <c r="R590" s="2">
        <f t="shared" ca="1" si="68"/>
        <v>2.4665046576171989</v>
      </c>
      <c r="S590" s="3">
        <f ca="1">1-R590/MAX(R$2:R590)</f>
        <v>0.12802852008857357</v>
      </c>
    </row>
    <row r="591" spans="1:19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20">
        <v>109234266112</v>
      </c>
      <c r="G591" s="3">
        <f t="shared" si="63"/>
        <v>5.7804319130874138E-3</v>
      </c>
      <c r="H591" s="3">
        <f>1-E591/MAX(E$2:E591)</f>
        <v>1.6531959148715636E-2</v>
      </c>
      <c r="I591" s="2">
        <f t="shared" si="64"/>
        <v>4070.415</v>
      </c>
      <c r="J591" s="2">
        <f t="shared" si="66"/>
        <v>4077.3900000000003</v>
      </c>
      <c r="K591" s="2">
        <f t="shared" si="65"/>
        <v>90.629999999999654</v>
      </c>
      <c r="L591" s="22">
        <f t="shared" si="67"/>
        <v>-0.57870508266323761</v>
      </c>
      <c r="M591" s="22">
        <f ca="1">IFERROR(SUM(OFFSET(L591,0,0,-计算结果!B$18,1)),SUM(OFFSET(L591,0,0,-ROW(),1)))</f>
        <v>-74.361888137669553</v>
      </c>
      <c r="N591" s="22">
        <f ca="1">IFERROR(AVERAGE(OFFSET(M591,0,0,-计算结果!B$19,1)),AVERAGE(OFFSET(M591,0,0,-ROW(),1)))</f>
        <v>-79.782834940856645</v>
      </c>
      <c r="O591" s="18" t="str">
        <f ca="1">IFERROR(IF(计算结果!B$21=1,IF(AND(M591&gt;0,N591&gt;0,M591&gt;OFFSET(M591,-计算结果!B$20,0,1,1),N591&gt;OFFSET(N591,-计算结果!B$20,0,1,1)),"买",IF(AND(M591&lt;0,N591&lt;0,M591&lt;OFFSET(M591,-计算结果!B$20,0,1,1),N591&lt;OFFSET(N591,-计算结果!B$20,0,1,1)),"卖",O590)),IF(计算结果!B$21=2,IF(AND(M591&gt;N591,OFFSET(M591,-计算结果!B$20,0,1,1)&lt;OFFSET(N591,-计算结果!B$20,0,1,1)),"买",IF(AND(M591&lt;N591,OFFSET(M591,-计算结果!B$20,0,1,1)&gt;OFFSET(N591,-计算结果!B$20,0,1,1)),"卖",O590)),"")),"买")</f>
        <v>卖</v>
      </c>
      <c r="P591" s="4" t="str">
        <f t="shared" ca="1" si="69"/>
        <v/>
      </c>
      <c r="Q591" s="3">
        <f ca="1">IF(O590="买",E591/E590-1,0)-IF(P591=1,计算结果!B$17,0)</f>
        <v>0</v>
      </c>
      <c r="R591" s="2">
        <f t="shared" ca="1" si="68"/>
        <v>2.4665046576171989</v>
      </c>
      <c r="S591" s="3">
        <f ca="1">1-R591/MAX(R$2:R591)</f>
        <v>0.12802852008857357</v>
      </c>
    </row>
    <row r="592" spans="1:19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20">
        <v>141848330240</v>
      </c>
      <c r="G592" s="3">
        <f t="shared" si="63"/>
        <v>3.12705823807502E-2</v>
      </c>
      <c r="H592" s="3">
        <f>1-E592/MAX(E$2:E592)</f>
        <v>0</v>
      </c>
      <c r="I592" s="2">
        <f t="shared" si="64"/>
        <v>4211.7950000000001</v>
      </c>
      <c r="J592" s="2">
        <f t="shared" si="66"/>
        <v>4070.415</v>
      </c>
      <c r="K592" s="2">
        <f t="shared" si="65"/>
        <v>69.210000000000036</v>
      </c>
      <c r="L592" s="22">
        <f t="shared" si="67"/>
        <v>6.8981494413395312</v>
      </c>
      <c r="M592" s="22">
        <f ca="1">IFERROR(SUM(OFFSET(L592,0,0,-计算结果!B$18,1)),SUM(OFFSET(L592,0,0,-ROW(),1)))</f>
        <v>-74.55743515300334</v>
      </c>
      <c r="N592" s="22">
        <f ca="1">IFERROR(AVERAGE(OFFSET(M592,0,0,-计算结果!B$19,1)),AVERAGE(OFFSET(M592,0,0,-ROW(),1)))</f>
        <v>-75.062911901688338</v>
      </c>
      <c r="O592" s="18" t="str">
        <f ca="1">IFERROR(IF(计算结果!B$21=1,IF(AND(M592&gt;0,N592&gt;0,M592&gt;OFFSET(M592,-计算结果!B$20,0,1,1),N592&gt;OFFSET(N592,-计算结果!B$20,0,1,1)),"买",IF(AND(M592&lt;0,N592&lt;0,M592&lt;OFFSET(M592,-计算结果!B$20,0,1,1),N592&lt;OFFSET(N592,-计算结果!B$20,0,1,1)),"卖",O591)),IF(计算结果!B$21=2,IF(AND(M592&gt;N592,OFFSET(M592,-计算结果!B$20,0,1,1)&lt;OFFSET(N592,-计算结果!B$20,0,1,1)),"买",IF(AND(M592&lt;N592,OFFSET(M592,-计算结果!B$20,0,1,1)&gt;OFFSET(N592,-计算结果!B$20,0,1,1)),"卖",O591)),"")),"买")</f>
        <v>卖</v>
      </c>
      <c r="P592" s="4" t="str">
        <f t="shared" ca="1" si="69"/>
        <v/>
      </c>
      <c r="Q592" s="3">
        <f ca="1">IF(O591="买",E592/E591-1,0)-IF(P592=1,计算结果!B$17,0)</f>
        <v>0</v>
      </c>
      <c r="R592" s="2">
        <f t="shared" ca="1" si="68"/>
        <v>2.4665046576171989</v>
      </c>
      <c r="S592" s="3">
        <f ca="1">1-R592/MAX(R$2:R592)</f>
        <v>0.12802852008857357</v>
      </c>
    </row>
    <row r="593" spans="1:19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20">
        <v>130523275264</v>
      </c>
      <c r="G593" s="3">
        <f t="shared" si="63"/>
        <v>6.0152759150056134E-3</v>
      </c>
      <c r="H593" s="3">
        <f>1-E593/MAX(E$2:E593)</f>
        <v>0</v>
      </c>
      <c r="I593" s="2">
        <f t="shared" si="64"/>
        <v>4220.4449999999997</v>
      </c>
      <c r="J593" s="2">
        <f t="shared" si="66"/>
        <v>4211.7950000000001</v>
      </c>
      <c r="K593" s="2">
        <f t="shared" si="65"/>
        <v>68.529999999999745</v>
      </c>
      <c r="L593" s="22">
        <f t="shared" si="67"/>
        <v>0.45415999468369955</v>
      </c>
      <c r="M593" s="22">
        <f ca="1">IFERROR(SUM(OFFSET(L593,0,0,-计算结果!B$18,1)),SUM(OFFSET(L593,0,0,-ROW(),1)))</f>
        <v>-72.224440945711777</v>
      </c>
      <c r="N593" s="22">
        <f ca="1">IFERROR(AVERAGE(OFFSET(M593,0,0,-计算结果!B$19,1)),AVERAGE(OFFSET(M593,0,0,-ROW(),1)))</f>
        <v>-74.346153940514299</v>
      </c>
      <c r="O593" s="18" t="str">
        <f ca="1">IFERROR(IF(计算结果!B$21=1,IF(AND(M593&gt;0,N593&gt;0,M593&gt;OFFSET(M593,-计算结果!B$20,0,1,1),N593&gt;OFFSET(N593,-计算结果!B$20,0,1,1)),"买",IF(AND(M593&lt;0,N593&lt;0,M593&lt;OFFSET(M593,-计算结果!B$20,0,1,1),N593&lt;OFFSET(N593,-计算结果!B$20,0,1,1)),"卖",O592)),IF(计算结果!B$21=2,IF(AND(M593&gt;N593,OFFSET(M593,-计算结果!B$20,0,1,1)&lt;OFFSET(N593,-计算结果!B$20,0,1,1)),"买",IF(AND(M593&lt;N593,OFFSET(M593,-计算结果!B$20,0,1,1)&gt;OFFSET(N593,-计算结果!B$20,0,1,1)),"卖",O592)),"")),"买")</f>
        <v>卖</v>
      </c>
      <c r="P593" s="4" t="str">
        <f t="shared" ca="1" si="69"/>
        <v/>
      </c>
      <c r="Q593" s="3">
        <f ca="1">IF(O592="买",E593/E592-1,0)-IF(P593=1,计算结果!B$17,0)</f>
        <v>0</v>
      </c>
      <c r="R593" s="2">
        <f t="shared" ca="1" si="68"/>
        <v>2.4665046576171989</v>
      </c>
      <c r="S593" s="3">
        <f ca="1">1-R593/MAX(R$2:R593)</f>
        <v>0.12802852008857357</v>
      </c>
    </row>
    <row r="594" spans="1:19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20">
        <v>141060751360</v>
      </c>
      <c r="G594" s="3">
        <f t="shared" si="63"/>
        <v>-2.2431225017634504E-2</v>
      </c>
      <c r="H594" s="3">
        <f>1-E594/MAX(E$2:E594)</f>
        <v>2.2431225017634504E-2</v>
      </c>
      <c r="I594" s="2">
        <f t="shared" si="64"/>
        <v>4215.2649999999994</v>
      </c>
      <c r="J594" s="2">
        <f t="shared" si="66"/>
        <v>4220.4449999999997</v>
      </c>
      <c r="K594" s="2">
        <f t="shared" si="65"/>
        <v>153.86999999999989</v>
      </c>
      <c r="L594" s="22">
        <f t="shared" si="67"/>
        <v>-0.56503782399819213</v>
      </c>
      <c r="M594" s="22">
        <f ca="1">IFERROR(SUM(OFFSET(L594,0,0,-计算结果!B$18,1)),SUM(OFFSET(L594,0,0,-ROW(),1)))</f>
        <v>-76.010028508607519</v>
      </c>
      <c r="N594" s="22">
        <f ca="1">IFERROR(AVERAGE(OFFSET(M594,0,0,-计算结果!B$19,1)),AVERAGE(OFFSET(M594,0,0,-ROW(),1)))</f>
        <v>-74.500129721120743</v>
      </c>
      <c r="O594" s="18" t="str">
        <f ca="1">IFERROR(IF(计算结果!B$21=1,IF(AND(M594&gt;0,N594&gt;0,M594&gt;OFFSET(M594,-计算结果!B$20,0,1,1),N594&gt;OFFSET(N594,-计算结果!B$20,0,1,1)),"买",IF(AND(M594&lt;0,N594&lt;0,M594&lt;OFFSET(M594,-计算结果!B$20,0,1,1),N594&lt;OFFSET(N594,-计算结果!B$20,0,1,1)),"卖",O593)),IF(计算结果!B$21=2,IF(AND(M594&gt;N594,OFFSET(M594,-计算结果!B$20,0,1,1)&lt;OFFSET(N594,-计算结果!B$20,0,1,1)),"买",IF(AND(M594&lt;N594,OFFSET(M594,-计算结果!B$20,0,1,1)&gt;OFFSET(N594,-计算结果!B$20,0,1,1)),"卖",O593)),"")),"买")</f>
        <v>卖</v>
      </c>
      <c r="P594" s="4" t="str">
        <f t="shared" ca="1" si="69"/>
        <v/>
      </c>
      <c r="Q594" s="3">
        <f ca="1">IF(O593="买",E594/E593-1,0)-IF(P594=1,计算结果!B$17,0)</f>
        <v>0</v>
      </c>
      <c r="R594" s="2">
        <f t="shared" ca="1" si="68"/>
        <v>2.4665046576171989</v>
      </c>
      <c r="S594" s="3">
        <f ca="1">1-R594/MAX(R$2:R594)</f>
        <v>0.12802852008857357</v>
      </c>
    </row>
    <row r="595" spans="1:19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20">
        <v>121783099392</v>
      </c>
      <c r="G595" s="3">
        <f t="shared" si="63"/>
        <v>9.5439676736577272E-3</v>
      </c>
      <c r="H595" s="3">
        <f>1-E595/MAX(E$2:E595)</f>
        <v>1.310134023042564E-2</v>
      </c>
      <c r="I595" s="2">
        <f t="shared" si="64"/>
        <v>4159.915</v>
      </c>
      <c r="J595" s="2">
        <f t="shared" si="66"/>
        <v>4215.2649999999994</v>
      </c>
      <c r="K595" s="2">
        <f t="shared" si="65"/>
        <v>97.909999999999854</v>
      </c>
      <c r="L595" s="22">
        <f t="shared" si="67"/>
        <v>-4.4499758398790901</v>
      </c>
      <c r="M595" s="22">
        <f ca="1">IFERROR(SUM(OFFSET(L595,0,0,-计算结果!B$18,1)),SUM(OFFSET(L595,0,0,-ROW(),1)))</f>
        <v>-78.252132410843572</v>
      </c>
      <c r="N595" s="22">
        <f ca="1">IFERROR(AVERAGE(OFFSET(M595,0,0,-计算结果!B$19,1)),AVERAGE(OFFSET(M595,0,0,-ROW(),1)))</f>
        <v>-74.19120300479058</v>
      </c>
      <c r="O595" s="18" t="str">
        <f ca="1">IFERROR(IF(计算结果!B$21=1,IF(AND(M595&gt;0,N595&gt;0,M595&gt;OFFSET(M595,-计算结果!B$20,0,1,1),N595&gt;OFFSET(N595,-计算结果!B$20,0,1,1)),"买",IF(AND(M595&lt;0,N595&lt;0,M595&lt;OFFSET(M595,-计算结果!B$20,0,1,1),N595&lt;OFFSET(N595,-计算结果!B$20,0,1,1)),"卖",O594)),IF(计算结果!B$21=2,IF(AND(M595&gt;N595,OFFSET(M595,-计算结果!B$20,0,1,1)&lt;OFFSET(N595,-计算结果!B$20,0,1,1)),"买",IF(AND(M595&lt;N595,OFFSET(M595,-计算结果!B$20,0,1,1)&gt;OFFSET(N595,-计算结果!B$20,0,1,1)),"卖",O594)),"")),"买")</f>
        <v>卖</v>
      </c>
      <c r="P595" s="4" t="str">
        <f t="shared" ca="1" si="69"/>
        <v/>
      </c>
      <c r="Q595" s="3">
        <f ca="1">IF(O594="买",E595/E594-1,0)-IF(P595=1,计算结果!B$17,0)</f>
        <v>0</v>
      </c>
      <c r="R595" s="2">
        <f t="shared" ca="1" si="68"/>
        <v>2.4665046576171989</v>
      </c>
      <c r="S595" s="3">
        <f ca="1">1-R595/MAX(R$2:R595)</f>
        <v>0.12802852008857357</v>
      </c>
    </row>
    <row r="596" spans="1:19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20">
        <v>127747670016</v>
      </c>
      <c r="G596" s="3">
        <f t="shared" si="63"/>
        <v>-3.474869439255901E-2</v>
      </c>
      <c r="H596" s="3">
        <f>1-E596/MAX(E$2:E596)</f>
        <v>4.7394780155184613E-2</v>
      </c>
      <c r="I596" s="2">
        <f t="shared" si="64"/>
        <v>4095.6350000000002</v>
      </c>
      <c r="J596" s="2">
        <f t="shared" si="66"/>
        <v>4159.915</v>
      </c>
      <c r="K596" s="2">
        <f t="shared" si="65"/>
        <v>250.57000000000016</v>
      </c>
      <c r="L596" s="22">
        <f t="shared" si="67"/>
        <v>-12.608167020175507</v>
      </c>
      <c r="M596" s="22">
        <f ca="1">IFERROR(SUM(OFFSET(L596,0,0,-计算结果!B$18,1)),SUM(OFFSET(L596,0,0,-ROW(),1)))</f>
        <v>-93.28985646305091</v>
      </c>
      <c r="N596" s="22">
        <f ca="1">IFERROR(AVERAGE(OFFSET(M596,0,0,-计算结果!B$19,1)),AVERAGE(OFFSET(M596,0,0,-ROW(),1)))</f>
        <v>-75.637301942048353</v>
      </c>
      <c r="O596" s="18" t="str">
        <f ca="1">IFERROR(IF(计算结果!B$21=1,IF(AND(M596&gt;0,N596&gt;0,M596&gt;OFFSET(M596,-计算结果!B$20,0,1,1),N596&gt;OFFSET(N596,-计算结果!B$20,0,1,1)),"买",IF(AND(M596&lt;0,N596&lt;0,M596&lt;OFFSET(M596,-计算结果!B$20,0,1,1),N596&lt;OFFSET(N596,-计算结果!B$20,0,1,1)),"卖",O595)),IF(计算结果!B$21=2,IF(AND(M596&gt;N596,OFFSET(M596,-计算结果!B$20,0,1,1)&lt;OFFSET(N596,-计算结果!B$20,0,1,1)),"买",IF(AND(M596&lt;N596,OFFSET(M596,-计算结果!B$20,0,1,1)&gt;OFFSET(N596,-计算结果!B$20,0,1,1)),"卖",O595)),"")),"买")</f>
        <v>卖</v>
      </c>
      <c r="P596" s="4" t="str">
        <f t="shared" ca="1" si="69"/>
        <v/>
      </c>
      <c r="Q596" s="3">
        <f ca="1">IF(O595="买",E596/E595-1,0)-IF(P596=1,计算结果!B$17,0)</f>
        <v>0</v>
      </c>
      <c r="R596" s="2">
        <f t="shared" ca="1" si="68"/>
        <v>2.4665046576171989</v>
      </c>
      <c r="S596" s="3">
        <f ca="1">1-R596/MAX(R$2:R596)</f>
        <v>0.12802852008857357</v>
      </c>
    </row>
    <row r="597" spans="1:19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20">
        <v>113432698880</v>
      </c>
      <c r="G597" s="3">
        <f t="shared" si="63"/>
        <v>-4.2908306449821354E-2</v>
      </c>
      <c r="H597" s="3">
        <f>1-E597/MAX(E$2:E597)</f>
        <v>8.8269456853985351E-2</v>
      </c>
      <c r="I597" s="2">
        <f t="shared" si="64"/>
        <v>3978.415</v>
      </c>
      <c r="J597" s="2">
        <f t="shared" si="66"/>
        <v>4095.6350000000002</v>
      </c>
      <c r="K597" s="2">
        <f t="shared" si="65"/>
        <v>255.14999999999964</v>
      </c>
      <c r="L597" s="22">
        <f t="shared" si="67"/>
        <v>-26.366897107544183</v>
      </c>
      <c r="M597" s="22">
        <f ca="1">IFERROR(SUM(OFFSET(L597,0,0,-计算结果!B$18,1)),SUM(OFFSET(L597,0,0,-ROW(),1)))</f>
        <v>-117.56585678226429</v>
      </c>
      <c r="N597" s="22">
        <f ca="1">IFERROR(AVERAGE(OFFSET(M597,0,0,-计算结果!B$19,1)),AVERAGE(OFFSET(M597,0,0,-ROW(),1)))</f>
        <v>-80.481471147605859</v>
      </c>
      <c r="O597" s="18" t="str">
        <f ca="1">IFERROR(IF(计算结果!B$21=1,IF(AND(M597&gt;0,N597&gt;0,M597&gt;OFFSET(M597,-计算结果!B$20,0,1,1),N597&gt;OFFSET(N597,-计算结果!B$20,0,1,1)),"买",IF(AND(M597&lt;0,N597&lt;0,M597&lt;OFFSET(M597,-计算结果!B$20,0,1,1),N597&lt;OFFSET(N597,-计算结果!B$20,0,1,1)),"卖",O596)),IF(计算结果!B$21=2,IF(AND(M597&gt;N597,OFFSET(M597,-计算结果!B$20,0,1,1)&lt;OFFSET(N597,-计算结果!B$20,0,1,1)),"买",IF(AND(M597&lt;N597,OFFSET(M597,-计算结果!B$20,0,1,1)&gt;OFFSET(N597,-计算结果!B$20,0,1,1)),"卖",O596)),"")),"买")</f>
        <v>卖</v>
      </c>
      <c r="P597" s="4" t="str">
        <f t="shared" ca="1" si="69"/>
        <v/>
      </c>
      <c r="Q597" s="3">
        <f ca="1">IF(O596="买",E597/E596-1,0)-IF(P597=1,计算结果!B$17,0)</f>
        <v>0</v>
      </c>
      <c r="R597" s="2">
        <f t="shared" ca="1" si="68"/>
        <v>2.4665046576171989</v>
      </c>
      <c r="S597" s="3">
        <f ca="1">1-R597/MAX(R$2:R597)</f>
        <v>0.12802852008857357</v>
      </c>
    </row>
    <row r="598" spans="1:19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20">
        <v>87867744256</v>
      </c>
      <c r="G598" s="3">
        <f t="shared" si="63"/>
        <v>1.305450034686495E-2</v>
      </c>
      <c r="H598" s="3">
        <f>1-E598/MAX(E$2:E598)</f>
        <v>7.6367270162238432E-2</v>
      </c>
      <c r="I598" s="2">
        <f t="shared" si="64"/>
        <v>3841.1499999999996</v>
      </c>
      <c r="J598" s="2">
        <f t="shared" si="66"/>
        <v>3978.415</v>
      </c>
      <c r="K598" s="2">
        <f t="shared" si="65"/>
        <v>176.44000000000005</v>
      </c>
      <c r="L598" s="22">
        <f t="shared" si="67"/>
        <v>-27.563057189039288</v>
      </c>
      <c r="M598" s="22">
        <f ca="1">IFERROR(SUM(OFFSET(L598,0,0,-计算结果!B$18,1)),SUM(OFFSET(L598,0,0,-ROW(),1)))</f>
        <v>-139.80730434362405</v>
      </c>
      <c r="N598" s="22">
        <f ca="1">IFERROR(AVERAGE(OFFSET(M598,0,0,-计算结果!B$19,1)),AVERAGE(OFFSET(M598,0,0,-ROW(),1)))</f>
        <v>-88.48348206104707</v>
      </c>
      <c r="O598" s="18" t="str">
        <f ca="1">IFERROR(IF(计算结果!B$21=1,IF(AND(M598&gt;0,N598&gt;0,M598&gt;OFFSET(M598,-计算结果!B$20,0,1,1),N598&gt;OFFSET(N598,-计算结果!B$20,0,1,1)),"买",IF(AND(M598&lt;0,N598&lt;0,M598&lt;OFFSET(M598,-计算结果!B$20,0,1,1),N598&lt;OFFSET(N598,-计算结果!B$20,0,1,1)),"卖",O597)),IF(计算结果!B$21=2,IF(AND(M598&gt;N598,OFFSET(M598,-计算结果!B$20,0,1,1)&lt;OFFSET(N598,-计算结果!B$20,0,1,1)),"买",IF(AND(M598&lt;N598,OFFSET(M598,-计算结果!B$20,0,1,1)&gt;OFFSET(N598,-计算结果!B$20,0,1,1)),"卖",O597)),"")),"买")</f>
        <v>卖</v>
      </c>
      <c r="P598" s="4" t="str">
        <f t="shared" ca="1" si="69"/>
        <v/>
      </c>
      <c r="Q598" s="3">
        <f ca="1">IF(O597="买",E598/E597-1,0)-IF(P598=1,计算结果!B$17,0)</f>
        <v>0</v>
      </c>
      <c r="R598" s="2">
        <f t="shared" ca="1" si="68"/>
        <v>2.4665046576171989</v>
      </c>
      <c r="S598" s="3">
        <f ca="1">1-R598/MAX(R$2:R598)</f>
        <v>0.12802852008857357</v>
      </c>
    </row>
    <row r="599" spans="1:19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20">
        <v>102131621888</v>
      </c>
      <c r="G599" s="3">
        <f t="shared" si="63"/>
        <v>2.8580447582995827E-2</v>
      </c>
      <c r="H599" s="3">
        <f>1-E599/MAX(E$2:E599)</f>
        <v>4.9969433341170988E-2</v>
      </c>
      <c r="I599" s="2">
        <f t="shared" si="64"/>
        <v>3982.8049999999998</v>
      </c>
      <c r="J599" s="2">
        <f t="shared" si="66"/>
        <v>3841.1499999999996</v>
      </c>
      <c r="K599" s="2">
        <f t="shared" si="65"/>
        <v>141.21000000000004</v>
      </c>
      <c r="L599" s="22">
        <f t="shared" si="67"/>
        <v>19.585611371114734</v>
      </c>
      <c r="M599" s="22">
        <f ca="1">IFERROR(SUM(OFFSET(L599,0,0,-计算结果!B$18,1)),SUM(OFFSET(L599,0,0,-ROW(),1)))</f>
        <v>-128.14808764396517</v>
      </c>
      <c r="N599" s="22">
        <f ca="1">IFERROR(AVERAGE(OFFSET(M599,0,0,-计算结果!B$19,1)),AVERAGE(OFFSET(M599,0,0,-ROW(),1)))</f>
        <v>-94.913003376526689</v>
      </c>
      <c r="O599" s="18" t="str">
        <f ca="1">IFERROR(IF(计算结果!B$21=1,IF(AND(M599&gt;0,N599&gt;0,M599&gt;OFFSET(M599,-计算结果!B$20,0,1,1),N599&gt;OFFSET(N599,-计算结果!B$20,0,1,1)),"买",IF(AND(M599&lt;0,N599&lt;0,M599&lt;OFFSET(M599,-计算结果!B$20,0,1,1),N599&lt;OFFSET(N599,-计算结果!B$20,0,1,1)),"卖",O598)),IF(计算结果!B$21=2,IF(AND(M599&gt;N599,OFFSET(M599,-计算结果!B$20,0,1,1)&lt;OFFSET(N599,-计算结果!B$20,0,1,1)),"买",IF(AND(M599&lt;N599,OFFSET(M599,-计算结果!B$20,0,1,1)&gt;OFFSET(N599,-计算结果!B$20,0,1,1)),"卖",O598)),"")),"买")</f>
        <v>卖</v>
      </c>
      <c r="P599" s="4" t="str">
        <f t="shared" ca="1" si="69"/>
        <v/>
      </c>
      <c r="Q599" s="3">
        <f ca="1">IF(O598="买",E599/E598-1,0)-IF(P599=1,计算结果!B$17,0)</f>
        <v>0</v>
      </c>
      <c r="R599" s="2">
        <f t="shared" ca="1" si="68"/>
        <v>2.4665046576171989</v>
      </c>
      <c r="S599" s="3">
        <f ca="1">1-R599/MAX(R$2:R599)</f>
        <v>0.12802852008857357</v>
      </c>
    </row>
    <row r="600" spans="1:19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20">
        <v>98372050944</v>
      </c>
      <c r="G600" s="3">
        <f t="shared" si="63"/>
        <v>-4.5034253356036946E-2</v>
      </c>
      <c r="H600" s="3">
        <f>1-E600/MAX(E$2:E600)</f>
        <v>9.2753350576063931E-2</v>
      </c>
      <c r="I600" s="2">
        <f t="shared" si="64"/>
        <v>3962.83</v>
      </c>
      <c r="J600" s="2">
        <f t="shared" si="66"/>
        <v>3982.8049999999998</v>
      </c>
      <c r="K600" s="2">
        <f t="shared" si="65"/>
        <v>209.96000000000004</v>
      </c>
      <c r="L600" s="22">
        <f t="shared" si="67"/>
        <v>-4.2633562681207708</v>
      </c>
      <c r="M600" s="22">
        <f ca="1">IFERROR(SUM(OFFSET(L600,0,0,-计算结果!B$18,1)),SUM(OFFSET(L600,0,0,-ROW(),1)))</f>
        <v>-133.68176623544338</v>
      </c>
      <c r="N600" s="22">
        <f ca="1">IFERROR(AVERAGE(OFFSET(M600,0,0,-计算结果!B$19,1)),AVERAGE(OFFSET(M600,0,0,-ROW(),1)))</f>
        <v>-101.504100942946</v>
      </c>
      <c r="O600" s="18" t="str">
        <f ca="1">IFERROR(IF(计算结果!B$21=1,IF(AND(M600&gt;0,N600&gt;0,M600&gt;OFFSET(M600,-计算结果!B$20,0,1,1),N600&gt;OFFSET(N600,-计算结果!B$20,0,1,1)),"买",IF(AND(M600&lt;0,N600&lt;0,M600&lt;OFFSET(M600,-计算结果!B$20,0,1,1),N600&lt;OFFSET(N600,-计算结果!B$20,0,1,1)),"卖",O599)),IF(计算结果!B$21=2,IF(AND(M600&gt;N600,OFFSET(M600,-计算结果!B$20,0,1,1)&lt;OFFSET(N600,-计算结果!B$20,0,1,1)),"买",IF(AND(M600&lt;N600,OFFSET(M600,-计算结果!B$20,0,1,1)&gt;OFFSET(N600,-计算结果!B$20,0,1,1)),"卖",O599)),"")),"买")</f>
        <v>卖</v>
      </c>
      <c r="P600" s="4" t="str">
        <f t="shared" ca="1" si="69"/>
        <v/>
      </c>
      <c r="Q600" s="3">
        <f ca="1">IF(O599="买",E600/E599-1,0)-IF(P600=1,计算结果!B$17,0)</f>
        <v>0</v>
      </c>
      <c r="R600" s="2">
        <f t="shared" ca="1" si="68"/>
        <v>2.4665046576171989</v>
      </c>
      <c r="S600" s="3">
        <f ca="1">1-R600/MAX(R$2:R600)</f>
        <v>0.12802852008857357</v>
      </c>
    </row>
    <row r="601" spans="1:19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20">
        <v>88527585280</v>
      </c>
      <c r="G601" s="3">
        <f t="shared" si="63"/>
        <v>-2.4475705710997997E-2</v>
      </c>
      <c r="H601" s="3">
        <f>1-E601/MAX(E$2:E601)</f>
        <v>0.11495885257465321</v>
      </c>
      <c r="I601" s="2">
        <f t="shared" si="64"/>
        <v>3792.9549999999999</v>
      </c>
      <c r="J601" s="2">
        <f t="shared" si="66"/>
        <v>3962.83</v>
      </c>
      <c r="K601" s="2">
        <f t="shared" si="65"/>
        <v>149.59000000000015</v>
      </c>
      <c r="L601" s="22">
        <f t="shared" si="67"/>
        <v>-28.704726520696113</v>
      </c>
      <c r="M601" s="22">
        <f ca="1">IFERROR(SUM(OFFSET(L601,0,0,-计算结果!B$18,1)),SUM(OFFSET(L601,0,0,-ROW(),1)))</f>
        <v>-157.92323199626634</v>
      </c>
      <c r="N601" s="22">
        <f ca="1">IFERROR(AVERAGE(OFFSET(M601,0,0,-计算结果!B$19,1)),AVERAGE(OFFSET(M601,0,0,-ROW(),1)))</f>
        <v>-110.76696725886411</v>
      </c>
      <c r="O601" s="18" t="str">
        <f ca="1">IFERROR(IF(计算结果!B$21=1,IF(AND(M601&gt;0,N601&gt;0,M601&gt;OFFSET(M601,-计算结果!B$20,0,1,1),N601&gt;OFFSET(N601,-计算结果!B$20,0,1,1)),"买",IF(AND(M601&lt;0,N601&lt;0,M601&lt;OFFSET(M601,-计算结果!B$20,0,1,1),N601&lt;OFFSET(N601,-计算结果!B$20,0,1,1)),"卖",O600)),IF(计算结果!B$21=2,IF(AND(M601&gt;N601,OFFSET(M601,-计算结果!B$20,0,1,1)&lt;OFFSET(N601,-计算结果!B$20,0,1,1)),"买",IF(AND(M601&lt;N601,OFFSET(M601,-计算结果!B$20,0,1,1)&gt;OFFSET(N601,-计算结果!B$20,0,1,1)),"卖",O600)),"")),"买")</f>
        <v>卖</v>
      </c>
      <c r="P601" s="4" t="str">
        <f t="shared" ca="1" si="69"/>
        <v/>
      </c>
      <c r="Q601" s="3">
        <f ca="1">IF(O600="买",E601/E600-1,0)-IF(P601=1,计算结果!B$17,0)</f>
        <v>0</v>
      </c>
      <c r="R601" s="2">
        <f t="shared" ca="1" si="68"/>
        <v>2.4665046576171989</v>
      </c>
      <c r="S601" s="3">
        <f ca="1">1-R601/MAX(R$2:R601)</f>
        <v>0.12802852008857357</v>
      </c>
    </row>
    <row r="602" spans="1:19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20">
        <v>71995867136</v>
      </c>
      <c r="G602" s="3">
        <f t="shared" si="63"/>
        <v>-1.7055960553442606E-3</v>
      </c>
      <c r="H602" s="3">
        <f>1-E602/MAX(E$2:E602)</f>
        <v>0.11646837526451914</v>
      </c>
      <c r="I602" s="2">
        <f t="shared" si="64"/>
        <v>3723.0450000000001</v>
      </c>
      <c r="J602" s="2">
        <f t="shared" si="66"/>
        <v>3792.9549999999999</v>
      </c>
      <c r="K602" s="2">
        <f t="shared" si="65"/>
        <v>157.71000000000004</v>
      </c>
      <c r="L602" s="22">
        <f t="shared" si="67"/>
        <v>-15.314081958583577</v>
      </c>
      <c r="M602" s="22">
        <f ca="1">IFERROR(SUM(OFFSET(L602,0,0,-计算结果!B$18,1)),SUM(OFFSET(L602,0,0,-ROW(),1)))</f>
        <v>-176.73089848895705</v>
      </c>
      <c r="N602" s="22">
        <f ca="1">IFERROR(AVERAGE(OFFSET(M602,0,0,-计算结果!B$19,1)),AVERAGE(OFFSET(M602,0,0,-ROW(),1)))</f>
        <v>-122.37879587478025</v>
      </c>
      <c r="O602" s="18" t="str">
        <f ca="1">IFERROR(IF(计算结果!B$21=1,IF(AND(M602&gt;0,N602&gt;0,M602&gt;OFFSET(M602,-计算结果!B$20,0,1,1),N602&gt;OFFSET(N602,-计算结果!B$20,0,1,1)),"买",IF(AND(M602&lt;0,N602&lt;0,M602&lt;OFFSET(M602,-计算结果!B$20,0,1,1),N602&lt;OFFSET(N602,-计算结果!B$20,0,1,1)),"卖",O601)),IF(计算结果!B$21=2,IF(AND(M602&gt;N602,OFFSET(M602,-计算结果!B$20,0,1,1)&lt;OFFSET(N602,-计算结果!B$20,0,1,1)),"买",IF(AND(M602&lt;N602,OFFSET(M602,-计算结果!B$20,0,1,1)&gt;OFFSET(N602,-计算结果!B$20,0,1,1)),"卖",O601)),"")),"买")</f>
        <v>卖</v>
      </c>
      <c r="P602" s="4" t="str">
        <f t="shared" ca="1" si="69"/>
        <v/>
      </c>
      <c r="Q602" s="3">
        <f ca="1">IF(O601="买",E602/E601-1,0)-IF(P602=1,计算结果!B$17,0)</f>
        <v>0</v>
      </c>
      <c r="R602" s="2">
        <f t="shared" ca="1" si="68"/>
        <v>2.4665046576171989</v>
      </c>
      <c r="S602" s="3">
        <f ca="1">1-R602/MAX(R$2:R602)</f>
        <v>0.12802852008857357</v>
      </c>
    </row>
    <row r="603" spans="1:19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20">
        <v>68887494656</v>
      </c>
      <c r="G603" s="3">
        <f t="shared" si="63"/>
        <v>1.9844797027937622E-2</v>
      </c>
      <c r="H603" s="3">
        <f>1-E603/MAX(E$2:E603)</f>
        <v>9.8934869503879641E-2</v>
      </c>
      <c r="I603" s="2">
        <f t="shared" si="64"/>
        <v>3789.65</v>
      </c>
      <c r="J603" s="2">
        <f t="shared" si="66"/>
        <v>3723.0450000000001</v>
      </c>
      <c r="K603" s="2">
        <f t="shared" si="65"/>
        <v>91.279999999999745</v>
      </c>
      <c r="L603" s="22">
        <f t="shared" si="67"/>
        <v>8.8255559740703262</v>
      </c>
      <c r="M603" s="22">
        <f ca="1">IFERROR(SUM(OFFSET(L603,0,0,-计算结果!B$18,1)),SUM(OFFSET(L603,0,0,-ROW(),1)))</f>
        <v>-169.38984854786747</v>
      </c>
      <c r="N603" s="22">
        <f ca="1">IFERROR(AVERAGE(OFFSET(M603,0,0,-计算结果!B$19,1)),AVERAGE(OFFSET(M603,0,0,-ROW(),1)))</f>
        <v>-132.75433143469803</v>
      </c>
      <c r="O603" s="18" t="str">
        <f ca="1">IFERROR(IF(计算结果!B$21=1,IF(AND(M603&gt;0,N603&gt;0,M603&gt;OFFSET(M603,-计算结果!B$20,0,1,1),N603&gt;OFFSET(N603,-计算结果!B$20,0,1,1)),"买",IF(AND(M603&lt;0,N603&lt;0,M603&lt;OFFSET(M603,-计算结果!B$20,0,1,1),N603&lt;OFFSET(N603,-计算结果!B$20,0,1,1)),"卖",O602)),IF(计算结果!B$21=2,IF(AND(M603&gt;N603,OFFSET(M603,-计算结果!B$20,0,1,1)&lt;OFFSET(N603,-计算结果!B$20,0,1,1)),"买",IF(AND(M603&lt;N603,OFFSET(M603,-计算结果!B$20,0,1,1)&gt;OFFSET(N603,-计算结果!B$20,0,1,1)),"卖",O602)),"")),"买")</f>
        <v>卖</v>
      </c>
      <c r="P603" s="4" t="str">
        <f t="shared" ca="1" si="69"/>
        <v/>
      </c>
      <c r="Q603" s="3">
        <f ca="1">IF(O602="买",E603/E602-1,0)-IF(P603=1,计算结果!B$17,0)</f>
        <v>0</v>
      </c>
      <c r="R603" s="2">
        <f t="shared" ca="1" si="68"/>
        <v>2.4665046576171989</v>
      </c>
      <c r="S603" s="3">
        <f ca="1">1-R603/MAX(R$2:R603)</f>
        <v>0.12802852008857357</v>
      </c>
    </row>
    <row r="604" spans="1:19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20">
        <v>59055648768</v>
      </c>
      <c r="G604" s="3">
        <f t="shared" si="63"/>
        <v>-2.3132745164042845E-2</v>
      </c>
      <c r="H604" s="3">
        <f>1-E604/MAX(E$2:E604)</f>
        <v>0.11977897954385142</v>
      </c>
      <c r="I604" s="2">
        <f t="shared" si="64"/>
        <v>3787.8199999999997</v>
      </c>
      <c r="J604" s="2">
        <f t="shared" si="66"/>
        <v>3789.65</v>
      </c>
      <c r="K604" s="2">
        <f t="shared" si="65"/>
        <v>120.51999999999998</v>
      </c>
      <c r="L604" s="22">
        <f t="shared" si="67"/>
        <v>-0.37346402012529323</v>
      </c>
      <c r="M604" s="22">
        <f ca="1">IFERROR(SUM(OFFSET(L604,0,0,-计算结果!B$18,1)),SUM(OFFSET(L604,0,0,-ROW(),1)))</f>
        <v>-171.01039524535739</v>
      </c>
      <c r="N604" s="22">
        <f ca="1">IFERROR(AVERAGE(OFFSET(M604,0,0,-计算结果!B$19,1)),AVERAGE(OFFSET(M604,0,0,-ROW(),1)))</f>
        <v>-143.06080508297737</v>
      </c>
      <c r="O604" s="18" t="str">
        <f ca="1">IFERROR(IF(计算结果!B$21=1,IF(AND(M604&gt;0,N604&gt;0,M604&gt;OFFSET(M604,-计算结果!B$20,0,1,1),N604&gt;OFFSET(N604,-计算结果!B$20,0,1,1)),"买",IF(AND(M604&lt;0,N604&lt;0,M604&lt;OFFSET(M604,-计算结果!B$20,0,1,1),N604&lt;OFFSET(N604,-计算结果!B$20,0,1,1)),"卖",O603)),IF(计算结果!B$21=2,IF(AND(M604&gt;N604,OFFSET(M604,-计算结果!B$20,0,1,1)&lt;OFFSET(N604,-计算结果!B$20,0,1,1)),"买",IF(AND(M604&lt;N604,OFFSET(M604,-计算结果!B$20,0,1,1)&gt;OFFSET(N604,-计算结果!B$20,0,1,1)),"卖",O603)),"")),"买")</f>
        <v>卖</v>
      </c>
      <c r="P604" s="4" t="str">
        <f t="shared" ca="1" si="69"/>
        <v/>
      </c>
      <c r="Q604" s="3">
        <f ca="1">IF(O603="买",E604/E603-1,0)-IF(P604=1,计算结果!B$17,0)</f>
        <v>0</v>
      </c>
      <c r="R604" s="2">
        <f t="shared" ca="1" si="68"/>
        <v>2.4665046576171989</v>
      </c>
      <c r="S604" s="3">
        <f ca="1">1-R604/MAX(R$2:R604)</f>
        <v>0.12802852008857357</v>
      </c>
    </row>
    <row r="605" spans="1:19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20">
        <v>61324054528</v>
      </c>
      <c r="G605" s="3">
        <f t="shared" si="63"/>
        <v>-5.5064937840249129E-2</v>
      </c>
      <c r="H605" s="3">
        <f>1-E605/MAX(E$2:E605)</f>
        <v>0.16824829532094987</v>
      </c>
      <c r="I605" s="2">
        <f t="shared" si="64"/>
        <v>3620.8199999999997</v>
      </c>
      <c r="J605" s="2">
        <f t="shared" si="66"/>
        <v>3787.8199999999997</v>
      </c>
      <c r="K605" s="2">
        <f t="shared" si="65"/>
        <v>171.55999999999995</v>
      </c>
      <c r="L605" s="22">
        <f t="shared" si="67"/>
        <v>-46.719872357621796</v>
      </c>
      <c r="M605" s="22">
        <f ca="1">IFERROR(SUM(OFFSET(L605,0,0,-计算结果!B$18,1)),SUM(OFFSET(L605,0,0,-ROW(),1)))</f>
        <v>-219.67602541916867</v>
      </c>
      <c r="N605" s="22">
        <f ca="1">IFERROR(AVERAGE(OFFSET(M605,0,0,-计算结果!B$19,1)),AVERAGE(OFFSET(M605,0,0,-ROW(),1)))</f>
        <v>-157.10371274476822</v>
      </c>
      <c r="O605" s="18" t="str">
        <f ca="1">IFERROR(IF(计算结果!B$21=1,IF(AND(M605&gt;0,N605&gt;0,M605&gt;OFFSET(M605,-计算结果!B$20,0,1,1),N605&gt;OFFSET(N605,-计算结果!B$20,0,1,1)),"买",IF(AND(M605&lt;0,N605&lt;0,M605&lt;OFFSET(M605,-计算结果!B$20,0,1,1),N605&lt;OFFSET(N605,-计算结果!B$20,0,1,1)),"卖",O604)),IF(计算结果!B$21=2,IF(AND(M605&gt;N605,OFFSET(M605,-计算结果!B$20,0,1,1)&lt;OFFSET(N605,-计算结果!B$20,0,1,1)),"买",IF(AND(M605&lt;N605,OFFSET(M605,-计算结果!B$20,0,1,1)&gt;OFFSET(N605,-计算结果!B$20,0,1,1)),"卖",O604)),"")),"买")</f>
        <v>卖</v>
      </c>
      <c r="P605" s="4" t="str">
        <f t="shared" ca="1" si="69"/>
        <v/>
      </c>
      <c r="Q605" s="3">
        <f ca="1">IF(O604="买",E605/E604-1,0)-IF(P605=1,计算结果!B$17,0)</f>
        <v>0</v>
      </c>
      <c r="R605" s="2">
        <f t="shared" ca="1" si="68"/>
        <v>2.4665046576171989</v>
      </c>
      <c r="S605" s="3">
        <f ca="1">1-R605/MAX(R$2:R605)</f>
        <v>0.12802852008857357</v>
      </c>
    </row>
    <row r="606" spans="1:19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20">
        <v>71894990848</v>
      </c>
      <c r="G606" s="3">
        <f t="shared" si="63"/>
        <v>4.8860192681713377E-2</v>
      </c>
      <c r="H606" s="3">
        <f>1-E606/MAX(E$2:E606)</f>
        <v>0.12760874676698797</v>
      </c>
      <c r="I606" s="2">
        <f t="shared" si="64"/>
        <v>3594.0050000000001</v>
      </c>
      <c r="J606" s="2">
        <f t="shared" si="66"/>
        <v>3620.8199999999997</v>
      </c>
      <c r="K606" s="2">
        <f t="shared" si="65"/>
        <v>237.4699999999998</v>
      </c>
      <c r="L606" s="22">
        <f t="shared" si="67"/>
        <v>-8.8570260248903558</v>
      </c>
      <c r="M606" s="22">
        <f ca="1">IFERROR(SUM(OFFSET(L606,0,0,-计算结果!B$18,1)),SUM(OFFSET(L606,0,0,-ROW(),1)))</f>
        <v>-232.65960543304419</v>
      </c>
      <c r="N606" s="22">
        <f ca="1">IFERROR(AVERAGE(OFFSET(M606,0,0,-计算结果!B$19,1)),AVERAGE(OFFSET(M606,0,0,-ROW(),1)))</f>
        <v>-169.8919070392993</v>
      </c>
      <c r="O606" s="18" t="str">
        <f ca="1">IFERROR(IF(计算结果!B$21=1,IF(AND(M606&gt;0,N606&gt;0,M606&gt;OFFSET(M606,-计算结果!B$20,0,1,1),N606&gt;OFFSET(N606,-计算结果!B$20,0,1,1)),"买",IF(AND(M606&lt;0,N606&lt;0,M606&lt;OFFSET(M606,-计算结果!B$20,0,1,1),N606&lt;OFFSET(N606,-计算结果!B$20,0,1,1)),"卖",O605)),IF(计算结果!B$21=2,IF(AND(M606&gt;N606,OFFSET(M606,-计算结果!B$20,0,1,1)&lt;OFFSET(N606,-计算结果!B$20,0,1,1)),"买",IF(AND(M606&lt;N606,OFFSET(M606,-计算结果!B$20,0,1,1)&gt;OFFSET(N606,-计算结果!B$20,0,1,1)),"卖",O605)),"")),"买")</f>
        <v>卖</v>
      </c>
      <c r="P606" s="4" t="str">
        <f t="shared" ca="1" si="69"/>
        <v/>
      </c>
      <c r="Q606" s="3">
        <f ca="1">IF(O605="买",E606/E605-1,0)-IF(P606=1,计算结果!B$17,0)</f>
        <v>0</v>
      </c>
      <c r="R606" s="2">
        <f t="shared" ca="1" si="68"/>
        <v>2.4665046576171989</v>
      </c>
      <c r="S606" s="3">
        <f ca="1">1-R606/MAX(R$2:R606)</f>
        <v>0.12802852008857357</v>
      </c>
    </row>
    <row r="607" spans="1:19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20">
        <v>79270985728</v>
      </c>
      <c r="G607" s="3">
        <f t="shared" si="63"/>
        <v>2.9922270017357144E-2</v>
      </c>
      <c r="H607" s="3">
        <f>1-E607/MAX(E$2:E607)</f>
        <v>0.10150482012696915</v>
      </c>
      <c r="I607" s="2">
        <f t="shared" si="64"/>
        <v>3781.6099999999997</v>
      </c>
      <c r="J607" s="2">
        <f t="shared" si="66"/>
        <v>3594.0050000000001</v>
      </c>
      <c r="K607" s="2">
        <f t="shared" si="65"/>
        <v>118.75999999999976</v>
      </c>
      <c r="L607" s="22">
        <f t="shared" si="67"/>
        <v>28.106083954157516</v>
      </c>
      <c r="M607" s="22">
        <f ca="1">IFERROR(SUM(OFFSET(L607,0,0,-计算结果!B$18,1)),SUM(OFFSET(L607,0,0,-ROW(),1)))</f>
        <v>-207.74223802173881</v>
      </c>
      <c r="N607" s="22">
        <f ca="1">IFERROR(AVERAGE(OFFSET(M607,0,0,-计算结果!B$19,1)),AVERAGE(OFFSET(M607,0,0,-ROW(),1)))</f>
        <v>-177.44023300353425</v>
      </c>
      <c r="O607" s="18" t="str">
        <f ca="1">IFERROR(IF(计算结果!B$21=1,IF(AND(M607&gt;0,N607&gt;0,M607&gt;OFFSET(M607,-计算结果!B$20,0,1,1),N607&gt;OFFSET(N607,-计算结果!B$20,0,1,1)),"买",IF(AND(M607&lt;0,N607&lt;0,M607&lt;OFFSET(M607,-计算结果!B$20,0,1,1),N607&lt;OFFSET(N607,-计算结果!B$20,0,1,1)),"卖",O606)),IF(计算结果!B$21=2,IF(AND(M607&gt;N607,OFFSET(M607,-计算结果!B$20,0,1,1)&lt;OFFSET(N607,-计算结果!B$20,0,1,1)),"买",IF(AND(M607&lt;N607,OFFSET(M607,-计算结果!B$20,0,1,1)&gt;OFFSET(N607,-计算结果!B$20,0,1,1)),"卖",O606)),"")),"买")</f>
        <v>卖</v>
      </c>
      <c r="P607" s="4" t="str">
        <f t="shared" ca="1" si="69"/>
        <v/>
      </c>
      <c r="Q607" s="3">
        <f ca="1">IF(O606="买",E607/E606-1,0)-IF(P607=1,计算结果!B$17,0)</f>
        <v>0</v>
      </c>
      <c r="R607" s="2">
        <f t="shared" ca="1" si="68"/>
        <v>2.4665046576171989</v>
      </c>
      <c r="S607" s="3">
        <f ca="1">1-R607/MAX(R$2:R607)</f>
        <v>0.12802852008857357</v>
      </c>
    </row>
    <row r="608" spans="1:19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20">
        <v>77184565248</v>
      </c>
      <c r="G608" s="3">
        <f t="shared" si="63"/>
        <v>-1.1954047052050387E-2</v>
      </c>
      <c r="H608" s="3">
        <f>1-E608/MAX(E$2:E608)</f>
        <v>0.11224547378321192</v>
      </c>
      <c r="I608" s="2">
        <f t="shared" si="64"/>
        <v>3808.59</v>
      </c>
      <c r="J608" s="2">
        <f t="shared" si="66"/>
        <v>3781.6099999999997</v>
      </c>
      <c r="K608" s="2">
        <f t="shared" si="65"/>
        <v>88.679999999999836</v>
      </c>
      <c r="L608" s="22">
        <f t="shared" si="67"/>
        <v>3.0998249356104703</v>
      </c>
      <c r="M608" s="22">
        <f ca="1">IFERROR(SUM(OFFSET(L608,0,0,-计算结果!B$18,1)),SUM(OFFSET(L608,0,0,-ROW(),1)))</f>
        <v>-186.82417384199564</v>
      </c>
      <c r="N608" s="22">
        <f ca="1">IFERROR(AVERAGE(OFFSET(M608,0,0,-计算结果!B$19,1)),AVERAGE(OFFSET(M608,0,0,-ROW(),1)))</f>
        <v>-183.95979813664874</v>
      </c>
      <c r="O608" s="18" t="str">
        <f ca="1">IFERROR(IF(计算结果!B$21=1,IF(AND(M608&gt;0,N608&gt;0,M608&gt;OFFSET(M608,-计算结果!B$20,0,1,1),N608&gt;OFFSET(N608,-计算结果!B$20,0,1,1)),"买",IF(AND(M608&lt;0,N608&lt;0,M608&lt;OFFSET(M608,-计算结果!B$20,0,1,1),N608&lt;OFFSET(N608,-计算结果!B$20,0,1,1)),"卖",O607)),IF(计算结果!B$21=2,IF(AND(M608&gt;N608,OFFSET(M608,-计算结果!B$20,0,1,1)&lt;OFFSET(N608,-计算结果!B$20,0,1,1)),"买",IF(AND(M608&lt;N608,OFFSET(M608,-计算结果!B$20,0,1,1)&gt;OFFSET(N608,-计算结果!B$20,0,1,1)),"卖",O607)),"")),"买")</f>
        <v>卖</v>
      </c>
      <c r="P608" s="4" t="str">
        <f t="shared" ca="1" si="69"/>
        <v/>
      </c>
      <c r="Q608" s="3">
        <f ca="1">IF(O607="买",E608/E607-1,0)-IF(P608=1,计算结果!B$17,0)</f>
        <v>0</v>
      </c>
      <c r="R608" s="2">
        <f t="shared" ca="1" si="68"/>
        <v>2.4665046576171989</v>
      </c>
      <c r="S608" s="3">
        <f ca="1">1-R608/MAX(R$2:R608)</f>
        <v>0.12802852008857357</v>
      </c>
    </row>
    <row r="609" spans="1:19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20">
        <v>51532283904</v>
      </c>
      <c r="G609" s="3">
        <f t="shared" si="63"/>
        <v>3.7742145660846216E-3</v>
      </c>
      <c r="H609" s="3">
        <f>1-E609/MAX(E$2:E609)</f>
        <v>0.10889489771925698</v>
      </c>
      <c r="I609" s="2">
        <f t="shared" si="64"/>
        <v>3765.05</v>
      </c>
      <c r="J609" s="2">
        <f t="shared" si="66"/>
        <v>3808.59</v>
      </c>
      <c r="K609" s="2">
        <f t="shared" si="65"/>
        <v>65.519999999999982</v>
      </c>
      <c r="L609" s="22">
        <f t="shared" si="67"/>
        <v>-5.5358322664572679</v>
      </c>
      <c r="M609" s="22">
        <f ca="1">IFERROR(SUM(OFFSET(L609,0,0,-计算结果!B$18,1)),SUM(OFFSET(L609,0,0,-ROW(),1)))</f>
        <v>-170.19385492554079</v>
      </c>
      <c r="N609" s="22">
        <f ca="1">IFERROR(AVERAGE(OFFSET(M609,0,0,-计算结果!B$19,1)),AVERAGE(OFFSET(M609,0,0,-ROW(),1)))</f>
        <v>-188.01669687999294</v>
      </c>
      <c r="O609" s="18" t="str">
        <f ca="1">IFERROR(IF(计算结果!B$21=1,IF(AND(M609&gt;0,N609&gt;0,M609&gt;OFFSET(M609,-计算结果!B$20,0,1,1),N609&gt;OFFSET(N609,-计算结果!B$20,0,1,1)),"买",IF(AND(M609&lt;0,N609&lt;0,M609&lt;OFFSET(M609,-计算结果!B$20,0,1,1),N609&lt;OFFSET(N609,-计算结果!B$20,0,1,1)),"卖",O608)),IF(计算结果!B$21=2,IF(AND(M609&gt;N609,OFFSET(M609,-计算结果!B$20,0,1,1)&lt;OFFSET(N609,-计算结果!B$20,0,1,1)),"买",IF(AND(M609&lt;N609,OFFSET(M609,-计算结果!B$20,0,1,1)&gt;OFFSET(N609,-计算结果!B$20,0,1,1)),"卖",O608)),"")),"买")</f>
        <v>卖</v>
      </c>
      <c r="P609" s="4" t="str">
        <f t="shared" ca="1" si="69"/>
        <v/>
      </c>
      <c r="Q609" s="3">
        <f ca="1">IF(O608="买",E609/E608-1,0)-IF(P609=1,计算结果!B$17,0)</f>
        <v>0</v>
      </c>
      <c r="R609" s="2">
        <f t="shared" ca="1" si="68"/>
        <v>2.4665046576171989</v>
      </c>
      <c r="S609" s="3">
        <f ca="1">1-R609/MAX(R$2:R609)</f>
        <v>0.12802852008857357</v>
      </c>
    </row>
    <row r="610" spans="1:19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20">
        <v>45968044032</v>
      </c>
      <c r="G610" s="3">
        <f t="shared" si="63"/>
        <v>7.1374479863426377E-3</v>
      </c>
      <c r="H610" s="3">
        <f>1-E610/MAX(E$2:E610)</f>
        <v>0.10253468140136368</v>
      </c>
      <c r="I610" s="2">
        <f t="shared" si="64"/>
        <v>3809.62</v>
      </c>
      <c r="J610" s="2">
        <f t="shared" si="66"/>
        <v>3765.05</v>
      </c>
      <c r="K610" s="2">
        <f t="shared" si="65"/>
        <v>59.179999999999836</v>
      </c>
      <c r="L610" s="22">
        <f t="shared" si="67"/>
        <v>5.7380135603851468</v>
      </c>
      <c r="M610" s="22">
        <f ca="1">IFERROR(SUM(OFFSET(L610,0,0,-计算结果!B$18,1)),SUM(OFFSET(L610,0,0,-ROW(),1)))</f>
        <v>-171.63041819426402</v>
      </c>
      <c r="N610" s="22">
        <f ca="1">IFERROR(AVERAGE(OFFSET(M610,0,0,-计算结果!B$19,1)),AVERAGE(OFFSET(M610,0,0,-ROW(),1)))</f>
        <v>-189.53971756865931</v>
      </c>
      <c r="O610" s="18" t="str">
        <f ca="1">IFERROR(IF(计算结果!B$21=1,IF(AND(M610&gt;0,N610&gt;0,M610&gt;OFFSET(M610,-计算结果!B$20,0,1,1),N610&gt;OFFSET(N610,-计算结果!B$20,0,1,1)),"买",IF(AND(M610&lt;0,N610&lt;0,M610&lt;OFFSET(M610,-计算结果!B$20,0,1,1),N610&lt;OFFSET(N610,-计算结果!B$20,0,1,1)),"卖",O609)),IF(计算结果!B$21=2,IF(AND(M610&gt;N610,OFFSET(M610,-计算结果!B$20,0,1,1)&lt;OFFSET(N610,-计算结果!B$20,0,1,1)),"买",IF(AND(M610&lt;N610,OFFSET(M610,-计算结果!B$20,0,1,1)&gt;OFFSET(N610,-计算结果!B$20,0,1,1)),"卖",O609)),"")),"买")</f>
        <v>卖</v>
      </c>
      <c r="P610" s="4" t="str">
        <f t="shared" ca="1" si="69"/>
        <v/>
      </c>
      <c r="Q610" s="3">
        <f ca="1">IF(O609="买",E610/E609-1,0)-IF(P610=1,计算结果!B$17,0)</f>
        <v>0</v>
      </c>
      <c r="R610" s="2">
        <f t="shared" ca="1" si="68"/>
        <v>2.4665046576171989</v>
      </c>
      <c r="S610" s="3">
        <f ca="1">1-R610/MAX(R$2:R610)</f>
        <v>0.12802852008857357</v>
      </c>
    </row>
    <row r="611" spans="1:19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20">
        <v>38615515136</v>
      </c>
      <c r="G611" s="3">
        <f t="shared" si="63"/>
        <v>8.3837230017924647E-4</v>
      </c>
      <c r="H611" s="3">
        <f>1-E611/MAX(E$2:E611)</f>
        <v>0.1017822713378792</v>
      </c>
      <c r="I611" s="2">
        <f t="shared" si="64"/>
        <v>3801.8049999999998</v>
      </c>
      <c r="J611" s="2">
        <f t="shared" si="66"/>
        <v>3809.62</v>
      </c>
      <c r="K611" s="2">
        <f t="shared" si="65"/>
        <v>55.75</v>
      </c>
      <c r="L611" s="22">
        <f t="shared" si="67"/>
        <v>-1.1282673517770239</v>
      </c>
      <c r="M611" s="22">
        <f ca="1">IFERROR(SUM(OFFSET(L611,0,0,-计算结果!B$18,1)),SUM(OFFSET(L611,0,0,-ROW(),1)))</f>
        <v>-116.02063005581402</v>
      </c>
      <c r="N611" s="22">
        <f ca="1">IFERROR(AVERAGE(OFFSET(M611,0,0,-计算结果!B$19,1)),AVERAGE(OFFSET(M611,0,0,-ROW(),1)))</f>
        <v>-182.79413218719898</v>
      </c>
      <c r="O611" s="18" t="str">
        <f ca="1">IFERROR(IF(计算结果!B$21=1,IF(AND(M611&gt;0,N611&gt;0,M611&gt;OFFSET(M611,-计算结果!B$20,0,1,1),N611&gt;OFFSET(N611,-计算结果!B$20,0,1,1)),"买",IF(AND(M611&lt;0,N611&lt;0,M611&lt;OFFSET(M611,-计算结果!B$20,0,1,1),N611&lt;OFFSET(N611,-计算结果!B$20,0,1,1)),"卖",O610)),IF(计算结果!B$21=2,IF(AND(M611&gt;N611,OFFSET(M611,-计算结果!B$20,0,1,1)&lt;OFFSET(N611,-计算结果!B$20,0,1,1)),"买",IF(AND(M611&lt;N611,OFFSET(M611,-计算结果!B$20,0,1,1)&gt;OFFSET(N611,-计算结果!B$20,0,1,1)),"卖",O610)),"")),"买")</f>
        <v>卖</v>
      </c>
      <c r="P611" s="4" t="str">
        <f t="shared" ca="1" si="69"/>
        <v/>
      </c>
      <c r="Q611" s="3">
        <f ca="1">IF(O610="买",E611/E610-1,0)-IF(P611=1,计算结果!B$17,0)</f>
        <v>0</v>
      </c>
      <c r="R611" s="2">
        <f t="shared" ca="1" si="68"/>
        <v>2.4665046576171989</v>
      </c>
      <c r="S611" s="3">
        <f ca="1">1-R611/MAX(R$2:R611)</f>
        <v>0.12802852008857357</v>
      </c>
    </row>
    <row r="612" spans="1:19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20">
        <v>44462952448</v>
      </c>
      <c r="G612" s="3">
        <f t="shared" si="63"/>
        <v>-3.1975435326638935E-2</v>
      </c>
      <c r="H612" s="3">
        <f>1-E612/MAX(E$2:E612)</f>
        <v>0.13050317422995539</v>
      </c>
      <c r="I612" s="2">
        <f t="shared" si="64"/>
        <v>3763.7950000000001</v>
      </c>
      <c r="J612" s="2">
        <f t="shared" si="66"/>
        <v>3801.8049999999998</v>
      </c>
      <c r="K612" s="2">
        <f t="shared" si="65"/>
        <v>133.15000000000009</v>
      </c>
      <c r="L612" s="22">
        <f t="shared" si="67"/>
        <v>-11.382580825955976</v>
      </c>
      <c r="M612" s="22">
        <f ca="1">IFERROR(SUM(OFFSET(L612,0,0,-计算结果!B$18,1)),SUM(OFFSET(L612,0,0,-ROW(),1)))</f>
        <v>-70.148172021731909</v>
      </c>
      <c r="N612" s="22">
        <f ca="1">IFERROR(AVERAGE(OFFSET(M612,0,0,-计算结果!B$19,1)),AVERAGE(OFFSET(M612,0,0,-ROW(),1)))</f>
        <v>-171.76727923985061</v>
      </c>
      <c r="O612" s="18" t="str">
        <f ca="1">IFERROR(IF(计算结果!B$21=1,IF(AND(M612&gt;0,N612&gt;0,M612&gt;OFFSET(M612,-计算结果!B$20,0,1,1),N612&gt;OFFSET(N612,-计算结果!B$20,0,1,1)),"买",IF(AND(M612&lt;0,N612&lt;0,M612&lt;OFFSET(M612,-计算结果!B$20,0,1,1),N612&lt;OFFSET(N612,-计算结果!B$20,0,1,1)),"卖",O611)),IF(计算结果!B$21=2,IF(AND(M612&gt;N612,OFFSET(M612,-计算结果!B$20,0,1,1)&lt;OFFSET(N612,-计算结果!B$20,0,1,1)),"买",IF(AND(M612&lt;N612,OFFSET(M612,-计算结果!B$20,0,1,1)&gt;OFFSET(N612,-计算结果!B$20,0,1,1)),"卖",O611)),"")),"买")</f>
        <v>卖</v>
      </c>
      <c r="P612" s="4" t="str">
        <f t="shared" ca="1" si="69"/>
        <v/>
      </c>
      <c r="Q612" s="3">
        <f ca="1">IF(O611="买",E612/E611-1,0)-IF(P612=1,计算结果!B$17,0)</f>
        <v>0</v>
      </c>
      <c r="R612" s="2">
        <f t="shared" ca="1" si="68"/>
        <v>2.4665046576171989</v>
      </c>
      <c r="S612" s="3">
        <f ca="1">1-R612/MAX(R$2:R612)</f>
        <v>0.12802852008857357</v>
      </c>
    </row>
    <row r="613" spans="1:19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20">
        <v>50158227456</v>
      </c>
      <c r="G613" s="3">
        <f t="shared" si="63"/>
        <v>2.4791980464957897E-2</v>
      </c>
      <c r="H613" s="3">
        <f>1-E613/MAX(E$2:E613)</f>
        <v>0.10894662591112159</v>
      </c>
      <c r="I613" s="2">
        <f t="shared" si="64"/>
        <v>3731.25</v>
      </c>
      <c r="J613" s="2">
        <f t="shared" si="66"/>
        <v>3763.7950000000001</v>
      </c>
      <c r="K613" s="2">
        <f t="shared" si="65"/>
        <v>162</v>
      </c>
      <c r="L613" s="22">
        <f t="shared" si="67"/>
        <v>-10.511316422864008</v>
      </c>
      <c r="M613" s="22">
        <f ca="1">IFERROR(SUM(OFFSET(L613,0,0,-计算结果!B$18,1)),SUM(OFFSET(L613,0,0,-ROW(),1)))</f>
        <v>-103.35545155573453</v>
      </c>
      <c r="N613" s="22">
        <f ca="1">IFERROR(AVERAGE(OFFSET(M613,0,0,-计算结果!B$19,1)),AVERAGE(OFFSET(M613,0,0,-ROW(),1)))</f>
        <v>-164.25006327433695</v>
      </c>
      <c r="O613" s="18" t="str">
        <f ca="1">IFERROR(IF(计算结果!B$21=1,IF(AND(M613&gt;0,N613&gt;0,M613&gt;OFFSET(M613,-计算结果!B$20,0,1,1),N613&gt;OFFSET(N613,-计算结果!B$20,0,1,1)),"买",IF(AND(M613&lt;0,N613&lt;0,M613&lt;OFFSET(M613,-计算结果!B$20,0,1,1),N613&lt;OFFSET(N613,-计算结果!B$20,0,1,1)),"卖",O612)),IF(计算结果!B$21=2,IF(AND(M613&gt;N613,OFFSET(M613,-计算结果!B$20,0,1,1)&lt;OFFSET(N613,-计算结果!B$20,0,1,1)),"买",IF(AND(M613&lt;N613,OFFSET(M613,-计算结果!B$20,0,1,1)&gt;OFFSET(N613,-计算结果!B$20,0,1,1)),"卖",O612)),"")),"买")</f>
        <v>卖</v>
      </c>
      <c r="P613" s="4" t="str">
        <f t="shared" ca="1" si="69"/>
        <v/>
      </c>
      <c r="Q613" s="3">
        <f ca="1">IF(O612="买",E613/E612-1,0)-IF(P613=1,计算结果!B$17,0)</f>
        <v>0</v>
      </c>
      <c r="R613" s="2">
        <f t="shared" ca="1" si="68"/>
        <v>2.4665046576171989</v>
      </c>
      <c r="S613" s="3">
        <f ca="1">1-R613/MAX(R$2:R613)</f>
        <v>0.12802852008857357</v>
      </c>
    </row>
    <row r="614" spans="1:19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20">
        <v>69467832320</v>
      </c>
      <c r="G614" s="3">
        <f t="shared" si="63"/>
        <v>4.7286688744343497E-3</v>
      </c>
      <c r="H614" s="3">
        <f>1-E614/MAX(E$2:E614)</f>
        <v>0.10473312955560776</v>
      </c>
      <c r="I614" s="2">
        <f t="shared" si="64"/>
        <v>3809.105</v>
      </c>
      <c r="J614" s="2">
        <f t="shared" si="66"/>
        <v>3731.25</v>
      </c>
      <c r="K614" s="2">
        <f t="shared" si="65"/>
        <v>104.8100000000004</v>
      </c>
      <c r="L614" s="22">
        <f t="shared" si="67"/>
        <v>11.746418849535269</v>
      </c>
      <c r="M614" s="22">
        <f ca="1">IFERROR(SUM(OFFSET(L614,0,0,-计算结果!B$18,1)),SUM(OFFSET(L614,0,0,-ROW(),1)))</f>
        <v>-101.20472372083594</v>
      </c>
      <c r="N614" s="22">
        <f ca="1">IFERROR(AVERAGE(OFFSET(M614,0,0,-计算结果!B$19,1)),AVERAGE(OFFSET(M614,0,0,-ROW(),1)))</f>
        <v>-151.08658530785556</v>
      </c>
      <c r="O614" s="18" t="str">
        <f ca="1">IFERROR(IF(计算结果!B$21=1,IF(AND(M614&gt;0,N614&gt;0,M614&gt;OFFSET(M614,-计算结果!B$20,0,1,1),N614&gt;OFFSET(N614,-计算结果!B$20,0,1,1)),"买",IF(AND(M614&lt;0,N614&lt;0,M614&lt;OFFSET(M614,-计算结果!B$20,0,1,1),N614&lt;OFFSET(N614,-计算结果!B$20,0,1,1)),"卖",O613)),IF(计算结果!B$21=2,IF(AND(M614&gt;N614,OFFSET(M614,-计算结果!B$20,0,1,1)&lt;OFFSET(N614,-计算结果!B$20,0,1,1)),"买",IF(AND(M614&lt;N614,OFFSET(M614,-计算结果!B$20,0,1,1)&gt;OFFSET(N614,-计算结果!B$20,0,1,1)),"卖",O613)),"")),"买")</f>
        <v>卖</v>
      </c>
      <c r="P614" s="4" t="str">
        <f t="shared" ca="1" si="69"/>
        <v/>
      </c>
      <c r="Q614" s="3">
        <f ca="1">IF(O613="买",E614/E613-1,0)-IF(P614=1,计算结果!B$17,0)</f>
        <v>0</v>
      </c>
      <c r="R614" s="2">
        <f t="shared" ca="1" si="68"/>
        <v>2.4665046576171989</v>
      </c>
      <c r="S614" s="3">
        <f ca="1">1-R614/MAX(R$2:R614)</f>
        <v>0.12802852008857357</v>
      </c>
    </row>
    <row r="615" spans="1:19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20">
        <v>45728489472</v>
      </c>
      <c r="G615" s="3">
        <f t="shared" si="63"/>
        <v>-1.4970177829953801E-4</v>
      </c>
      <c r="H615" s="3">
        <f>1-E615/MAX(E$2:E615)</f>
        <v>0.10486715259816604</v>
      </c>
      <c r="I615" s="2">
        <f t="shared" si="64"/>
        <v>3807.45</v>
      </c>
      <c r="J615" s="2">
        <f t="shared" si="66"/>
        <v>3809.105</v>
      </c>
      <c r="K615" s="2">
        <f t="shared" si="65"/>
        <v>57.879999999999654</v>
      </c>
      <c r="L615" s="22">
        <f t="shared" si="67"/>
        <v>-0.20947860099045043</v>
      </c>
      <c r="M615" s="22">
        <f ca="1">IFERROR(SUM(OFFSET(L615,0,0,-计算结果!B$18,1)),SUM(OFFSET(L615,0,0,-ROW(),1)))</f>
        <v>-106.25128712253633</v>
      </c>
      <c r="N615" s="22">
        <f ca="1">IFERROR(AVERAGE(OFFSET(M615,0,0,-计算结果!B$19,1)),AVERAGE(OFFSET(M615,0,0,-ROW(),1)))</f>
        <v>-137.04121660668798</v>
      </c>
      <c r="O615" s="18" t="str">
        <f ca="1">IFERROR(IF(计算结果!B$21=1,IF(AND(M615&gt;0,N615&gt;0,M615&gt;OFFSET(M615,-计算结果!B$20,0,1,1),N615&gt;OFFSET(N615,-计算结果!B$20,0,1,1)),"买",IF(AND(M615&lt;0,N615&lt;0,M615&lt;OFFSET(M615,-计算结果!B$20,0,1,1),N615&lt;OFFSET(N615,-计算结果!B$20,0,1,1)),"卖",O614)),IF(计算结果!B$21=2,IF(AND(M615&gt;N615,OFFSET(M615,-计算结果!B$20,0,1,1)&lt;OFFSET(N615,-计算结果!B$20,0,1,1)),"买",IF(AND(M615&lt;N615,OFFSET(M615,-计算结果!B$20,0,1,1)&gt;OFFSET(N615,-计算结果!B$20,0,1,1)),"卖",O614)),"")),"买")</f>
        <v>卖</v>
      </c>
      <c r="P615" s="4" t="str">
        <f t="shared" ca="1" si="69"/>
        <v/>
      </c>
      <c r="Q615" s="3">
        <f ca="1">IF(O614="买",E615/E614-1,0)-IF(P615=1,计算结果!B$17,0)</f>
        <v>0</v>
      </c>
      <c r="R615" s="2">
        <f t="shared" ca="1" si="68"/>
        <v>2.4665046576171989</v>
      </c>
      <c r="S615" s="3">
        <f ca="1">1-R615/MAX(R$2:R615)</f>
        <v>0.12802852008857357</v>
      </c>
    </row>
    <row r="616" spans="1:19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20">
        <v>81556217856</v>
      </c>
      <c r="G616" s="3">
        <f t="shared" si="63"/>
        <v>4.3309692671394728E-2</v>
      </c>
      <c r="H616" s="3">
        <f>1-E616/MAX(E$2:E616)</f>
        <v>6.6099224077121987E-2</v>
      </c>
      <c r="I616" s="2">
        <f t="shared" si="64"/>
        <v>3889.9849999999997</v>
      </c>
      <c r="J616" s="2">
        <f t="shared" si="66"/>
        <v>3807.45</v>
      </c>
      <c r="K616" s="2">
        <f t="shared" si="65"/>
        <v>163.80999999999995</v>
      </c>
      <c r="L616" s="22">
        <f t="shared" si="67"/>
        <v>16.577593597917581</v>
      </c>
      <c r="M616" s="22">
        <f ca="1">IFERROR(SUM(OFFSET(L616,0,0,-计算结果!B$18,1)),SUM(OFFSET(L616,0,0,-ROW(),1)))</f>
        <v>-93.944539948462293</v>
      </c>
      <c r="N616" s="22">
        <f ca="1">IFERROR(AVERAGE(OFFSET(M616,0,0,-计算结果!B$19,1)),AVERAGE(OFFSET(M616,0,0,-ROW(),1)))</f>
        <v>-124.39702793187949</v>
      </c>
      <c r="O616" s="18" t="str">
        <f ca="1">IFERROR(IF(计算结果!B$21=1,IF(AND(M616&gt;0,N616&gt;0,M616&gt;OFFSET(M616,-计算结果!B$20,0,1,1),N616&gt;OFFSET(N616,-计算结果!B$20,0,1,1)),"买",IF(AND(M616&lt;0,N616&lt;0,M616&lt;OFFSET(M616,-计算结果!B$20,0,1,1),N616&lt;OFFSET(N616,-计算结果!B$20,0,1,1)),"卖",O615)),IF(计算结果!B$21=2,IF(AND(M616&gt;N616,OFFSET(M616,-计算结果!B$20,0,1,1)&lt;OFFSET(N616,-计算结果!B$20,0,1,1)),"买",IF(AND(M616&lt;N616,OFFSET(M616,-计算结果!B$20,0,1,1)&gt;OFFSET(N616,-计算结果!B$20,0,1,1)),"卖",O615)),"")),"买")</f>
        <v>卖</v>
      </c>
      <c r="P616" s="4" t="str">
        <f t="shared" ca="1" si="69"/>
        <v/>
      </c>
      <c r="Q616" s="3">
        <f ca="1">IF(O615="买",E616/E615-1,0)-IF(P616=1,计算结果!B$17,0)</f>
        <v>0</v>
      </c>
      <c r="R616" s="2">
        <f t="shared" ca="1" si="68"/>
        <v>2.4665046576171989</v>
      </c>
      <c r="S616" s="3">
        <f ca="1">1-R616/MAX(R$2:R616)</f>
        <v>0.12802852008857357</v>
      </c>
    </row>
    <row r="617" spans="1:19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20">
        <v>125824180224</v>
      </c>
      <c r="G617" s="3">
        <f t="shared" si="63"/>
        <v>4.653715620814336E-2</v>
      </c>
      <c r="H617" s="3">
        <f>1-E617/MAX(E$2:E617)</f>
        <v>2.2638137785092827E-2</v>
      </c>
      <c r="I617" s="2">
        <f t="shared" si="64"/>
        <v>4083.2250000000004</v>
      </c>
      <c r="J617" s="2">
        <f t="shared" si="66"/>
        <v>3889.9849999999997</v>
      </c>
      <c r="K617" s="2">
        <f t="shared" si="65"/>
        <v>148.33000000000038</v>
      </c>
      <c r="L617" s="22">
        <f t="shared" si="67"/>
        <v>22.7804299213172</v>
      </c>
      <c r="M617" s="22">
        <f ca="1">IFERROR(SUM(OFFSET(L617,0,0,-计算结果!B$18,1)),SUM(OFFSET(L617,0,0,-ROW(),1)))</f>
        <v>-75.153700444107386</v>
      </c>
      <c r="N617" s="22">
        <f ca="1">IFERROR(AVERAGE(OFFSET(M617,0,0,-计算结果!B$19,1)),AVERAGE(OFFSET(M617,0,0,-ROW(),1)))</f>
        <v>-111.98919755433636</v>
      </c>
      <c r="O617" s="18" t="str">
        <f ca="1">IFERROR(IF(计算结果!B$21=1,IF(AND(M617&gt;0,N617&gt;0,M617&gt;OFFSET(M617,-计算结果!B$20,0,1,1),N617&gt;OFFSET(N617,-计算结果!B$20,0,1,1)),"买",IF(AND(M617&lt;0,N617&lt;0,M617&lt;OFFSET(M617,-计算结果!B$20,0,1,1),N617&lt;OFFSET(N617,-计算结果!B$20,0,1,1)),"卖",O616)),IF(计算结果!B$21=2,IF(AND(M617&gt;N617,OFFSET(M617,-计算结果!B$20,0,1,1)&lt;OFFSET(N617,-计算结果!B$20,0,1,1)),"买",IF(AND(M617&lt;N617,OFFSET(M617,-计算结果!B$20,0,1,1)&gt;OFFSET(N617,-计算结果!B$20,0,1,1)),"卖",O616)),"")),"买")</f>
        <v>卖</v>
      </c>
      <c r="P617" s="4" t="str">
        <f t="shared" ca="1" si="69"/>
        <v/>
      </c>
      <c r="Q617" s="3">
        <f ca="1">IF(O616="买",E617/E616-1,0)-IF(P617=1,计算结果!B$17,0)</f>
        <v>0</v>
      </c>
      <c r="R617" s="2">
        <f t="shared" ca="1" si="68"/>
        <v>2.4665046576171989</v>
      </c>
      <c r="S617" s="3">
        <f ca="1">1-R617/MAX(R$2:R617)</f>
        <v>0.12802852008857357</v>
      </c>
    </row>
    <row r="618" spans="1:19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20">
        <v>112024887296</v>
      </c>
      <c r="G618" s="3">
        <f t="shared" si="63"/>
        <v>1.11385900421479E-3</v>
      </c>
      <c r="H618" s="3">
        <f>1-E618/MAX(E$2:E618)</f>
        <v>2.1549494474488506E-2</v>
      </c>
      <c r="I618" s="2">
        <f t="shared" si="64"/>
        <v>4192.585</v>
      </c>
      <c r="J618" s="2">
        <f t="shared" si="66"/>
        <v>4083.2250000000004</v>
      </c>
      <c r="K618" s="2">
        <f t="shared" si="65"/>
        <v>97.989999999999782</v>
      </c>
      <c r="L618" s="22">
        <f t="shared" si="67"/>
        <v>9.5658979523763197</v>
      </c>
      <c r="M618" s="22">
        <f ca="1">IFERROR(SUM(OFFSET(L618,0,0,-计算结果!B$18,1)),SUM(OFFSET(L618,0,0,-ROW(),1)))</f>
        <v>-74.035365670465993</v>
      </c>
      <c r="N618" s="22">
        <f ca="1">IFERROR(AVERAGE(OFFSET(M618,0,0,-计算结果!B$19,1)),AVERAGE(OFFSET(M618,0,0,-ROW(),1)))</f>
        <v>-101.30492097043916</v>
      </c>
      <c r="O618" s="18" t="str">
        <f ca="1">IFERROR(IF(计算结果!B$21=1,IF(AND(M618&gt;0,N618&gt;0,M618&gt;OFFSET(M618,-计算结果!B$20,0,1,1),N618&gt;OFFSET(N618,-计算结果!B$20,0,1,1)),"买",IF(AND(M618&lt;0,N618&lt;0,M618&lt;OFFSET(M618,-计算结果!B$20,0,1,1),N618&lt;OFFSET(N618,-计算结果!B$20,0,1,1)),"卖",O617)),IF(计算结果!B$21=2,IF(AND(M618&gt;N618,OFFSET(M618,-计算结果!B$20,0,1,1)&lt;OFFSET(N618,-计算结果!B$20,0,1,1)),"买",IF(AND(M618&lt;N618,OFFSET(M618,-计算结果!B$20,0,1,1)&gt;OFFSET(N618,-计算结果!B$20,0,1,1)),"卖",O617)),"")),"买")</f>
        <v>卖</v>
      </c>
      <c r="P618" s="4" t="str">
        <f t="shared" ca="1" si="69"/>
        <v/>
      </c>
      <c r="Q618" s="3">
        <f ca="1">IF(O617="买",E618/E617-1,0)-IF(P618=1,计算结果!B$17,0)</f>
        <v>0</v>
      </c>
      <c r="R618" s="2">
        <f t="shared" ca="1" si="68"/>
        <v>2.4665046576171989</v>
      </c>
      <c r="S618" s="3">
        <f ca="1">1-R618/MAX(R$2:R618)</f>
        <v>0.12802852008857357</v>
      </c>
    </row>
    <row r="619" spans="1:19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20">
        <v>101771763712</v>
      </c>
      <c r="G619" s="3">
        <f t="shared" si="63"/>
        <v>2.2615257068018702E-2</v>
      </c>
      <c r="H619" s="3">
        <f>1-E619/MAX(E$2:E619)</f>
        <v>0</v>
      </c>
      <c r="I619" s="2">
        <f t="shared" si="64"/>
        <v>4209.7000000000007</v>
      </c>
      <c r="J619" s="2">
        <f t="shared" si="66"/>
        <v>4192.585</v>
      </c>
      <c r="K619" s="2">
        <f t="shared" si="65"/>
        <v>92.699999999999818</v>
      </c>
      <c r="L619" s="22">
        <f t="shared" si="67"/>
        <v>1.558939770848236</v>
      </c>
      <c r="M619" s="22">
        <f ca="1">IFERROR(SUM(OFFSET(L619,0,0,-计算结果!B$18,1)),SUM(OFFSET(L619,0,0,-ROW(),1)))</f>
        <v>-70.195163358026079</v>
      </c>
      <c r="N619" s="22">
        <f ca="1">IFERROR(AVERAGE(OFFSET(M619,0,0,-计算结果!B$19,1)),AVERAGE(OFFSET(M619,0,0,-ROW(),1)))</f>
        <v>-90.034337099746054</v>
      </c>
      <c r="O619" s="18" t="str">
        <f ca="1">IFERROR(IF(计算结果!B$21=1,IF(AND(M619&gt;0,N619&gt;0,M619&gt;OFFSET(M619,-计算结果!B$20,0,1,1),N619&gt;OFFSET(N619,-计算结果!B$20,0,1,1)),"买",IF(AND(M619&lt;0,N619&lt;0,M619&lt;OFFSET(M619,-计算结果!B$20,0,1,1),N619&lt;OFFSET(N619,-计算结果!B$20,0,1,1)),"卖",O618)),IF(计算结果!B$21=2,IF(AND(M619&gt;N619,OFFSET(M619,-计算结果!B$20,0,1,1)&lt;OFFSET(N619,-计算结果!B$20,0,1,1)),"买",IF(AND(M619&lt;N619,OFFSET(M619,-计算结果!B$20,0,1,1)&gt;OFFSET(N619,-计算结果!B$20,0,1,1)),"卖",O618)),"")),"买")</f>
        <v>卖</v>
      </c>
      <c r="P619" s="4" t="str">
        <f t="shared" ca="1" si="69"/>
        <v/>
      </c>
      <c r="Q619" s="3">
        <f ca="1">IF(O618="买",E619/E618-1,0)-IF(P619=1,计算结果!B$17,0)</f>
        <v>0</v>
      </c>
      <c r="R619" s="2">
        <f t="shared" ca="1" si="68"/>
        <v>2.4665046576171989</v>
      </c>
      <c r="S619" s="3">
        <f ca="1">1-R619/MAX(R$2:R619)</f>
        <v>0.12802852008857357</v>
      </c>
    </row>
    <row r="620" spans="1:19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20">
        <v>103986601984</v>
      </c>
      <c r="G620" s="3">
        <f t="shared" si="63"/>
        <v>1.1216178744483551E-2</v>
      </c>
      <c r="H620" s="3">
        <f>1-E620/MAX(E$2:E620)</f>
        <v>0</v>
      </c>
      <c r="I620" s="2">
        <f t="shared" si="64"/>
        <v>4285.0050000000001</v>
      </c>
      <c r="J620" s="2">
        <f t="shared" si="66"/>
        <v>4209.7000000000007</v>
      </c>
      <c r="K620" s="2">
        <f t="shared" si="65"/>
        <v>81.850000000000364</v>
      </c>
      <c r="L620" s="22">
        <f t="shared" si="67"/>
        <v>5.9274119284601321</v>
      </c>
      <c r="M620" s="22">
        <f ca="1">IFERROR(SUM(OFFSET(L620,0,0,-计算结果!B$18,1)),SUM(OFFSET(L620,0,0,-ROW(),1)))</f>
        <v>-63.689046346902728</v>
      </c>
      <c r="N620" s="22">
        <f ca="1">IFERROR(AVERAGE(OFFSET(M620,0,0,-计算结果!B$19,1)),AVERAGE(OFFSET(M620,0,0,-ROW(),1)))</f>
        <v>-84.219716687644805</v>
      </c>
      <c r="O620" s="18" t="str">
        <f ca="1">IFERROR(IF(计算结果!B$21=1,IF(AND(M620&gt;0,N620&gt;0,M620&gt;OFFSET(M620,-计算结果!B$20,0,1,1),N620&gt;OFFSET(N620,-计算结果!B$20,0,1,1)),"买",IF(AND(M620&lt;0,N620&lt;0,M620&lt;OFFSET(M620,-计算结果!B$20,0,1,1),N620&lt;OFFSET(N620,-计算结果!B$20,0,1,1)),"卖",O619)),IF(计算结果!B$21=2,IF(AND(M620&gt;N620,OFFSET(M620,-计算结果!B$20,0,1,1)&lt;OFFSET(N620,-计算结果!B$20,0,1,1)),"买",IF(AND(M620&lt;N620,OFFSET(M620,-计算结果!B$20,0,1,1)&gt;OFFSET(N620,-计算结果!B$20,0,1,1)),"卖",O619)),"")),"买")</f>
        <v>卖</v>
      </c>
      <c r="P620" s="4" t="str">
        <f t="shared" ca="1" si="69"/>
        <v/>
      </c>
      <c r="Q620" s="3">
        <f ca="1">IF(O619="买",E620/E619-1,0)-IF(P620=1,计算结果!B$17,0)</f>
        <v>0</v>
      </c>
      <c r="R620" s="2">
        <f t="shared" ca="1" si="68"/>
        <v>2.4665046576171989</v>
      </c>
      <c r="S620" s="3">
        <f ca="1">1-R620/MAX(R$2:R620)</f>
        <v>0.12802852008857357</v>
      </c>
    </row>
    <row r="621" spans="1:19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20">
        <v>105910067200</v>
      </c>
      <c r="G621" s="3">
        <f t="shared" si="63"/>
        <v>9.1792367987486578E-4</v>
      </c>
      <c r="H621" s="3">
        <f>1-E621/MAX(E$2:E621)</f>
        <v>0</v>
      </c>
      <c r="I621" s="2">
        <f t="shared" si="64"/>
        <v>4271.6849999999995</v>
      </c>
      <c r="J621" s="2">
        <f t="shared" si="66"/>
        <v>4285.0050000000001</v>
      </c>
      <c r="K621" s="2">
        <f t="shared" si="65"/>
        <v>93.3100000000004</v>
      </c>
      <c r="L621" s="22">
        <f t="shared" si="67"/>
        <v>-1.1735326327883429</v>
      </c>
      <c r="M621" s="22">
        <f ca="1">IFERROR(SUM(OFFSET(L621,0,0,-计算结果!B$18,1)),SUM(OFFSET(L621,0,0,-ROW(),1)))</f>
        <v>-71.760728421030606</v>
      </c>
      <c r="N621" s="22">
        <f ca="1">IFERROR(AVERAGE(OFFSET(M621,0,0,-计算结果!B$19,1)),AVERAGE(OFFSET(M621,0,0,-ROW(),1)))</f>
        <v>-84.398889620900221</v>
      </c>
      <c r="O621" s="18" t="str">
        <f ca="1">IFERROR(IF(计算结果!B$21=1,IF(AND(M621&gt;0,N621&gt;0,M621&gt;OFFSET(M621,-计算结果!B$20,0,1,1),N621&gt;OFFSET(N621,-计算结果!B$20,0,1,1)),"买",IF(AND(M621&lt;0,N621&lt;0,M621&lt;OFFSET(M621,-计算结果!B$20,0,1,1),N621&lt;OFFSET(N621,-计算结果!B$20,0,1,1)),"卖",O620)),IF(计算结果!B$21=2,IF(AND(M621&gt;N621,OFFSET(M621,-计算结果!B$20,0,1,1)&lt;OFFSET(N621,-计算结果!B$20,0,1,1)),"买",IF(AND(M621&lt;N621,OFFSET(M621,-计算结果!B$20,0,1,1)&gt;OFFSET(N621,-计算结果!B$20,0,1,1)),"卖",O620)),"")),"买")</f>
        <v>卖</v>
      </c>
      <c r="P621" s="4" t="str">
        <f t="shared" ca="1" si="69"/>
        <v/>
      </c>
      <c r="Q621" s="3">
        <f ca="1">IF(O620="买",E621/E620-1,0)-IF(P621=1,计算结果!B$17,0)</f>
        <v>0</v>
      </c>
      <c r="R621" s="2">
        <f t="shared" ca="1" si="68"/>
        <v>2.4665046576171989</v>
      </c>
      <c r="S621" s="3">
        <f ca="1">1-R621/MAX(R$2:R621)</f>
        <v>0.12802852008857357</v>
      </c>
    </row>
    <row r="622" spans="1:19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20">
        <v>121083502592</v>
      </c>
      <c r="G622" s="3">
        <f t="shared" si="63"/>
        <v>2.3950927993982019E-2</v>
      </c>
      <c r="H622" s="3">
        <f>1-E622/MAX(E$2:E622)</f>
        <v>0</v>
      </c>
      <c r="I622" s="2">
        <f t="shared" si="64"/>
        <v>4365.0200000000004</v>
      </c>
      <c r="J622" s="2">
        <f t="shared" si="66"/>
        <v>4271.6849999999995</v>
      </c>
      <c r="K622" s="2">
        <f t="shared" si="65"/>
        <v>122.58000000000084</v>
      </c>
      <c r="L622" s="22">
        <f t="shared" si="67"/>
        <v>9.4488547614545979</v>
      </c>
      <c r="M622" s="22">
        <f ca="1">IFERROR(SUM(OFFSET(L622,0,0,-计算结果!B$18,1)),SUM(OFFSET(L622,0,0,-ROW(),1)))</f>
        <v>-62.766033654259701</v>
      </c>
      <c r="N622" s="22">
        <f ca="1">IFERROR(AVERAGE(OFFSET(M622,0,0,-计算结果!B$19,1)),AVERAGE(OFFSET(M622,0,0,-ROW(),1)))</f>
        <v>-79.888954298514108</v>
      </c>
      <c r="O622" s="18" t="str">
        <f ca="1">IFERROR(IF(计算结果!B$21=1,IF(AND(M622&gt;0,N622&gt;0,M622&gt;OFFSET(M622,-计算结果!B$20,0,1,1),N622&gt;OFFSET(N622,-计算结果!B$20,0,1,1)),"买",IF(AND(M622&lt;0,N622&lt;0,M622&lt;OFFSET(M622,-计算结果!B$20,0,1,1),N622&lt;OFFSET(N622,-计算结果!B$20,0,1,1)),"卖",O621)),IF(计算结果!B$21=2,IF(AND(M622&gt;N622,OFFSET(M622,-计算结果!B$20,0,1,1)&lt;OFFSET(N622,-计算结果!B$20,0,1,1)),"买",IF(AND(M622&lt;N622,OFFSET(M622,-计算结果!B$20,0,1,1)&gt;OFFSET(N622,-计算结果!B$20,0,1,1)),"卖",O621)),"")),"买")</f>
        <v>卖</v>
      </c>
      <c r="P622" s="4" t="str">
        <f t="shared" ca="1" si="69"/>
        <v/>
      </c>
      <c r="Q622" s="3">
        <f ca="1">IF(O621="买",E622/E621-1,0)-IF(P622=1,计算结果!B$17,0)</f>
        <v>0</v>
      </c>
      <c r="R622" s="2">
        <f t="shared" ca="1" si="68"/>
        <v>2.4665046576171989</v>
      </c>
      <c r="S622" s="3">
        <f ca="1">1-R622/MAX(R$2:R622)</f>
        <v>0.12802852008857357</v>
      </c>
    </row>
    <row r="623" spans="1:19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20">
        <v>118858588160</v>
      </c>
      <c r="G623" s="3">
        <f t="shared" si="63"/>
        <v>1.1396050155318305E-2</v>
      </c>
      <c r="H623" s="3">
        <f>1-E623/MAX(E$2:E623)</f>
        <v>0</v>
      </c>
      <c r="I623" s="2">
        <f t="shared" si="64"/>
        <v>4413.62</v>
      </c>
      <c r="J623" s="2">
        <f t="shared" si="66"/>
        <v>4365.0200000000004</v>
      </c>
      <c r="K623" s="2">
        <f t="shared" si="65"/>
        <v>108.05999999999949</v>
      </c>
      <c r="L623" s="22">
        <f t="shared" si="67"/>
        <v>4.4184573292511136</v>
      </c>
      <c r="M623" s="22">
        <f ca="1">IFERROR(SUM(OFFSET(L623,0,0,-计算结果!B$18,1)),SUM(OFFSET(L623,0,0,-ROW(),1)))</f>
        <v>-57.782538501010379</v>
      </c>
      <c r="N623" s="22">
        <f ca="1">IFERROR(AVERAGE(OFFSET(M623,0,0,-计算结果!B$19,1)),AVERAGE(OFFSET(M623,0,0,-ROW(),1)))</f>
        <v>-75.064267051866835</v>
      </c>
      <c r="O623" s="18" t="str">
        <f ca="1">IFERROR(IF(计算结果!B$21=1,IF(AND(M623&gt;0,N623&gt;0,M623&gt;OFFSET(M623,-计算结果!B$20,0,1,1),N623&gt;OFFSET(N623,-计算结果!B$20,0,1,1)),"买",IF(AND(M623&lt;0,N623&lt;0,M623&lt;OFFSET(M623,-计算结果!B$20,0,1,1),N623&lt;OFFSET(N623,-计算结果!B$20,0,1,1)),"卖",O622)),IF(计算结果!B$21=2,IF(AND(M623&gt;N623,OFFSET(M623,-计算结果!B$20,0,1,1)&lt;OFFSET(N623,-计算结果!B$20,0,1,1)),"买",IF(AND(M623&lt;N623,OFFSET(M623,-计算结果!B$20,0,1,1)&gt;OFFSET(N623,-计算结果!B$20,0,1,1)),"卖",O622)),"")),"买")</f>
        <v>卖</v>
      </c>
      <c r="P623" s="4" t="str">
        <f t="shared" ca="1" si="69"/>
        <v/>
      </c>
      <c r="Q623" s="3">
        <f ca="1">IF(O622="买",E623/E622-1,0)-IF(P623=1,计算结果!B$17,0)</f>
        <v>0</v>
      </c>
      <c r="R623" s="2">
        <f t="shared" ca="1" si="68"/>
        <v>2.4665046576171989</v>
      </c>
      <c r="S623" s="3">
        <f ca="1">1-R623/MAX(R$2:R623)</f>
        <v>0.12802852008857357</v>
      </c>
    </row>
    <row r="624" spans="1:19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20">
        <v>128911220736</v>
      </c>
      <c r="G624" s="3">
        <f t="shared" si="63"/>
        <v>-3.8129741557114127E-2</v>
      </c>
      <c r="H624" s="3">
        <f>1-E624/MAX(E$2:E624)</f>
        <v>3.8129741557114127E-2</v>
      </c>
      <c r="I624" s="2">
        <f t="shared" si="64"/>
        <v>4383.6550000000007</v>
      </c>
      <c r="J624" s="2">
        <f t="shared" si="66"/>
        <v>4413.62</v>
      </c>
      <c r="K624" s="2">
        <f t="shared" si="65"/>
        <v>225.1899999999996</v>
      </c>
      <c r="L624" s="22">
        <f t="shared" si="67"/>
        <v>-5.2344693592024969</v>
      </c>
      <c r="M624" s="22">
        <f ca="1">IFERROR(SUM(OFFSET(L624,0,0,-计算结果!B$18,1)),SUM(OFFSET(L624,0,0,-ROW(),1)))</f>
        <v>-58.567032020333805</v>
      </c>
      <c r="N624" s="22">
        <f ca="1">IFERROR(AVERAGE(OFFSET(M624,0,0,-计算结果!B$19,1)),AVERAGE(OFFSET(M624,0,0,-ROW(),1)))</f>
        <v>-69.766016484955429</v>
      </c>
      <c r="O624" s="18" t="str">
        <f ca="1">IFERROR(IF(计算结果!B$21=1,IF(AND(M624&gt;0,N624&gt;0,M624&gt;OFFSET(M624,-计算结果!B$20,0,1,1),N624&gt;OFFSET(N624,-计算结果!B$20,0,1,1)),"买",IF(AND(M624&lt;0,N624&lt;0,M624&lt;OFFSET(M624,-计算结果!B$20,0,1,1),N624&lt;OFFSET(N624,-计算结果!B$20,0,1,1)),"卖",O623)),IF(计算结果!B$21=2,IF(AND(M624&gt;N624,OFFSET(M624,-计算结果!B$20,0,1,1)&lt;OFFSET(N624,-计算结果!B$20,0,1,1)),"买",IF(AND(M624&lt;N624,OFFSET(M624,-计算结果!B$20,0,1,1)&gt;OFFSET(N624,-计算结果!B$20,0,1,1)),"卖",O623)),"")),"买")</f>
        <v>卖</v>
      </c>
      <c r="P624" s="4" t="str">
        <f t="shared" ca="1" si="69"/>
        <v/>
      </c>
      <c r="Q624" s="3">
        <f ca="1">IF(O623="买",E624/E623-1,0)-IF(P624=1,计算结果!B$17,0)</f>
        <v>0</v>
      </c>
      <c r="R624" s="2">
        <f t="shared" ca="1" si="68"/>
        <v>2.4665046576171989</v>
      </c>
      <c r="S624" s="3">
        <f ca="1">1-R624/MAX(R$2:R624)</f>
        <v>0.12802852008857357</v>
      </c>
    </row>
    <row r="625" spans="1:19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20">
        <v>108357967872</v>
      </c>
      <c r="G625" s="3">
        <f t="shared" si="63"/>
        <v>3.396123510656146E-2</v>
      </c>
      <c r="H625" s="3">
        <f>1-E625/MAX(E$2:E625)</f>
        <v>5.4634395681261161E-3</v>
      </c>
      <c r="I625" s="2">
        <f t="shared" si="64"/>
        <v>4376.6899999999996</v>
      </c>
      <c r="J625" s="2">
        <f t="shared" si="66"/>
        <v>4383.6550000000007</v>
      </c>
      <c r="K625" s="2">
        <f t="shared" si="65"/>
        <v>145.42000000000007</v>
      </c>
      <c r="L625" s="22">
        <f t="shared" si="67"/>
        <v>-0.93472618570754606</v>
      </c>
      <c r="M625" s="22">
        <f ca="1">IFERROR(SUM(OFFSET(L625,0,0,-计算结果!B$18,1)),SUM(OFFSET(L625,0,0,-ROW(),1)))</f>
        <v>-46.893591185865866</v>
      </c>
      <c r="N625" s="22">
        <f ca="1">IFERROR(AVERAGE(OFFSET(M625,0,0,-计算结果!B$19,1)),AVERAGE(OFFSET(M625,0,0,-ROW(),1)))</f>
        <v>-64.538133289111386</v>
      </c>
      <c r="O625" s="18" t="str">
        <f ca="1">IFERROR(IF(计算结果!B$21=1,IF(AND(M625&gt;0,N625&gt;0,M625&gt;OFFSET(M625,-计算结果!B$20,0,1,1),N625&gt;OFFSET(N625,-计算结果!B$20,0,1,1)),"买",IF(AND(M625&lt;0,N625&lt;0,M625&lt;OFFSET(M625,-计算结果!B$20,0,1,1),N625&lt;OFFSET(N625,-计算结果!B$20,0,1,1)),"卖",O624)),IF(计算结果!B$21=2,IF(AND(M625&gt;N625,OFFSET(M625,-计算结果!B$20,0,1,1)&lt;OFFSET(N625,-计算结果!B$20,0,1,1)),"买",IF(AND(M625&lt;N625,OFFSET(M625,-计算结果!B$20,0,1,1)&gt;OFFSET(N625,-计算结果!B$20,0,1,1)),"卖",O624)),"")),"买")</f>
        <v>卖</v>
      </c>
      <c r="P625" s="4" t="str">
        <f t="shared" ca="1" si="69"/>
        <v/>
      </c>
      <c r="Q625" s="3">
        <f ca="1">IF(O624="买",E625/E624-1,0)-IF(P625=1,计算结果!B$17,0)</f>
        <v>0</v>
      </c>
      <c r="R625" s="2">
        <f t="shared" ca="1" si="68"/>
        <v>2.4665046576171989</v>
      </c>
      <c r="S625" s="3">
        <f ca="1">1-R625/MAX(R$2:R625)</f>
        <v>0.12802852008857357</v>
      </c>
    </row>
    <row r="626" spans="1:19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20">
        <v>141287522304</v>
      </c>
      <c r="G626" s="3">
        <f t="shared" si="63"/>
        <v>3.6560652271431238E-2</v>
      </c>
      <c r="H626" s="3">
        <f>1-E626/MAX(E$2:E626)</f>
        <v>0</v>
      </c>
      <c r="I626" s="2">
        <f t="shared" si="64"/>
        <v>4536.07</v>
      </c>
      <c r="J626" s="2">
        <f t="shared" si="66"/>
        <v>4376.6899999999996</v>
      </c>
      <c r="K626" s="2">
        <f t="shared" si="65"/>
        <v>126.35999999999967</v>
      </c>
      <c r="L626" s="22">
        <f t="shared" si="67"/>
        <v>14.254094396720692</v>
      </c>
      <c r="M626" s="22">
        <f ca="1">IFERROR(SUM(OFFSET(L626,0,0,-计算结果!B$18,1)),SUM(OFFSET(L626,0,0,-ROW(),1)))</f>
        <v>-6.2725996816009868</v>
      </c>
      <c r="N626" s="22">
        <f ca="1">IFERROR(AVERAGE(OFFSET(M626,0,0,-计算结果!B$19,1)),AVERAGE(OFFSET(M626,0,0,-ROW(),1)))</f>
        <v>-56.884677648832898</v>
      </c>
      <c r="O626" s="18" t="str">
        <f ca="1">IFERROR(IF(计算结果!B$21=1,IF(AND(M626&gt;0,N626&gt;0,M626&gt;OFFSET(M626,-计算结果!B$20,0,1,1),N626&gt;OFFSET(N626,-计算结果!B$20,0,1,1)),"买",IF(AND(M626&lt;0,N626&lt;0,M626&lt;OFFSET(M626,-计算结果!B$20,0,1,1),N626&lt;OFFSET(N626,-计算结果!B$20,0,1,1)),"卖",O625)),IF(计算结果!B$21=2,IF(AND(M626&gt;N626,OFFSET(M626,-计算结果!B$20,0,1,1)&lt;OFFSET(N626,-计算结果!B$20,0,1,1)),"买",IF(AND(M626&lt;N626,OFFSET(M626,-计算结果!B$20,0,1,1)&gt;OFFSET(N626,-计算结果!B$20,0,1,1)),"卖",O625)),"")),"买")</f>
        <v>卖</v>
      </c>
      <c r="P626" s="4" t="str">
        <f t="shared" ca="1" si="69"/>
        <v/>
      </c>
      <c r="Q626" s="3">
        <f ca="1">IF(O625="买",E626/E625-1,0)-IF(P626=1,计算结果!B$17,0)</f>
        <v>0</v>
      </c>
      <c r="R626" s="2">
        <f t="shared" ca="1" si="68"/>
        <v>2.4665046576171989</v>
      </c>
      <c r="S626" s="3">
        <f ca="1">1-R626/MAX(R$2:R626)</f>
        <v>0.12802852008857357</v>
      </c>
    </row>
    <row r="627" spans="1:19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20">
        <v>136599019520</v>
      </c>
      <c r="G627" s="3">
        <f t="shared" si="63"/>
        <v>2.2964609275440306E-2</v>
      </c>
      <c r="H627" s="3">
        <f>1-E627/MAX(E$2:E627)</f>
        <v>0</v>
      </c>
      <c r="I627" s="2">
        <f t="shared" si="64"/>
        <v>4663.84</v>
      </c>
      <c r="J627" s="2">
        <f t="shared" si="66"/>
        <v>4536.07</v>
      </c>
      <c r="K627" s="2">
        <f t="shared" si="65"/>
        <v>80.699999999999818</v>
      </c>
      <c r="L627" s="22">
        <f t="shared" si="67"/>
        <v>7.5483989828274956</v>
      </c>
      <c r="M627" s="22">
        <f ca="1">IFERROR(SUM(OFFSET(L627,0,0,-计算结果!B$18,1)),SUM(OFFSET(L627,0,0,-ROW(),1)))</f>
        <v>28.838856490265801</v>
      </c>
      <c r="N627" s="22">
        <f ca="1">IFERROR(AVERAGE(OFFSET(M627,0,0,-计算结果!B$19,1)),AVERAGE(OFFSET(M627,0,0,-ROW(),1)))</f>
        <v>-45.454208519862703</v>
      </c>
      <c r="O627" s="18" t="str">
        <f ca="1">IFERROR(IF(计算结果!B$21=1,IF(AND(M627&gt;0,N627&gt;0,M627&gt;OFFSET(M627,-计算结果!B$20,0,1,1),N627&gt;OFFSET(N627,-计算结果!B$20,0,1,1)),"买",IF(AND(M627&lt;0,N627&lt;0,M627&lt;OFFSET(M627,-计算结果!B$20,0,1,1),N627&lt;OFFSET(N627,-计算结果!B$20,0,1,1)),"卖",O626)),IF(计算结果!B$21=2,IF(AND(M627&gt;N627,OFFSET(M627,-计算结果!B$20,0,1,1)&lt;OFFSET(N627,-计算结果!B$20,0,1,1)),"买",IF(AND(M627&lt;N627,OFFSET(M627,-计算结果!B$20,0,1,1)&gt;OFFSET(N627,-计算结果!B$20,0,1,1)),"卖",O626)),"")),"买")</f>
        <v>卖</v>
      </c>
      <c r="P627" s="4" t="str">
        <f t="shared" ca="1" si="69"/>
        <v/>
      </c>
      <c r="Q627" s="3">
        <f ca="1">IF(O626="买",E627/E626-1,0)-IF(P627=1,计算结果!B$17,0)</f>
        <v>0</v>
      </c>
      <c r="R627" s="2">
        <f t="shared" ca="1" si="68"/>
        <v>2.4665046576171989</v>
      </c>
      <c r="S627" s="3">
        <f ca="1">1-R627/MAX(R$2:R627)</f>
        <v>0.12802852008857357</v>
      </c>
    </row>
    <row r="628" spans="1:19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20">
        <v>154638123008</v>
      </c>
      <c r="G628" s="3">
        <f t="shared" si="63"/>
        <v>4.3728927418911212E-3</v>
      </c>
      <c r="H628" s="3">
        <f>1-E628/MAX(E$2:E628)</f>
        <v>0</v>
      </c>
      <c r="I628" s="2">
        <f t="shared" si="64"/>
        <v>4703.2250000000004</v>
      </c>
      <c r="J628" s="2">
        <f t="shared" si="66"/>
        <v>4663.84</v>
      </c>
      <c r="K628" s="2">
        <f t="shared" si="65"/>
        <v>136.71000000000004</v>
      </c>
      <c r="L628" s="22">
        <f t="shared" si="67"/>
        <v>3.4818861256622218</v>
      </c>
      <c r="M628" s="22">
        <f ca="1">IFERROR(SUM(OFFSET(L628,0,0,-计算结果!B$18,1)),SUM(OFFSET(L628,0,0,-ROW(),1)))</f>
        <v>12.73513124481331</v>
      </c>
      <c r="N628" s="22">
        <f ca="1">IFERROR(AVERAGE(OFFSET(M628,0,0,-计算结果!B$19,1)),AVERAGE(OFFSET(M628,0,0,-ROW(),1)))</f>
        <v>-36.239731341769442</v>
      </c>
      <c r="O628" s="18" t="str">
        <f ca="1">IFERROR(IF(计算结果!B$21=1,IF(AND(M628&gt;0,N628&gt;0,M628&gt;OFFSET(M628,-计算结果!B$20,0,1,1),N628&gt;OFFSET(N628,-计算结果!B$20,0,1,1)),"买",IF(AND(M628&lt;0,N628&lt;0,M628&lt;OFFSET(M628,-计算结果!B$20,0,1,1),N628&lt;OFFSET(N628,-计算结果!B$20,0,1,1)),"卖",O627)),IF(计算结果!B$21=2,IF(AND(M628&gt;N628,OFFSET(M628,-计算结果!B$20,0,1,1)&lt;OFFSET(N628,-计算结果!B$20,0,1,1)),"买",IF(AND(M628&lt;N628,OFFSET(M628,-计算结果!B$20,0,1,1)&gt;OFFSET(N628,-计算结果!B$20,0,1,1)),"卖",O627)),"")),"买")</f>
        <v>卖</v>
      </c>
      <c r="P628" s="4" t="str">
        <f t="shared" ca="1" si="69"/>
        <v/>
      </c>
      <c r="Q628" s="3">
        <f ca="1">IF(O627="买",E628/E627-1,0)-IF(P628=1,计算结果!B$17,0)</f>
        <v>0</v>
      </c>
      <c r="R628" s="2">
        <f t="shared" ca="1" si="68"/>
        <v>2.4665046576171989</v>
      </c>
      <c r="S628" s="3">
        <f ca="1">1-R628/MAX(R$2:R628)</f>
        <v>0.12802852008857357</v>
      </c>
    </row>
    <row r="629" spans="1:19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20">
        <v>135476625408</v>
      </c>
      <c r="G629" s="3">
        <f t="shared" si="63"/>
        <v>-1.1950344477251851E-2</v>
      </c>
      <c r="H629" s="3">
        <f>1-E629/MAX(E$2:E629)</f>
        <v>1.1950344477251851E-2</v>
      </c>
      <c r="I629" s="2">
        <f t="shared" si="64"/>
        <v>4660.4249999999993</v>
      </c>
      <c r="J629" s="2">
        <f t="shared" si="66"/>
        <v>4703.2250000000004</v>
      </c>
      <c r="K629" s="2">
        <f t="shared" si="65"/>
        <v>162.05000000000018</v>
      </c>
      <c r="L629" s="22">
        <f t="shared" si="67"/>
        <v>-5.1195104536392027</v>
      </c>
      <c r="M629" s="22">
        <f ca="1">IFERROR(SUM(OFFSET(L629,0,0,-计算结果!B$18,1)),SUM(OFFSET(L629,0,0,-ROW(),1)))</f>
        <v>11.87897705929487</v>
      </c>
      <c r="N629" s="22">
        <f ca="1">IFERROR(AVERAGE(OFFSET(M629,0,0,-计算结果!B$19,1)),AVERAGE(OFFSET(M629,0,0,-ROW(),1)))</f>
        <v>-27.843284296636373</v>
      </c>
      <c r="O629" s="18" t="str">
        <f ca="1">IFERROR(IF(计算结果!B$21=1,IF(AND(M629&gt;0,N629&gt;0,M629&gt;OFFSET(M629,-计算结果!B$20,0,1,1),N629&gt;OFFSET(N629,-计算结果!B$20,0,1,1)),"买",IF(AND(M629&lt;0,N629&lt;0,M629&lt;OFFSET(M629,-计算结果!B$20,0,1,1),N629&lt;OFFSET(N629,-计算结果!B$20,0,1,1)),"卖",O628)),IF(计算结果!B$21=2,IF(AND(M629&gt;N629,OFFSET(M629,-计算结果!B$20,0,1,1)&lt;OFFSET(N629,-计算结果!B$20,0,1,1)),"买",IF(AND(M629&lt;N629,OFFSET(M629,-计算结果!B$20,0,1,1)&gt;OFFSET(N629,-计算结果!B$20,0,1,1)),"卖",O628)),"")),"买")</f>
        <v>卖</v>
      </c>
      <c r="P629" s="4" t="str">
        <f t="shared" ca="1" si="69"/>
        <v/>
      </c>
      <c r="Q629" s="3">
        <f ca="1">IF(O628="买",E629/E628-1,0)-IF(P629=1,计算结果!B$17,0)</f>
        <v>0</v>
      </c>
      <c r="R629" s="2">
        <f t="shared" ca="1" si="68"/>
        <v>2.4665046576171989</v>
      </c>
      <c r="S629" s="3">
        <f ca="1">1-R629/MAX(R$2:R629)</f>
        <v>0.12802852008857357</v>
      </c>
    </row>
    <row r="630" spans="1:19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20">
        <v>117191335936</v>
      </c>
      <c r="G630" s="3">
        <f t="shared" si="63"/>
        <v>2.3392865176121269E-2</v>
      </c>
      <c r="H630" s="3">
        <f>1-E630/MAX(E$2:E630)</f>
        <v>0</v>
      </c>
      <c r="I630" s="2">
        <f t="shared" si="64"/>
        <v>4722.67</v>
      </c>
      <c r="J630" s="2">
        <f t="shared" si="66"/>
        <v>4660.4249999999993</v>
      </c>
      <c r="K630" s="2">
        <f t="shared" si="65"/>
        <v>112.94000000000051</v>
      </c>
      <c r="L630" s="22">
        <f t="shared" si="67"/>
        <v>5.9986945654747776</v>
      </c>
      <c r="M630" s="22">
        <f ca="1">IFERROR(SUM(OFFSET(L630,0,0,-计算结果!B$18,1)),SUM(OFFSET(L630,0,0,-ROW(),1)))</f>
        <v>46.582398145465746</v>
      </c>
      <c r="N630" s="22">
        <f ca="1">IFERROR(AVERAGE(OFFSET(M630,0,0,-计算结果!B$19,1)),AVERAGE(OFFSET(M630,0,0,-ROW(),1)))</f>
        <v>-14.694048011470109</v>
      </c>
      <c r="O630" s="18" t="str">
        <f ca="1">IFERROR(IF(计算结果!B$21=1,IF(AND(M630&gt;0,N630&gt;0,M630&gt;OFFSET(M630,-计算结果!B$20,0,1,1),N630&gt;OFFSET(N630,-计算结果!B$20,0,1,1)),"买",IF(AND(M630&lt;0,N630&lt;0,M630&lt;OFFSET(M630,-计算结果!B$20,0,1,1),N630&lt;OFFSET(N630,-计算结果!B$20,0,1,1)),"卖",O629)),IF(计算结果!B$21=2,IF(AND(M630&gt;N630,OFFSET(M630,-计算结果!B$20,0,1,1)&lt;OFFSET(N630,-计算结果!B$20,0,1,1)),"买",IF(AND(M630&lt;N630,OFFSET(M630,-计算结果!B$20,0,1,1)&gt;OFFSET(N630,-计算结果!B$20,0,1,1)),"卖",O629)),"")),"买")</f>
        <v>卖</v>
      </c>
      <c r="P630" s="4" t="str">
        <f t="shared" ca="1" si="69"/>
        <v/>
      </c>
      <c r="Q630" s="3">
        <f ca="1">IF(O629="买",E630/E629-1,0)-IF(P630=1,计算结果!B$17,0)</f>
        <v>0</v>
      </c>
      <c r="R630" s="2">
        <f t="shared" ca="1" si="68"/>
        <v>2.4665046576171989</v>
      </c>
      <c r="S630" s="3">
        <f ca="1">1-R630/MAX(R$2:R630)</f>
        <v>0.12802852008857357</v>
      </c>
    </row>
    <row r="631" spans="1:19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20">
        <v>123598266368</v>
      </c>
      <c r="G631" s="3">
        <f t="shared" si="63"/>
        <v>-1.059387225812114E-2</v>
      </c>
      <c r="H631" s="3">
        <f>1-E631/MAX(E$2:E631)</f>
        <v>1.059387225812114E-2</v>
      </c>
      <c r="I631" s="2">
        <f t="shared" si="64"/>
        <v>4701.3249999999998</v>
      </c>
      <c r="J631" s="2">
        <f t="shared" si="66"/>
        <v>4722.67</v>
      </c>
      <c r="K631" s="2">
        <f t="shared" si="65"/>
        <v>140.56999999999971</v>
      </c>
      <c r="L631" s="22">
        <f t="shared" si="67"/>
        <v>-2.4275960643869197</v>
      </c>
      <c r="M631" s="22">
        <f ca="1">IFERROR(SUM(OFFSET(L631,0,0,-计算结果!B$18,1)),SUM(OFFSET(L631,0,0,-ROW(),1)))</f>
        <v>59.468884039662413</v>
      </c>
      <c r="N631" s="22">
        <f ca="1">IFERROR(AVERAGE(OFFSET(M631,0,0,-计算结果!B$19,1)),AVERAGE(OFFSET(M631,0,0,-ROW(),1)))</f>
        <v>-1.1123904899232082</v>
      </c>
      <c r="O631" s="18" t="str">
        <f ca="1">IFERROR(IF(计算结果!B$21=1,IF(AND(M631&gt;0,N631&gt;0,M631&gt;OFFSET(M631,-计算结果!B$20,0,1,1),N631&gt;OFFSET(N631,-计算结果!B$20,0,1,1)),"买",IF(AND(M631&lt;0,N631&lt;0,M631&lt;OFFSET(M631,-计算结果!B$20,0,1,1),N631&lt;OFFSET(N631,-计算结果!B$20,0,1,1)),"卖",O630)),IF(计算结果!B$21=2,IF(AND(M631&gt;N631,OFFSET(M631,-计算结果!B$20,0,1,1)&lt;OFFSET(N631,-计算结果!B$20,0,1,1)),"买",IF(AND(M631&lt;N631,OFFSET(M631,-计算结果!B$20,0,1,1)&gt;OFFSET(N631,-计算结果!B$20,0,1,1)),"卖",O630)),"")),"买")</f>
        <v>卖</v>
      </c>
      <c r="P631" s="4" t="str">
        <f t="shared" ca="1" si="69"/>
        <v/>
      </c>
      <c r="Q631" s="3">
        <f ca="1">IF(O630="买",E631/E630-1,0)-IF(P631=1,计算结果!B$17,0)</f>
        <v>0</v>
      </c>
      <c r="R631" s="2">
        <f t="shared" ca="1" si="68"/>
        <v>2.4665046576171989</v>
      </c>
      <c r="S631" s="3">
        <f ca="1">1-R631/MAX(R$2:R631)</f>
        <v>0.12802852008857357</v>
      </c>
    </row>
    <row r="632" spans="1:19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20">
        <v>137189539840</v>
      </c>
      <c r="G632" s="3">
        <f t="shared" si="63"/>
        <v>-1.1614917870472752E-3</v>
      </c>
      <c r="H632" s="3">
        <f>1-E632/MAX(E$2:E632)</f>
        <v>1.1743059349547669E-2</v>
      </c>
      <c r="I632" s="2">
        <f t="shared" si="64"/>
        <v>4715.1399999999994</v>
      </c>
      <c r="J632" s="2">
        <f t="shared" si="66"/>
        <v>4701.3249999999998</v>
      </c>
      <c r="K632" s="2">
        <f t="shared" si="65"/>
        <v>103.88000000000011</v>
      </c>
      <c r="L632" s="22">
        <f t="shared" si="67"/>
        <v>1.0460726099625934</v>
      </c>
      <c r="M632" s="22">
        <f ca="1">IFERROR(SUM(OFFSET(L632,0,0,-计算结果!B$18,1)),SUM(OFFSET(L632,0,0,-ROW(),1)))</f>
        <v>51.689400675554687</v>
      </c>
      <c r="N632" s="22">
        <f ca="1">IFERROR(AVERAGE(OFFSET(M632,0,0,-计算结果!B$19,1)),AVERAGE(OFFSET(M632,0,0,-ROW(),1)))</f>
        <v>11.051158307472909</v>
      </c>
      <c r="O632" s="18" t="str">
        <f ca="1">IFERROR(IF(计算结果!B$21=1,IF(AND(M632&gt;0,N632&gt;0,M632&gt;OFFSET(M632,-计算结果!B$20,0,1,1),N632&gt;OFFSET(N632,-计算结果!B$20,0,1,1)),"买",IF(AND(M632&lt;0,N632&lt;0,M632&lt;OFFSET(M632,-计算结果!B$20,0,1,1),N632&lt;OFFSET(N632,-计算结果!B$20,0,1,1)),"卖",O631)),IF(计算结果!B$21=2,IF(AND(M632&gt;N632,OFFSET(M632,-计算结果!B$20,0,1,1)&lt;OFFSET(N632,-计算结果!B$20,0,1,1)),"买",IF(AND(M632&lt;N632,OFFSET(M632,-计算结果!B$20,0,1,1)&gt;OFFSET(N632,-计算结果!B$20,0,1,1)),"卖",O631)),"")),"买")</f>
        <v>买</v>
      </c>
      <c r="P632" s="4">
        <f t="shared" ca="1" si="69"/>
        <v>1</v>
      </c>
      <c r="Q632" s="3">
        <f ca="1">IF(O631="买",E632/E631-1,0)-IF(P632=1,计算结果!B$17,0)</f>
        <v>0</v>
      </c>
      <c r="R632" s="2">
        <f t="shared" ca="1" si="68"/>
        <v>2.4665046576171989</v>
      </c>
      <c r="S632" s="3">
        <f ca="1">1-R632/MAX(R$2:R632)</f>
        <v>0.12802852008857357</v>
      </c>
    </row>
    <row r="633" spans="1:19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20">
        <v>105536839680</v>
      </c>
      <c r="G633" s="3">
        <f t="shared" si="63"/>
        <v>1.5754502572444595E-2</v>
      </c>
      <c r="H633" s="3">
        <f>1-E633/MAX(E$2:E633)</f>
        <v>0</v>
      </c>
      <c r="I633" s="2">
        <f t="shared" si="64"/>
        <v>4753.8599999999997</v>
      </c>
      <c r="J633" s="2">
        <f t="shared" si="66"/>
        <v>4715.1399999999994</v>
      </c>
      <c r="K633" s="2">
        <f t="shared" si="65"/>
        <v>99.420000000000073</v>
      </c>
      <c r="L633" s="22">
        <f t="shared" si="67"/>
        <v>3.6475816517457691</v>
      </c>
      <c r="M633" s="22">
        <f ca="1">IFERROR(SUM(OFFSET(L633,0,0,-计算结果!B$18,1)),SUM(OFFSET(L633,0,0,-ROW(),1)))</f>
        <v>55.710446347425737</v>
      </c>
      <c r="N633" s="22">
        <f ca="1">IFERROR(AVERAGE(OFFSET(M633,0,0,-计算结果!B$19,1)),AVERAGE(OFFSET(M633,0,0,-ROW(),1)))</f>
        <v>23.748655903890636</v>
      </c>
      <c r="O633" s="18" t="str">
        <f ca="1">IFERROR(IF(计算结果!B$21=1,IF(AND(M633&gt;0,N633&gt;0,M633&gt;OFFSET(M633,-计算结果!B$20,0,1,1),N633&gt;OFFSET(N633,-计算结果!B$20,0,1,1)),"买",IF(AND(M633&lt;0,N633&lt;0,M633&lt;OFFSET(M633,-计算结果!B$20,0,1,1),N633&lt;OFFSET(N633,-计算结果!B$20,0,1,1)),"卖",O632)),IF(计算结果!B$21=2,IF(AND(M633&gt;N633,OFFSET(M633,-计算结果!B$20,0,1,1)&lt;OFFSET(N633,-计算结果!B$20,0,1,1)),"买",IF(AND(M633&lt;N633,OFFSET(M633,-计算结果!B$20,0,1,1)&gt;OFFSET(N633,-计算结果!B$20,0,1,1)),"卖",O632)),"")),"买")</f>
        <v>买</v>
      </c>
      <c r="P633" s="4" t="str">
        <f t="shared" ca="1" si="69"/>
        <v/>
      </c>
      <c r="Q633" s="3">
        <f ca="1">IF(O632="买",E633/E632-1,0)-IF(P633=1,计算结果!B$17,0)</f>
        <v>1.5754502572444595E-2</v>
      </c>
      <c r="R633" s="2">
        <f t="shared" ca="1" si="68"/>
        <v>2.5053632115905757</v>
      </c>
      <c r="S633" s="3">
        <f ca="1">1-R633/MAX(R$2:R633)</f>
        <v>0.11429104316521066</v>
      </c>
    </row>
    <row r="634" spans="1:19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20">
        <v>109902913536</v>
      </c>
      <c r="G634" s="3">
        <f t="shared" si="63"/>
        <v>6.6311199711410751E-4</v>
      </c>
      <c r="H634" s="3">
        <f>1-E634/MAX(E$2:E634)</f>
        <v>0</v>
      </c>
      <c r="I634" s="2">
        <f t="shared" si="64"/>
        <v>4767.2800000000007</v>
      </c>
      <c r="J634" s="2">
        <f t="shared" si="66"/>
        <v>4753.8599999999997</v>
      </c>
      <c r="K634" s="2">
        <f t="shared" si="65"/>
        <v>138.61999999999989</v>
      </c>
      <c r="L634" s="22">
        <f t="shared" si="67"/>
        <v>1.6926579470441228</v>
      </c>
      <c r="M634" s="22">
        <f ca="1">IFERROR(SUM(OFFSET(L634,0,0,-计算结果!B$18,1)),SUM(OFFSET(L634,0,0,-ROW(),1)))</f>
        <v>104.12297665209167</v>
      </c>
      <c r="N634" s="22">
        <f ca="1">IFERROR(AVERAGE(OFFSET(M634,0,0,-计算结果!B$19,1)),AVERAGE(OFFSET(M634,0,0,-ROW(),1)))</f>
        <v>40.528274552552574</v>
      </c>
      <c r="O634" s="18" t="str">
        <f ca="1">IFERROR(IF(计算结果!B$21=1,IF(AND(M634&gt;0,N634&gt;0,M634&gt;OFFSET(M634,-计算结果!B$20,0,1,1),N634&gt;OFFSET(N634,-计算结果!B$20,0,1,1)),"买",IF(AND(M634&lt;0,N634&lt;0,M634&lt;OFFSET(M634,-计算结果!B$20,0,1,1),N634&lt;OFFSET(N634,-计算结果!B$20,0,1,1)),"卖",O633)),IF(计算结果!B$21=2,IF(AND(M634&gt;N634,OFFSET(M634,-计算结果!B$20,0,1,1)&lt;OFFSET(N634,-计算结果!B$20,0,1,1)),"买",IF(AND(M634&lt;N634,OFFSET(M634,-计算结果!B$20,0,1,1)&gt;OFFSET(N634,-计算结果!B$20,0,1,1)),"卖",O633)),"")),"买")</f>
        <v>买</v>
      </c>
      <c r="P634" s="4" t="str">
        <f t="shared" ca="1" si="69"/>
        <v/>
      </c>
      <c r="Q634" s="3">
        <f ca="1">IF(O633="买",E634/E633-1,0)-IF(P634=1,计算结果!B$17,0)</f>
        <v>6.6311199711410751E-4</v>
      </c>
      <c r="R634" s="2">
        <f t="shared" ca="1" si="68"/>
        <v>2.5070245479933098</v>
      </c>
      <c r="S634" s="3">
        <f ca="1">1-R634/MAX(R$2:R634)</f>
        <v>0.1137037189299821</v>
      </c>
    </row>
    <row r="635" spans="1:19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20">
        <v>110214701056</v>
      </c>
      <c r="G635" s="3">
        <f t="shared" si="63"/>
        <v>-1.6006251628028267E-2</v>
      </c>
      <c r="H635" s="3">
        <f>1-E635/MAX(E$2:E635)</f>
        <v>1.6006251628028267E-2</v>
      </c>
      <c r="I635" s="2">
        <f t="shared" si="64"/>
        <v>4719.09</v>
      </c>
      <c r="J635" s="2">
        <f t="shared" si="66"/>
        <v>4767.2800000000007</v>
      </c>
      <c r="K635" s="2">
        <f t="shared" si="65"/>
        <v>107.76000000000022</v>
      </c>
      <c r="L635" s="22">
        <f t="shared" si="67"/>
        <v>-4.7116712654889197</v>
      </c>
      <c r="M635" s="22">
        <f ca="1">IFERROR(SUM(OFFSET(L635,0,0,-计算结果!B$18,1)),SUM(OFFSET(L635,0,0,-ROW(),1)))</f>
        <v>108.26833141149312</v>
      </c>
      <c r="N635" s="22">
        <f ca="1">IFERROR(AVERAGE(OFFSET(M635,0,0,-计算结果!B$19,1)),AVERAGE(OFFSET(M635,0,0,-ROW(),1)))</f>
        <v>53.255044674007486</v>
      </c>
      <c r="O635" s="18" t="str">
        <f ca="1">IFERROR(IF(计算结果!B$21=1,IF(AND(M635&gt;0,N635&gt;0,M635&gt;OFFSET(M635,-计算结果!B$20,0,1,1),N635&gt;OFFSET(N635,-计算结果!B$20,0,1,1)),"买",IF(AND(M635&lt;0,N635&lt;0,M635&lt;OFFSET(M635,-计算结果!B$20,0,1,1),N635&lt;OFFSET(N635,-计算结果!B$20,0,1,1)),"卖",O634)),IF(计算结果!B$21=2,IF(AND(M635&gt;N635,OFFSET(M635,-计算结果!B$20,0,1,1)&lt;OFFSET(N635,-计算结果!B$20,0,1,1)),"买",IF(AND(M635&lt;N635,OFFSET(M635,-计算结果!B$20,0,1,1)&gt;OFFSET(N635,-计算结果!B$20,0,1,1)),"卖",O634)),"")),"买")</f>
        <v>买</v>
      </c>
      <c r="P635" s="4" t="str">
        <f t="shared" ca="1" si="69"/>
        <v/>
      </c>
      <c r="Q635" s="3">
        <f ca="1">IF(O634="买",E635/E634-1,0)-IF(P635=1,计算结果!B$17,0)</f>
        <v>-1.6006251628028267E-2</v>
      </c>
      <c r="R635" s="2">
        <f t="shared" ca="1" si="68"/>
        <v>2.4668964822404851</v>
      </c>
      <c r="S635" s="3">
        <f ca="1">1-R635/MAX(R$2:R635)</f>
        <v>0.12789000022177444</v>
      </c>
    </row>
    <row r="636" spans="1:19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20">
        <v>111565217792</v>
      </c>
      <c r="G636" s="3">
        <f t="shared" si="63"/>
        <v>-2.0195089306513814E-2</v>
      </c>
      <c r="H636" s="3">
        <f>1-E636/MAX(E$2:E636)</f>
        <v>3.5878093253451482E-2</v>
      </c>
      <c r="I636" s="2">
        <f t="shared" si="64"/>
        <v>4695.9799999999996</v>
      </c>
      <c r="J636" s="2">
        <f t="shared" si="66"/>
        <v>4719.09</v>
      </c>
      <c r="K636" s="2">
        <f t="shared" si="65"/>
        <v>158.01999999999953</v>
      </c>
      <c r="L636" s="22">
        <f t="shared" si="67"/>
        <v>-3.2732802142765531</v>
      </c>
      <c r="M636" s="22">
        <f ca="1">IFERROR(SUM(OFFSET(L636,0,0,-计算结果!B$18,1)),SUM(OFFSET(L636,0,0,-ROW(),1)))</f>
        <v>76.888967243059028</v>
      </c>
      <c r="N636" s="22">
        <f ca="1">IFERROR(AVERAGE(OFFSET(M636,0,0,-计算结果!B$19,1)),AVERAGE(OFFSET(M636,0,0,-ROW(),1)))</f>
        <v>58.59394586876229</v>
      </c>
      <c r="O636" s="18" t="str">
        <f ca="1">IFERROR(IF(计算结果!B$21=1,IF(AND(M636&gt;0,N636&gt;0,M636&gt;OFFSET(M636,-计算结果!B$20,0,1,1),N636&gt;OFFSET(N636,-计算结果!B$20,0,1,1)),"买",IF(AND(M636&lt;0,N636&lt;0,M636&lt;OFFSET(M636,-计算结果!B$20,0,1,1),N636&lt;OFFSET(N636,-计算结果!B$20,0,1,1)),"卖",O635)),IF(计算结果!B$21=2,IF(AND(M636&gt;N636,OFFSET(M636,-计算结果!B$20,0,1,1)&lt;OFFSET(N636,-计算结果!B$20,0,1,1)),"买",IF(AND(M636&lt;N636,OFFSET(M636,-计算结果!B$20,0,1,1)&gt;OFFSET(N636,-计算结果!B$20,0,1,1)),"卖",O635)),"")),"买")</f>
        <v>买</v>
      </c>
      <c r="P636" s="4" t="str">
        <f t="shared" ca="1" si="69"/>
        <v/>
      </c>
      <c r="Q636" s="3">
        <f ca="1">IF(O635="买",E636/E635-1,0)-IF(P636=1,计算结果!B$17,0)</f>
        <v>-2.0195089306513814E-2</v>
      </c>
      <c r="R636" s="2">
        <f t="shared" ca="1" si="68"/>
        <v>2.4170772874717139</v>
      </c>
      <c r="S636" s="3">
        <f ca="1">1-R636/MAX(R$2:R636)</f>
        <v>0.14550233955239933</v>
      </c>
    </row>
    <row r="637" spans="1:19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20">
        <v>119259348992</v>
      </c>
      <c r="G637" s="3">
        <f t="shared" si="63"/>
        <v>5.5948454365859934E-2</v>
      </c>
      <c r="H637" s="3">
        <f>1-E637/MAX(E$2:E637)</f>
        <v>0</v>
      </c>
      <c r="I637" s="2">
        <f t="shared" si="64"/>
        <v>4816.55</v>
      </c>
      <c r="J637" s="2">
        <f t="shared" si="66"/>
        <v>4695.9799999999996</v>
      </c>
      <c r="K637" s="2">
        <f t="shared" si="65"/>
        <v>138.55999999999949</v>
      </c>
      <c r="L637" s="22">
        <f t="shared" si="67"/>
        <v>14.008276366761558</v>
      </c>
      <c r="M637" s="22">
        <f ca="1">IFERROR(SUM(OFFSET(L637,0,0,-计算结果!B$18,1)),SUM(OFFSET(L637,0,0,-ROW(),1)))</f>
        <v>87.797418674210121</v>
      </c>
      <c r="N637" s="22">
        <f ca="1">IFERROR(AVERAGE(OFFSET(M637,0,0,-计算结果!B$19,1)),AVERAGE(OFFSET(M637,0,0,-ROW(),1)))</f>
        <v>66.934200027584154</v>
      </c>
      <c r="O637" s="18" t="str">
        <f ca="1">IFERROR(IF(计算结果!B$21=1,IF(AND(M637&gt;0,N637&gt;0,M637&gt;OFFSET(M637,-计算结果!B$20,0,1,1),N637&gt;OFFSET(N637,-计算结果!B$20,0,1,1)),"买",IF(AND(M637&lt;0,N637&lt;0,M637&lt;OFFSET(M637,-计算结果!B$20,0,1,1),N637&lt;OFFSET(N637,-计算结果!B$20,0,1,1)),"卖",O636)),IF(计算结果!B$21=2,IF(AND(M637&gt;N637,OFFSET(M637,-计算结果!B$20,0,1,1)&lt;OFFSET(N637,-计算结果!B$20,0,1,1)),"买",IF(AND(M637&lt;N637,OFFSET(M637,-计算结果!B$20,0,1,1)&gt;OFFSET(N637,-计算结果!B$20,0,1,1)),"卖",O636)),"")),"买")</f>
        <v>买</v>
      </c>
      <c r="P637" s="4" t="str">
        <f t="shared" ca="1" si="69"/>
        <v/>
      </c>
      <c r="Q637" s="3">
        <f ca="1">IF(O636="买",E637/E636-1,0)-IF(P637=1,计算结果!B$17,0)</f>
        <v>5.5948454365859934E-2</v>
      </c>
      <c r="R637" s="2">
        <f t="shared" ca="1" si="68"/>
        <v>2.5523090257885817</v>
      </c>
      <c r="S637" s="3">
        <f ca="1">1-R637/MAX(R$2:R637)</f>
        <v>9.769451619111269E-2</v>
      </c>
    </row>
    <row r="638" spans="1:19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20">
        <v>132902404096</v>
      </c>
      <c r="G638" s="3">
        <f t="shared" si="63"/>
        <v>1.786536701989383E-2</v>
      </c>
      <c r="H638" s="3">
        <f>1-E638/MAX(E$2:E638)</f>
        <v>0</v>
      </c>
      <c r="I638" s="2">
        <f t="shared" si="64"/>
        <v>4952.6849999999995</v>
      </c>
      <c r="J638" s="2">
        <f t="shared" si="66"/>
        <v>4816.55</v>
      </c>
      <c r="K638" s="2">
        <f t="shared" si="65"/>
        <v>85.6899999999996</v>
      </c>
      <c r="L638" s="22">
        <f t="shared" si="67"/>
        <v>8.7774244787728275</v>
      </c>
      <c r="M638" s="22">
        <f ca="1">IFERROR(SUM(OFFSET(L638,0,0,-计算结果!B$18,1)),SUM(OFFSET(L638,0,0,-ROW(),1)))</f>
        <v>102.11067541944021</v>
      </c>
      <c r="N638" s="22">
        <f ca="1">IFERROR(AVERAGE(OFFSET(M638,0,0,-计算结果!B$19,1)),AVERAGE(OFFSET(M638,0,0,-ROW(),1)))</f>
        <v>76.959944289822531</v>
      </c>
      <c r="O638" s="18" t="str">
        <f ca="1">IFERROR(IF(计算结果!B$21=1,IF(AND(M638&gt;0,N638&gt;0,M638&gt;OFFSET(M638,-计算结果!B$20,0,1,1),N638&gt;OFFSET(N638,-计算结果!B$20,0,1,1)),"买",IF(AND(M638&lt;0,N638&lt;0,M638&lt;OFFSET(M638,-计算结果!B$20,0,1,1),N638&lt;OFFSET(N638,-计算结果!B$20,0,1,1)),"卖",O637)),IF(计算结果!B$21=2,IF(AND(M638&gt;N638,OFFSET(M638,-计算结果!B$20,0,1,1)&lt;OFFSET(N638,-计算结果!B$20,0,1,1)),"买",IF(AND(M638&lt;N638,OFFSET(M638,-计算结果!B$20,0,1,1)&gt;OFFSET(N638,-计算结果!B$20,0,1,1)),"卖",O637)),"")),"买")</f>
        <v>买</v>
      </c>
      <c r="P638" s="4" t="str">
        <f t="shared" ca="1" si="69"/>
        <v/>
      </c>
      <c r="Q638" s="3">
        <f ca="1">IF(O637="买",E638/E637-1,0)-IF(P638=1,计算结果!B$17,0)</f>
        <v>1.786536701989383E-2</v>
      </c>
      <c r="R638" s="2">
        <f t="shared" ca="1" si="68"/>
        <v>2.5979069632824823</v>
      </c>
      <c r="S638" s="3">
        <f ca="1">1-R638/MAX(R$2:R638)</f>
        <v>8.1574497558804082E-2</v>
      </c>
    </row>
    <row r="639" spans="1:19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20">
        <v>138722279424</v>
      </c>
      <c r="G639" s="3">
        <f t="shared" si="63"/>
        <v>1.5882687709518395E-2</v>
      </c>
      <c r="H639" s="3">
        <f>1-E639/MAX(E$2:E639)</f>
        <v>0</v>
      </c>
      <c r="I639" s="2">
        <f t="shared" si="64"/>
        <v>4981.5150000000003</v>
      </c>
      <c r="J639" s="2">
        <f t="shared" si="66"/>
        <v>4952.6849999999995</v>
      </c>
      <c r="K639" s="2">
        <f t="shared" si="65"/>
        <v>188.75</v>
      </c>
      <c r="L639" s="22">
        <f t="shared" si="67"/>
        <v>3.9227026275771455</v>
      </c>
      <c r="M639" s="22">
        <f ca="1">IFERROR(SUM(OFFSET(L639,0,0,-计算结果!B$18,1)),SUM(OFFSET(L639,0,0,-ROW(),1)))</f>
        <v>100.29536448663222</v>
      </c>
      <c r="N639" s="22">
        <f ca="1">IFERROR(AVERAGE(OFFSET(M639,0,0,-计算结果!B$19,1)),AVERAGE(OFFSET(M639,0,0,-ROW(),1)))</f>
        <v>82.92805166106325</v>
      </c>
      <c r="O639" s="18" t="str">
        <f ca="1">IFERROR(IF(计算结果!B$21=1,IF(AND(M639&gt;0,N639&gt;0,M639&gt;OFFSET(M639,-计算结果!B$20,0,1,1),N639&gt;OFFSET(N639,-计算结果!B$20,0,1,1)),"买",IF(AND(M639&lt;0,N639&lt;0,M639&lt;OFFSET(M639,-计算结果!B$20,0,1,1),N639&lt;OFFSET(N639,-计算结果!B$20,0,1,1)),"卖",O638)),IF(计算结果!B$21=2,IF(AND(M639&gt;N639,OFFSET(M639,-计算结果!B$20,0,1,1)&lt;OFFSET(N639,-计算结果!B$20,0,1,1)),"买",IF(AND(M639&lt;N639,OFFSET(M639,-计算结果!B$20,0,1,1)&gt;OFFSET(N639,-计算结果!B$20,0,1,1)),"卖",O638)),"")),"买")</f>
        <v>买</v>
      </c>
      <c r="P639" s="4" t="str">
        <f t="shared" ca="1" si="69"/>
        <v/>
      </c>
      <c r="Q639" s="3">
        <f ca="1">IF(O638="买",E639/E638-1,0)-IF(P639=1,计算结果!B$17,0)</f>
        <v>1.5882687709518395E-2</v>
      </c>
      <c r="R639" s="2">
        <f t="shared" ca="1" si="68"/>
        <v>2.6391687082786812</v>
      </c>
      <c r="S639" s="3">
        <f ca="1">1-R639/MAX(R$2:R639)</f>
        <v>6.6987432119072987E-2</v>
      </c>
    </row>
    <row r="640" spans="1:19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20">
        <v>130873212928</v>
      </c>
      <c r="G640" s="3">
        <f t="shared" si="63"/>
        <v>1.6675607568952255E-2</v>
      </c>
      <c r="H640" s="3">
        <f>1-E640/MAX(E$2:E640)</f>
        <v>0</v>
      </c>
      <c r="I640" s="2">
        <f t="shared" si="64"/>
        <v>5091.4850000000006</v>
      </c>
      <c r="J640" s="2">
        <f t="shared" si="66"/>
        <v>4981.5150000000003</v>
      </c>
      <c r="K640" s="2">
        <f t="shared" si="65"/>
        <v>126.73000000000047</v>
      </c>
      <c r="L640" s="22">
        <f t="shared" si="67"/>
        <v>10.648854557935595</v>
      </c>
      <c r="M640" s="22">
        <f ca="1">IFERROR(SUM(OFFSET(L640,0,0,-计算结果!B$18,1)),SUM(OFFSET(L640,0,0,-ROW(),1)))</f>
        <v>112.07248639634484</v>
      </c>
      <c r="N640" s="22">
        <f ca="1">IFERROR(AVERAGE(OFFSET(M640,0,0,-计算结果!B$19,1)),AVERAGE(OFFSET(M640,0,0,-ROW(),1)))</f>
        <v>88.772896367361298</v>
      </c>
      <c r="O640" s="18" t="str">
        <f ca="1">IFERROR(IF(计算结果!B$21=1,IF(AND(M640&gt;0,N640&gt;0,M640&gt;OFFSET(M640,-计算结果!B$20,0,1,1),N640&gt;OFFSET(N640,-计算结果!B$20,0,1,1)),"买",IF(AND(M640&lt;0,N640&lt;0,M640&lt;OFFSET(M640,-计算结果!B$20,0,1,1),N640&lt;OFFSET(N640,-计算结果!B$20,0,1,1)),"卖",O639)),IF(计算结果!B$21=2,IF(AND(M640&gt;N640,OFFSET(M640,-计算结果!B$20,0,1,1)&lt;OFFSET(N640,-计算结果!B$20,0,1,1)),"买",IF(AND(M640&lt;N640,OFFSET(M640,-计算结果!B$20,0,1,1)&gt;OFFSET(N640,-计算结果!B$20,0,1,1)),"卖",O639)),"")),"买")</f>
        <v>买</v>
      </c>
      <c r="P640" s="4" t="str">
        <f t="shared" ca="1" si="69"/>
        <v/>
      </c>
      <c r="Q640" s="3">
        <f ca="1">IF(O639="买",E640/E639-1,0)-IF(P640=1,计算结果!B$17,0)</f>
        <v>1.6675607568952255E-2</v>
      </c>
      <c r="R640" s="2">
        <f t="shared" ca="1" si="68"/>
        <v>2.6831784499661953</v>
      </c>
      <c r="S640" s="3">
        <f ca="1">1-R640/MAX(R$2:R640)</f>
        <v>5.1428880680190248E-2</v>
      </c>
    </row>
    <row r="641" spans="1:19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20">
        <v>134546096128</v>
      </c>
      <c r="G641" s="3">
        <f t="shared" si="63"/>
        <v>1.5897802345436807E-2</v>
      </c>
      <c r="H641" s="3">
        <f>1-E641/MAX(E$2:E641)</f>
        <v>0</v>
      </c>
      <c r="I641" s="2">
        <f t="shared" si="64"/>
        <v>5194.59</v>
      </c>
      <c r="J641" s="2">
        <f t="shared" si="66"/>
        <v>5091.4850000000006</v>
      </c>
      <c r="K641" s="2">
        <f t="shared" si="65"/>
        <v>73.119999999999891</v>
      </c>
      <c r="L641" s="22">
        <f t="shared" si="67"/>
        <v>5.6033120372572665</v>
      </c>
      <c r="M641" s="22">
        <f ca="1">IFERROR(SUM(OFFSET(L641,0,0,-计算结果!B$18,1)),SUM(OFFSET(L641,0,0,-ROW(),1)))</f>
        <v>129.05837925955808</v>
      </c>
      <c r="N641" s="22">
        <f ca="1">IFERROR(AVERAGE(OFFSET(M641,0,0,-计算结果!B$19,1)),AVERAGE(OFFSET(M641,0,0,-ROW(),1)))</f>
        <v>97.369449543361668</v>
      </c>
      <c r="O641" s="18" t="str">
        <f ca="1">IFERROR(IF(计算结果!B$21=1,IF(AND(M641&gt;0,N641&gt;0,M641&gt;OFFSET(M641,-计算结果!B$20,0,1,1),N641&gt;OFFSET(N641,-计算结果!B$20,0,1,1)),"买",IF(AND(M641&lt;0,N641&lt;0,M641&lt;OFFSET(M641,-计算结果!B$20,0,1,1),N641&lt;OFFSET(N641,-计算结果!B$20,0,1,1)),"卖",O640)),IF(计算结果!B$21=2,IF(AND(M641&gt;N641,OFFSET(M641,-计算结果!B$20,0,1,1)&lt;OFFSET(N641,-计算结果!B$20,0,1,1)),"买",IF(AND(M641&lt;N641,OFFSET(M641,-计算结果!B$20,0,1,1)&gt;OFFSET(N641,-计算结果!B$20,0,1,1)),"卖",O640)),"")),"买")</f>
        <v>买</v>
      </c>
      <c r="P641" s="4" t="str">
        <f t="shared" ca="1" si="69"/>
        <v/>
      </c>
      <c r="Q641" s="3">
        <f ca="1">IF(O640="买",E641/E640-1,0)-IF(P641=1,计算结果!B$17,0)</f>
        <v>1.5897802345436807E-2</v>
      </c>
      <c r="R641" s="2">
        <f t="shared" ca="1" si="68"/>
        <v>2.7258350906212931</v>
      </c>
      <c r="S641" s="3">
        <f ca="1">1-R641/MAX(R$2:R641)</f>
        <v>3.6348684514654228E-2</v>
      </c>
    </row>
    <row r="642" spans="1:19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20">
        <v>149375483904</v>
      </c>
      <c r="G642" s="3">
        <f t="shared" si="63"/>
        <v>4.9007394232574164E-3</v>
      </c>
      <c r="H642" s="3">
        <f>1-E642/MAX(E$2:E642)</f>
        <v>0</v>
      </c>
      <c r="I642" s="2">
        <f t="shared" si="64"/>
        <v>5243.9249999999993</v>
      </c>
      <c r="J642" s="2">
        <f t="shared" si="66"/>
        <v>5194.59</v>
      </c>
      <c r="K642" s="2">
        <f t="shared" si="65"/>
        <v>105.28999999999996</v>
      </c>
      <c r="L642" s="22">
        <f t="shared" si="67"/>
        <v>3.4774663246200919</v>
      </c>
      <c r="M642" s="22">
        <f ca="1">IFERROR(SUM(OFFSET(L642,0,0,-计算结果!B$18,1)),SUM(OFFSET(L642,0,0,-ROW(),1)))</f>
        <v>143.0471620070422</v>
      </c>
      <c r="N642" s="22">
        <f ca="1">IFERROR(AVERAGE(OFFSET(M642,0,0,-计算结果!B$19,1)),AVERAGE(OFFSET(M642,0,0,-ROW(),1)))</f>
        <v>107.07352906109685</v>
      </c>
      <c r="O642" s="18" t="str">
        <f ca="1">IFERROR(IF(计算结果!B$21=1,IF(AND(M642&gt;0,N642&gt;0,M642&gt;OFFSET(M642,-计算结果!B$20,0,1,1),N642&gt;OFFSET(N642,-计算结果!B$20,0,1,1)),"买",IF(AND(M642&lt;0,N642&lt;0,M642&lt;OFFSET(M642,-计算结果!B$20,0,1,1),N642&lt;OFFSET(N642,-计算结果!B$20,0,1,1)),"卖",O641)),IF(计算结果!B$21=2,IF(AND(M642&gt;N642,OFFSET(M642,-计算结果!B$20,0,1,1)&lt;OFFSET(N642,-计算结果!B$20,0,1,1)),"买",IF(AND(M642&lt;N642,OFFSET(M642,-计算结果!B$20,0,1,1)&gt;OFFSET(N642,-计算结果!B$20,0,1,1)),"卖",O641)),"")),"买")</f>
        <v>买</v>
      </c>
      <c r="P642" s="4" t="str">
        <f t="shared" ca="1" si="69"/>
        <v/>
      </c>
      <c r="Q642" s="3">
        <f ca="1">IF(O641="买",E642/E641-1,0)-IF(P642=1,计算结果!B$17,0)</f>
        <v>4.9007394232574164E-3</v>
      </c>
      <c r="R642" s="2">
        <f t="shared" ca="1" si="68"/>
        <v>2.7391936981111993</v>
      </c>
      <c r="S642" s="3">
        <f ca="1">1-R642/MAX(R$2:R642)</f>
        <v>3.1626080522581312E-2</v>
      </c>
    </row>
    <row r="643" spans="1:19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20">
        <v>140419661824</v>
      </c>
      <c r="G643" s="3">
        <f t="shared" ref="G643:G706" si="70">E643/E642-1</f>
        <v>1.6440498555259087E-3</v>
      </c>
      <c r="H643" s="3">
        <f>1-E643/MAX(E$2:E643)</f>
        <v>0</v>
      </c>
      <c r="I643" s="2">
        <f t="shared" ref="I643:I706" si="71">(C643+D643)/2</f>
        <v>5203.4549999999999</v>
      </c>
      <c r="J643" s="2">
        <f t="shared" si="66"/>
        <v>5243.9249999999993</v>
      </c>
      <c r="K643" s="2">
        <f t="shared" ref="K643:K706" si="72">C643-D643</f>
        <v>133.69000000000051</v>
      </c>
      <c r="L643" s="22">
        <f t="shared" si="67"/>
        <v>-3.8530460974769292</v>
      </c>
      <c r="M643" s="22">
        <f ca="1">IFERROR(SUM(OFFSET(L643,0,0,-计算结果!B$18,1)),SUM(OFFSET(L643,0,0,-ROW(),1)))</f>
        <v>127.44769706002997</v>
      </c>
      <c r="N643" s="22">
        <f ca="1">IFERROR(AVERAGE(OFFSET(M643,0,0,-计算结果!B$19,1)),AVERAGE(OFFSET(M643,0,0,-ROW(),1)))</f>
        <v>109.66516466197888</v>
      </c>
      <c r="O643" s="18" t="str">
        <f ca="1">IFERROR(IF(计算结果!B$21=1,IF(AND(M643&gt;0,N643&gt;0,M643&gt;OFFSET(M643,-计算结果!B$20,0,1,1),N643&gt;OFFSET(N643,-计算结果!B$20,0,1,1)),"买",IF(AND(M643&lt;0,N643&lt;0,M643&lt;OFFSET(M643,-计算结果!B$20,0,1,1),N643&lt;OFFSET(N643,-计算结果!B$20,0,1,1)),"卖",O642)),IF(计算结果!B$21=2,IF(AND(M643&gt;N643,OFFSET(M643,-计算结果!B$20,0,1,1)&lt;OFFSET(N643,-计算结果!B$20,0,1,1)),"买",IF(AND(M643&lt;N643,OFFSET(M643,-计算结果!B$20,0,1,1)&gt;OFFSET(N643,-计算结果!B$20,0,1,1)),"卖",O642)),"")),"买")</f>
        <v>买</v>
      </c>
      <c r="P643" s="4" t="str">
        <f t="shared" ca="1" si="69"/>
        <v/>
      </c>
      <c r="Q643" s="3">
        <f ca="1">IF(O642="买",E643/E642-1,0)-IF(P643=1,计算结果!B$17,0)</f>
        <v>1.6440498555259087E-3</v>
      </c>
      <c r="R643" s="2">
        <f t="shared" ca="1" si="68"/>
        <v>2.7436970691148366</v>
      </c>
      <c r="S643" s="3">
        <f ca="1">1-R643/MAX(R$2:R643)</f>
        <v>3.0034025520169427E-2</v>
      </c>
    </row>
    <row r="644" spans="1:19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20">
        <v>138983555072</v>
      </c>
      <c r="G644" s="3">
        <f t="shared" si="70"/>
        <v>-1.5223438954866775E-2</v>
      </c>
      <c r="H644" s="3">
        <f>1-E644/MAX(E$2:E644)</f>
        <v>1.5223438954866775E-2</v>
      </c>
      <c r="I644" s="2">
        <f t="shared" si="71"/>
        <v>5210.835</v>
      </c>
      <c r="J644" s="2">
        <f t="shared" ref="J644:J707" si="73">(C643+D643)/2</f>
        <v>5203.4549999999999</v>
      </c>
      <c r="K644" s="2">
        <f t="shared" si="72"/>
        <v>144.98999999999978</v>
      </c>
      <c r="L644" s="22">
        <f t="shared" ref="L644:L707" si="74">(I644-J644)*K644/F644*100000000</f>
        <v>0.76989410685723958</v>
      </c>
      <c r="M644" s="22">
        <f ca="1">IFERROR(SUM(OFFSET(L644,0,0,-计算结果!B$18,1)),SUM(OFFSET(L644,0,0,-ROW(),1)))</f>
        <v>128.42706976787767</v>
      </c>
      <c r="N644" s="22">
        <f ca="1">IFERROR(AVERAGE(OFFSET(M644,0,0,-计算结果!B$19,1)),AVERAGE(OFFSET(M644,0,0,-ROW(),1)))</f>
        <v>111.90502447935495</v>
      </c>
      <c r="O644" s="18" t="str">
        <f ca="1">IFERROR(IF(计算结果!B$21=1,IF(AND(M644&gt;0,N644&gt;0,M644&gt;OFFSET(M644,-计算结果!B$20,0,1,1),N644&gt;OFFSET(N644,-计算结果!B$20,0,1,1)),"买",IF(AND(M644&lt;0,N644&lt;0,M644&lt;OFFSET(M644,-计算结果!B$20,0,1,1),N644&lt;OFFSET(N644,-计算结果!B$20,0,1,1)),"卖",O643)),IF(计算结果!B$21=2,IF(AND(M644&gt;N644,OFFSET(M644,-计算结果!B$20,0,1,1)&lt;OFFSET(N644,-计算结果!B$20,0,1,1)),"买",IF(AND(M644&lt;N644,OFFSET(M644,-计算结果!B$20,0,1,1)&gt;OFFSET(N644,-计算结果!B$20,0,1,1)),"卖",O643)),"")),"买")</f>
        <v>买</v>
      </c>
      <c r="P644" s="4" t="str">
        <f t="shared" ca="1" si="69"/>
        <v/>
      </c>
      <c r="Q644" s="3">
        <f ca="1">IF(O643="买",E644/E643-1,0)-IF(P644=1,计算结果!B$17,0)</f>
        <v>-1.5223438954866775E-2</v>
      </c>
      <c r="R644" s="2">
        <f t="shared" ref="R644:R707" ca="1" si="75">IFERROR(R643*(1+Q644),R643)</f>
        <v>2.7019285642725199</v>
      </c>
      <c r="S644" s="3">
        <f ca="1">1-R644/MAX(R$2:R644)</f>
        <v>4.4800243320960997E-2</v>
      </c>
    </row>
    <row r="645" spans="1:19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20">
        <v>123820179456</v>
      </c>
      <c r="G645" s="3">
        <f t="shared" si="70"/>
        <v>1.3420807375353228E-2</v>
      </c>
      <c r="H645" s="3">
        <f>1-E645/MAX(E$2:E645)</f>
        <v>2.0069424213171594E-3</v>
      </c>
      <c r="I645" s="2">
        <f t="shared" si="71"/>
        <v>5211.7849999999999</v>
      </c>
      <c r="J645" s="2">
        <f t="shared" si="73"/>
        <v>5210.835</v>
      </c>
      <c r="K645" s="2">
        <f t="shared" si="72"/>
        <v>71.569999999999709</v>
      </c>
      <c r="L645" s="22">
        <f t="shared" si="74"/>
        <v>5.4911485590398254E-2</v>
      </c>
      <c r="M645" s="22">
        <f ca="1">IFERROR(SUM(OFFSET(L645,0,0,-计算结果!B$18,1)),SUM(OFFSET(L645,0,0,-ROW(),1)))</f>
        <v>111.90438765555048</v>
      </c>
      <c r="N645" s="22">
        <f ca="1">IFERROR(AVERAGE(OFFSET(M645,0,0,-计算结果!B$19,1)),AVERAGE(OFFSET(M645,0,0,-ROW(),1)))</f>
        <v>115.79562674740954</v>
      </c>
      <c r="O645" s="18" t="str">
        <f ca="1">IFERROR(IF(计算结果!B$21=1,IF(AND(M645&gt;0,N645&gt;0,M645&gt;OFFSET(M645,-计算结果!B$20,0,1,1),N645&gt;OFFSET(N645,-计算结果!B$20,0,1,1)),"买",IF(AND(M645&lt;0,N645&lt;0,M645&lt;OFFSET(M645,-计算结果!B$20,0,1,1),N645&lt;OFFSET(N645,-计算结果!B$20,0,1,1)),"卖",O644)),IF(计算结果!B$21=2,IF(AND(M645&gt;N645,OFFSET(M645,-计算结果!B$20,0,1,1)&lt;OFFSET(N645,-计算结果!B$20,0,1,1)),"买",IF(AND(M645&lt;N645,OFFSET(M645,-计算结果!B$20,0,1,1)&gt;OFFSET(N645,-计算结果!B$20,0,1,1)),"卖",O644)),"")),"买")</f>
        <v>买</v>
      </c>
      <c r="P645" s="4" t="str">
        <f t="shared" ref="P645:P708" ca="1" si="76">IF(O644&lt;&gt;O645,1,"")</f>
        <v/>
      </c>
      <c r="Q645" s="3">
        <f ca="1">IF(O644="买",E645/E644-1,0)-IF(P645=1,计算结果!B$17,0)</f>
        <v>1.3420807375353228E-2</v>
      </c>
      <c r="R645" s="2">
        <f t="shared" ca="1" si="75"/>
        <v>2.738190627075586</v>
      </c>
      <c r="S645" s="3">
        <f ca="1">1-R645/MAX(R$2:R645)</f>
        <v>3.1980691381587323E-2</v>
      </c>
    </row>
    <row r="646" spans="1:19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20">
        <v>122862403584</v>
      </c>
      <c r="G646" s="3">
        <f t="shared" si="70"/>
        <v>1.0604381032696786E-2</v>
      </c>
      <c r="H646" s="3">
        <f>1-E646/MAX(E$2:E646)</f>
        <v>0</v>
      </c>
      <c r="I646" s="2">
        <f t="shared" si="71"/>
        <v>5263.7049999999999</v>
      </c>
      <c r="J646" s="2">
        <f t="shared" si="73"/>
        <v>5211.7849999999999</v>
      </c>
      <c r="K646" s="2">
        <f t="shared" si="72"/>
        <v>87.430000000000291</v>
      </c>
      <c r="L646" s="22">
        <f t="shared" si="74"/>
        <v>3.6946742596456659</v>
      </c>
      <c r="M646" s="22">
        <f ca="1">IFERROR(SUM(OFFSET(L646,0,0,-计算结果!B$18,1)),SUM(OFFSET(L646,0,0,-ROW(),1)))</f>
        <v>92.818631993878952</v>
      </c>
      <c r="N646" s="22">
        <f ca="1">IFERROR(AVERAGE(OFFSET(M646,0,0,-计算结果!B$19,1)),AVERAGE(OFFSET(M646,0,0,-ROW(),1)))</f>
        <v>116.35353933848384</v>
      </c>
      <c r="O646" s="18" t="str">
        <f ca="1">IFERROR(IF(计算结果!B$21=1,IF(AND(M646&gt;0,N646&gt;0,M646&gt;OFFSET(M646,-计算结果!B$20,0,1,1),N646&gt;OFFSET(N646,-计算结果!B$20,0,1,1)),"买",IF(AND(M646&lt;0,N646&lt;0,M646&lt;OFFSET(M646,-计算结果!B$20,0,1,1),N646&lt;OFFSET(N646,-计算结果!B$20,0,1,1)),"卖",O645)),IF(计算结果!B$21=2,IF(AND(M646&gt;N646,OFFSET(M646,-计算结果!B$20,0,1,1)&lt;OFFSET(N646,-计算结果!B$20,0,1,1)),"买",IF(AND(M646&lt;N646,OFFSET(M646,-计算结果!B$20,0,1,1)&gt;OFFSET(N646,-计算结果!B$20,0,1,1)),"卖",O645)),"")),"买")</f>
        <v>买</v>
      </c>
      <c r="P646" s="4" t="str">
        <f t="shared" ca="1" si="76"/>
        <v/>
      </c>
      <c r="Q646" s="3">
        <f ca="1">IF(O645="买",E646/E645-1,0)-IF(P646=1,计算结果!B$17,0)</f>
        <v>1.0604381032696786E-2</v>
      </c>
      <c r="R646" s="2">
        <f t="shared" ca="1" si="75"/>
        <v>2.7672274438252544</v>
      </c>
      <c r="S646" s="3">
        <f ca="1">1-R646/MAX(R$2:R646)</f>
        <v>2.1715445785990051E-2</v>
      </c>
    </row>
    <row r="647" spans="1:19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20">
        <v>149612429312</v>
      </c>
      <c r="G647" s="3">
        <f t="shared" si="70"/>
        <v>2.310069645692403E-2</v>
      </c>
      <c r="H647" s="3">
        <f>1-E647/MAX(E$2:E647)</f>
        <v>0</v>
      </c>
      <c r="I647" s="2">
        <f t="shared" si="71"/>
        <v>5384.4</v>
      </c>
      <c r="J647" s="2">
        <f t="shared" si="73"/>
        <v>5263.7049999999999</v>
      </c>
      <c r="K647" s="2">
        <f t="shared" si="72"/>
        <v>98.699999999999818</v>
      </c>
      <c r="L647" s="22">
        <f t="shared" si="74"/>
        <v>7.9623040376929914</v>
      </c>
      <c r="M647" s="22">
        <f ca="1">IFERROR(SUM(OFFSET(L647,0,0,-计算结果!B$18,1)),SUM(OFFSET(L647,0,0,-ROW(),1)))</f>
        <v>91.215038079195622</v>
      </c>
      <c r="N647" s="22">
        <f ca="1">IFERROR(AVERAGE(OFFSET(M647,0,0,-计算结果!B$19,1)),AVERAGE(OFFSET(M647,0,0,-ROW(),1)))</f>
        <v>115.14291296734557</v>
      </c>
      <c r="O647" s="18" t="str">
        <f ca="1">IFERROR(IF(计算结果!B$21=1,IF(AND(M647&gt;0,N647&gt;0,M647&gt;OFFSET(M647,-计算结果!B$20,0,1,1),N647&gt;OFFSET(N647,-计算结果!B$20,0,1,1)),"买",IF(AND(M647&lt;0,N647&lt;0,M647&lt;OFFSET(M647,-计算结果!B$20,0,1,1),N647&lt;OFFSET(N647,-计算结果!B$20,0,1,1)),"卖",O646)),IF(计算结果!B$21=2,IF(AND(M647&gt;N647,OFFSET(M647,-计算结果!B$20,0,1,1)&lt;OFFSET(N647,-计算结果!B$20,0,1,1)),"买",IF(AND(M647&lt;N647,OFFSET(M647,-计算结果!B$20,0,1,1)&gt;OFFSET(N647,-计算结果!B$20,0,1,1)),"卖",O646)),"")),"买")</f>
        <v>买</v>
      </c>
      <c r="P647" s="4" t="str">
        <f t="shared" ca="1" si="76"/>
        <v/>
      </c>
      <c r="Q647" s="3">
        <f ca="1">IF(O646="买",E647/E646-1,0)-IF(P647=1,计算结果!B$17,0)</f>
        <v>2.310069645692403E-2</v>
      </c>
      <c r="R647" s="2">
        <f t="shared" ca="1" si="75"/>
        <v>2.8311523250323316</v>
      </c>
      <c r="S647" s="3">
        <f ca="1">1-R647/MAX(R$2:R647)</f>
        <v>0</v>
      </c>
    </row>
    <row r="648" spans="1:19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20">
        <v>147686670336</v>
      </c>
      <c r="G648" s="3">
        <f t="shared" si="70"/>
        <v>-1.0857751279254924E-2</v>
      </c>
      <c r="H648" s="3">
        <f>1-E648/MAX(E$2:E648)</f>
        <v>1.0857751279254924E-2</v>
      </c>
      <c r="I648" s="2">
        <f t="shared" si="71"/>
        <v>5381.35</v>
      </c>
      <c r="J648" s="2">
        <f t="shared" si="73"/>
        <v>5384.4</v>
      </c>
      <c r="K648" s="2">
        <f t="shared" si="72"/>
        <v>95.720000000000255</v>
      </c>
      <c r="L648" s="22">
        <f t="shared" si="74"/>
        <v>-0.19767931617371332</v>
      </c>
      <c r="M648" s="22">
        <f ca="1">IFERROR(SUM(OFFSET(L648,0,0,-计算结果!B$18,1)),SUM(OFFSET(L648,0,0,-ROW(),1)))</f>
        <v>89.458418992173662</v>
      </c>
      <c r="N648" s="22">
        <f ca="1">IFERROR(AVERAGE(OFFSET(M648,0,0,-计算结果!B$19,1)),AVERAGE(OFFSET(M648,0,0,-ROW(),1)))</f>
        <v>113.93880791240574</v>
      </c>
      <c r="O648" s="18" t="str">
        <f ca="1">IFERROR(IF(计算结果!B$21=1,IF(AND(M648&gt;0,N648&gt;0,M648&gt;OFFSET(M648,-计算结果!B$20,0,1,1),N648&gt;OFFSET(N648,-计算结果!B$20,0,1,1)),"买",IF(AND(M648&lt;0,N648&lt;0,M648&lt;OFFSET(M648,-计算结果!B$20,0,1,1),N648&lt;OFFSET(N648,-计算结果!B$20,0,1,1)),"卖",O647)),IF(计算结果!B$21=2,IF(AND(M648&gt;N648,OFFSET(M648,-计算结果!B$20,0,1,1)&lt;OFFSET(N648,-计算结果!B$20,0,1,1)),"买",IF(AND(M648&lt;N648,OFFSET(M648,-计算结果!B$20,0,1,1)&gt;OFFSET(N648,-计算结果!B$20,0,1,1)),"卖",O647)),"")),"买")</f>
        <v>买</v>
      </c>
      <c r="P648" s="4" t="str">
        <f t="shared" ca="1" si="76"/>
        <v/>
      </c>
      <c r="Q648" s="3">
        <f ca="1">IF(O647="买",E648/E647-1,0)-IF(P648=1,计算结果!B$17,0)</f>
        <v>-1.0857751279254924E-2</v>
      </c>
      <c r="R648" s="2">
        <f t="shared" ca="1" si="75"/>
        <v>2.8004123772534464</v>
      </c>
      <c r="S648" s="3">
        <f ca="1">1-R648/MAX(R$2:R648)</f>
        <v>1.0857751279254924E-2</v>
      </c>
    </row>
    <row r="649" spans="1:19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20">
        <v>122740695040</v>
      </c>
      <c r="G649" s="3">
        <f t="shared" si="70"/>
        <v>5.4474258114711738E-4</v>
      </c>
      <c r="H649" s="3">
        <f>1-E649/MAX(E$2:E649)</f>
        <v>1.0318923377565237E-2</v>
      </c>
      <c r="I649" s="2">
        <f t="shared" si="71"/>
        <v>5327.1949999999997</v>
      </c>
      <c r="J649" s="2">
        <f t="shared" si="73"/>
        <v>5381.35</v>
      </c>
      <c r="K649" s="2">
        <f t="shared" si="72"/>
        <v>124.26999999999953</v>
      </c>
      <c r="L649" s="22">
        <f t="shared" si="74"/>
        <v>-5.4829751842344265</v>
      </c>
      <c r="M649" s="22">
        <f ca="1">IFERROR(SUM(OFFSET(L649,0,0,-计算结果!B$18,1)),SUM(OFFSET(L649,0,0,-ROW(),1)))</f>
        <v>78.048031879479112</v>
      </c>
      <c r="N649" s="22">
        <f ca="1">IFERROR(AVERAGE(OFFSET(M649,0,0,-计算结果!B$19,1)),AVERAGE(OFFSET(M649,0,0,-ROW(),1)))</f>
        <v>110.15831296608731</v>
      </c>
      <c r="O649" s="18" t="str">
        <f ca="1">IFERROR(IF(计算结果!B$21=1,IF(AND(M649&gt;0,N649&gt;0,M649&gt;OFFSET(M649,-计算结果!B$20,0,1,1),N649&gt;OFFSET(N649,-计算结果!B$20,0,1,1)),"买",IF(AND(M649&lt;0,N649&lt;0,M649&lt;OFFSET(M649,-计算结果!B$20,0,1,1),N649&lt;OFFSET(N649,-计算结果!B$20,0,1,1)),"卖",O648)),IF(计算结果!B$21=2,IF(AND(M649&gt;N649,OFFSET(M649,-计算结果!B$20,0,1,1)&lt;OFFSET(N649,-计算结果!B$20,0,1,1)),"买",IF(AND(M649&lt;N649,OFFSET(M649,-计算结果!B$20,0,1,1)&gt;OFFSET(N649,-计算结果!B$20,0,1,1)),"卖",O648)),"")),"买")</f>
        <v>买</v>
      </c>
      <c r="P649" s="4" t="str">
        <f t="shared" ca="1" si="76"/>
        <v/>
      </c>
      <c r="Q649" s="3">
        <f ca="1">IF(O648="买",E649/E648-1,0)-IF(P649=1,计算结果!B$17,0)</f>
        <v>5.4474258114711738E-4</v>
      </c>
      <c r="R649" s="2">
        <f t="shared" ca="1" si="75"/>
        <v>2.8019378811201077</v>
      </c>
      <c r="S649" s="3">
        <f ca="1">1-R649/MAX(R$2:R649)</f>
        <v>1.0318923377565126E-2</v>
      </c>
    </row>
    <row r="650" spans="1:19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20">
        <v>128581017600</v>
      </c>
      <c r="G650" s="3">
        <f t="shared" si="70"/>
        <v>9.0970959772525006E-3</v>
      </c>
      <c r="H650" s="3">
        <f>1-E650/MAX(E$2:E650)</f>
        <v>1.315699636660228E-3</v>
      </c>
      <c r="I650" s="2">
        <f t="shared" si="71"/>
        <v>5407.17</v>
      </c>
      <c r="J650" s="2">
        <f t="shared" si="73"/>
        <v>5327.1949999999997</v>
      </c>
      <c r="K650" s="2">
        <f t="shared" si="72"/>
        <v>83.340000000000146</v>
      </c>
      <c r="L650" s="22">
        <f t="shared" si="74"/>
        <v>5.183592900730039</v>
      </c>
      <c r="M650" s="22">
        <f ca="1">IFERROR(SUM(OFFSET(L650,0,0,-计算结果!B$18,1)),SUM(OFFSET(L650,0,0,-ROW(),1)))</f>
        <v>84.405157412997497</v>
      </c>
      <c r="N650" s="22">
        <f ca="1">IFERROR(AVERAGE(OFFSET(M650,0,0,-计算结果!B$19,1)),AVERAGE(OFFSET(M650,0,0,-ROW(),1)))</f>
        <v>105.19684387202501</v>
      </c>
      <c r="O650" s="18" t="str">
        <f ca="1">IFERROR(IF(计算结果!B$21=1,IF(AND(M650&gt;0,N650&gt;0,M650&gt;OFFSET(M650,-计算结果!B$20,0,1,1),N650&gt;OFFSET(N650,-计算结果!B$20,0,1,1)),"买",IF(AND(M650&lt;0,N650&lt;0,M650&lt;OFFSET(M650,-计算结果!B$20,0,1,1),N650&lt;OFFSET(N650,-计算结果!B$20,0,1,1)),"卖",O649)),IF(计算结果!B$21=2,IF(AND(M650&gt;N650,OFFSET(M650,-计算结果!B$20,0,1,1)&lt;OFFSET(N650,-计算结果!B$20,0,1,1)),"买",IF(AND(M650&lt;N650,OFFSET(M650,-计算结果!B$20,0,1,1)&gt;OFFSET(N650,-计算结果!B$20,0,1,1)),"卖",O649)),"")),"买")</f>
        <v>买</v>
      </c>
      <c r="P650" s="4" t="str">
        <f t="shared" ca="1" si="76"/>
        <v/>
      </c>
      <c r="Q650" s="3">
        <f ca="1">IF(O649="买",E650/E649-1,0)-IF(P650=1,计算结果!B$17,0)</f>
        <v>9.0970959772525006E-3</v>
      </c>
      <c r="R650" s="2">
        <f t="shared" ca="1" si="75"/>
        <v>2.8274273789469566</v>
      </c>
      <c r="S650" s="3">
        <f ca="1">1-R650/MAX(R$2:R650)</f>
        <v>1.3156996366603391E-3</v>
      </c>
    </row>
    <row r="651" spans="1:19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20">
        <v>145930436608</v>
      </c>
      <c r="G651" s="3">
        <f t="shared" si="70"/>
        <v>-2.1664658797791558E-2</v>
      </c>
      <c r="H651" s="3">
        <f>1-E651/MAX(E$2:E651)</f>
        <v>2.2951854250743198E-2</v>
      </c>
      <c r="I651" s="2">
        <f t="shared" si="71"/>
        <v>5343.68</v>
      </c>
      <c r="J651" s="2">
        <f t="shared" si="73"/>
        <v>5407.17</v>
      </c>
      <c r="K651" s="2">
        <f t="shared" si="72"/>
        <v>118.0600000000004</v>
      </c>
      <c r="L651" s="22">
        <f t="shared" si="74"/>
        <v>-5.1364400561171797</v>
      </c>
      <c r="M651" s="22">
        <f ca="1">IFERROR(SUM(OFFSET(L651,0,0,-计算结果!B$18,1)),SUM(OFFSET(L651,0,0,-ROW(),1)))</f>
        <v>69.819862595425676</v>
      </c>
      <c r="N651" s="22">
        <f ca="1">IFERROR(AVERAGE(OFFSET(M651,0,0,-计算结果!B$19,1)),AVERAGE(OFFSET(M651,0,0,-ROW(),1)))</f>
        <v>97.060477270734296</v>
      </c>
      <c r="O651" s="18" t="str">
        <f ca="1">IFERROR(IF(计算结果!B$21=1,IF(AND(M651&gt;0,N651&gt;0,M651&gt;OFFSET(M651,-计算结果!B$20,0,1,1),N651&gt;OFFSET(N651,-计算结果!B$20,0,1,1)),"买",IF(AND(M651&lt;0,N651&lt;0,M651&lt;OFFSET(M651,-计算结果!B$20,0,1,1),N651&lt;OFFSET(N651,-计算结果!B$20,0,1,1)),"卖",O650)),IF(计算结果!B$21=2,IF(AND(M651&gt;N651,OFFSET(M651,-计算结果!B$20,0,1,1)&lt;OFFSET(N651,-计算结果!B$20,0,1,1)),"买",IF(AND(M651&lt;N651,OFFSET(M651,-计算结果!B$20,0,1,1)&gt;OFFSET(N651,-计算结果!B$20,0,1,1)),"卖",O650)),"")),"买")</f>
        <v>买</v>
      </c>
      <c r="P651" s="4" t="str">
        <f t="shared" ca="1" si="76"/>
        <v/>
      </c>
      <c r="Q651" s="3">
        <f ca="1">IF(O650="买",E651/E650-1,0)-IF(P651=1,计算结果!B$17,0)</f>
        <v>-2.1664658797791558E-2</v>
      </c>
      <c r="R651" s="2">
        <f t="shared" ca="1" si="75"/>
        <v>2.7661721295065367</v>
      </c>
      <c r="S651" s="3">
        <f ca="1">1-R651/MAX(R$2:R651)</f>
        <v>2.2951854250743198E-2</v>
      </c>
    </row>
    <row r="652" spans="1:19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20">
        <v>116768980992</v>
      </c>
      <c r="G652" s="3">
        <f t="shared" si="70"/>
        <v>1.5568133958098418E-2</v>
      </c>
      <c r="H652" s="3">
        <f>1-E652/MAX(E$2:E652)</f>
        <v>7.7410378342070985E-3</v>
      </c>
      <c r="I652" s="2">
        <f t="shared" si="71"/>
        <v>5281.2800000000007</v>
      </c>
      <c r="J652" s="2">
        <f t="shared" si="73"/>
        <v>5343.68</v>
      </c>
      <c r="K652" s="2">
        <f t="shared" si="72"/>
        <v>198.35999999999967</v>
      </c>
      <c r="L652" s="22">
        <f t="shared" si="74"/>
        <v>-10.60013018427207</v>
      </c>
      <c r="M652" s="22">
        <f ca="1">IFERROR(SUM(OFFSET(L652,0,0,-计算结果!B$18,1)),SUM(OFFSET(L652,0,0,-ROW(),1)))</f>
        <v>54.801275081902524</v>
      </c>
      <c r="N652" s="22">
        <f ca="1">IFERROR(AVERAGE(OFFSET(M652,0,0,-计算结果!B$19,1)),AVERAGE(OFFSET(M652,0,0,-ROW(),1)))</f>
        <v>88.988652606497908</v>
      </c>
      <c r="O652" s="18" t="str">
        <f ca="1">IFERROR(IF(计算结果!B$21=1,IF(AND(M652&gt;0,N652&gt;0,M652&gt;OFFSET(M652,-计算结果!B$20,0,1,1),N652&gt;OFFSET(N652,-计算结果!B$20,0,1,1)),"买",IF(AND(M652&lt;0,N652&lt;0,M652&lt;OFFSET(M652,-计算结果!B$20,0,1,1),N652&lt;OFFSET(N652,-计算结果!B$20,0,1,1)),"卖",O651)),IF(计算结果!B$21=2,IF(AND(M652&gt;N652,OFFSET(M652,-计算结果!B$20,0,1,1)&lt;OFFSET(N652,-计算结果!B$20,0,1,1)),"买",IF(AND(M652&lt;N652,OFFSET(M652,-计算结果!B$20,0,1,1)&gt;OFFSET(N652,-计算结果!B$20,0,1,1)),"卖",O651)),"")),"买")</f>
        <v>买</v>
      </c>
      <c r="P652" s="4" t="str">
        <f t="shared" ca="1" si="76"/>
        <v/>
      </c>
      <c r="Q652" s="3">
        <f ca="1">IF(O651="买",E652/E651-1,0)-IF(P652=1,计算结果!B$17,0)</f>
        <v>1.5568133958098418E-2</v>
      </c>
      <c r="R652" s="2">
        <f t="shared" ca="1" si="75"/>
        <v>2.8092362677698528</v>
      </c>
      <c r="S652" s="3">
        <f ca="1">1-R652/MAX(R$2:R652)</f>
        <v>7.7410378342070985E-3</v>
      </c>
    </row>
    <row r="653" spans="1:19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20">
        <v>127249653760</v>
      </c>
      <c r="G653" s="3">
        <f t="shared" si="70"/>
        <v>-4.7074510620729648E-2</v>
      </c>
      <c r="H653" s="3">
        <f>1-E653/MAX(E$2:E653)</f>
        <v>5.4451142887194881E-2</v>
      </c>
      <c r="I653" s="2">
        <f t="shared" si="71"/>
        <v>5259.1750000000002</v>
      </c>
      <c r="J653" s="2">
        <f t="shared" si="73"/>
        <v>5281.2800000000007</v>
      </c>
      <c r="K653" s="2">
        <f t="shared" si="72"/>
        <v>309.64999999999964</v>
      </c>
      <c r="L653" s="22">
        <f t="shared" si="74"/>
        <v>-5.3790427303714639</v>
      </c>
      <c r="M653" s="22">
        <f ca="1">IFERROR(SUM(OFFSET(L653,0,0,-计算结果!B$18,1)),SUM(OFFSET(L653,0,0,-ROW(),1)))</f>
        <v>54.656701710733564</v>
      </c>
      <c r="N653" s="22">
        <f ca="1">IFERROR(AVERAGE(OFFSET(M653,0,0,-计算结果!B$19,1)),AVERAGE(OFFSET(M653,0,0,-ROW(),1)))</f>
        <v>80.791945044593007</v>
      </c>
      <c r="O653" s="18" t="str">
        <f ca="1">IFERROR(IF(计算结果!B$21=1,IF(AND(M653&gt;0,N653&gt;0,M653&gt;OFFSET(M653,-计算结果!B$20,0,1,1),N653&gt;OFFSET(N653,-计算结果!B$20,0,1,1)),"买",IF(AND(M653&lt;0,N653&lt;0,M653&lt;OFFSET(M653,-计算结果!B$20,0,1,1),N653&lt;OFFSET(N653,-计算结果!B$20,0,1,1)),"卖",O652)),IF(计算结果!B$21=2,IF(AND(M653&gt;N653,OFFSET(M653,-计算结果!B$20,0,1,1)&lt;OFFSET(N653,-计算结果!B$20,0,1,1)),"买",IF(AND(M653&lt;N653,OFFSET(M653,-计算结果!B$20,0,1,1)&gt;OFFSET(N653,-计算结果!B$20,0,1,1)),"卖",O652)),"")),"买")</f>
        <v>买</v>
      </c>
      <c r="P653" s="4" t="str">
        <f t="shared" ca="1" si="76"/>
        <v/>
      </c>
      <c r="Q653" s="3">
        <f ca="1">IF(O652="买",E653/E652-1,0)-IF(P653=1,计算结果!B$17,0)</f>
        <v>-4.7074510620729648E-2</v>
      </c>
      <c r="R653" s="2">
        <f t="shared" ca="1" si="75"/>
        <v>2.6769928452465819</v>
      </c>
      <c r="S653" s="3">
        <f ca="1">1-R653/MAX(R$2:R653)</f>
        <v>5.4451142887194992E-2</v>
      </c>
    </row>
    <row r="654" spans="1:19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20">
        <v>113773912064</v>
      </c>
      <c r="G654" s="3">
        <f t="shared" si="70"/>
        <v>1.5372485651110601E-2</v>
      </c>
      <c r="H654" s="3">
        <f>1-E654/MAX(E$2:E654)</f>
        <v>3.9915706648804172E-2</v>
      </c>
      <c r="I654" s="2">
        <f t="shared" si="71"/>
        <v>5136.0550000000003</v>
      </c>
      <c r="J654" s="2">
        <f t="shared" si="73"/>
        <v>5259.1750000000002</v>
      </c>
      <c r="K654" s="2">
        <f t="shared" si="72"/>
        <v>153.1899999999996</v>
      </c>
      <c r="L654" s="22">
        <f t="shared" si="74"/>
        <v>-16.577396749256891</v>
      </c>
      <c r="M654" s="22">
        <f ca="1">IFERROR(SUM(OFFSET(L654,0,0,-计算结果!B$18,1)),SUM(OFFSET(L654,0,0,-ROW(),1)))</f>
        <v>39.014031147184191</v>
      </c>
      <c r="N654" s="22">
        <f ca="1">IFERROR(AVERAGE(OFFSET(M654,0,0,-计算结果!B$19,1)),AVERAGE(OFFSET(M654,0,0,-ROW(),1)))</f>
        <v>72.693016543663418</v>
      </c>
      <c r="O654" s="18" t="str">
        <f ca="1">IFERROR(IF(计算结果!B$21=1,IF(AND(M654&gt;0,N654&gt;0,M654&gt;OFFSET(M654,-计算结果!B$20,0,1,1),N654&gt;OFFSET(N654,-计算结果!B$20,0,1,1)),"买",IF(AND(M654&lt;0,N654&lt;0,M654&lt;OFFSET(M654,-计算结果!B$20,0,1,1),N654&lt;OFFSET(N654,-计算结果!B$20,0,1,1)),"卖",O653)),IF(计算结果!B$21=2,IF(AND(M654&gt;N654,OFFSET(M654,-计算结果!B$20,0,1,1)&lt;OFFSET(N654,-计算结果!B$20,0,1,1)),"买",IF(AND(M654&lt;N654,OFFSET(M654,-计算结果!B$20,0,1,1)&gt;OFFSET(N654,-计算结果!B$20,0,1,1)),"卖",O653)),"")),"买")</f>
        <v>买</v>
      </c>
      <c r="P654" s="4" t="str">
        <f t="shared" ca="1" si="76"/>
        <v/>
      </c>
      <c r="Q654" s="3">
        <f ca="1">IF(O653="买",E654/E653-1,0)-IF(P654=1,计算结果!B$17,0)</f>
        <v>1.5372485651110601E-2</v>
      </c>
      <c r="R654" s="2">
        <f t="shared" ca="1" si="75"/>
        <v>2.7181448793482605</v>
      </c>
      <c r="S654" s="3">
        <f ca="1">1-R654/MAX(R$2:R654)</f>
        <v>3.9915706648804394E-2</v>
      </c>
    </row>
    <row r="655" spans="1:19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20">
        <v>118934716416</v>
      </c>
      <c r="G655" s="3">
        <f t="shared" si="70"/>
        <v>2.8274833456983339E-2</v>
      </c>
      <c r="H655" s="3">
        <f>1-E655/MAX(E$2:E655)</f>
        <v>1.2769483149633554E-2</v>
      </c>
      <c r="I655" s="2">
        <f t="shared" si="71"/>
        <v>5281.8050000000003</v>
      </c>
      <c r="J655" s="2">
        <f t="shared" si="73"/>
        <v>5136.0550000000003</v>
      </c>
      <c r="K655" s="2">
        <f t="shared" si="72"/>
        <v>139.55000000000018</v>
      </c>
      <c r="L655" s="22">
        <f t="shared" si="74"/>
        <v>17.10132509069809</v>
      </c>
      <c r="M655" s="22">
        <f ca="1">IFERROR(SUM(OFFSET(L655,0,0,-计算结果!B$18,1)),SUM(OFFSET(L655,0,0,-ROW(),1)))</f>
        <v>41.861261841161614</v>
      </c>
      <c r="N655" s="22">
        <f ca="1">IFERROR(AVERAGE(OFFSET(M655,0,0,-计算结果!B$19,1)),AVERAGE(OFFSET(M655,0,0,-ROW(),1)))</f>
        <v>67.031086526694835</v>
      </c>
      <c r="O655" s="18" t="str">
        <f ca="1">IFERROR(IF(计算结果!B$21=1,IF(AND(M655&gt;0,N655&gt;0,M655&gt;OFFSET(M655,-计算结果!B$20,0,1,1),N655&gt;OFFSET(N655,-计算结果!B$20,0,1,1)),"买",IF(AND(M655&lt;0,N655&lt;0,M655&lt;OFFSET(M655,-计算结果!B$20,0,1,1),N655&lt;OFFSET(N655,-计算结果!B$20,0,1,1)),"卖",O654)),IF(计算结果!B$21=2,IF(AND(M655&gt;N655,OFFSET(M655,-计算结果!B$20,0,1,1)&lt;OFFSET(N655,-计算结果!B$20,0,1,1)),"买",IF(AND(M655&lt;N655,OFFSET(M655,-计算结果!B$20,0,1,1)&gt;OFFSET(N655,-计算结果!B$20,0,1,1)),"卖",O654)),"")),"买")</f>
        <v>买</v>
      </c>
      <c r="P655" s="4" t="str">
        <f t="shared" ca="1" si="76"/>
        <v/>
      </c>
      <c r="Q655" s="3">
        <f ca="1">IF(O654="买",E655/E654-1,0)-IF(P655=1,计算结果!B$17,0)</f>
        <v>2.8274833456983339E-2</v>
      </c>
      <c r="R655" s="2">
        <f t="shared" ca="1" si="75"/>
        <v>2.7949999731237849</v>
      </c>
      <c r="S655" s="3">
        <f ca="1">1-R655/MAX(R$2:R655)</f>
        <v>1.2769483149633776E-2</v>
      </c>
    </row>
    <row r="656" spans="1:19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20">
        <v>118739156992</v>
      </c>
      <c r="G656" s="3">
        <f t="shared" si="70"/>
        <v>8.8430402413470777E-3</v>
      </c>
      <c r="H656" s="3">
        <f>1-E656/MAX(E$2:E656)</f>
        <v>4.0393639616399524E-3</v>
      </c>
      <c r="I656" s="2">
        <f t="shared" si="71"/>
        <v>5340.0349999999999</v>
      </c>
      <c r="J656" s="2">
        <f t="shared" si="73"/>
        <v>5281.8050000000003</v>
      </c>
      <c r="K656" s="2">
        <f t="shared" si="72"/>
        <v>131.63000000000011</v>
      </c>
      <c r="L656" s="22">
        <f t="shared" si="74"/>
        <v>6.4551703870664694</v>
      </c>
      <c r="M656" s="22">
        <f ca="1">IFERROR(SUM(OFFSET(L656,0,0,-计算结果!B$18,1)),SUM(OFFSET(L656,0,0,-ROW(),1)))</f>
        <v>40.768033245400588</v>
      </c>
      <c r="N656" s="22">
        <f ca="1">IFERROR(AVERAGE(OFFSET(M656,0,0,-计算结果!B$19,1)),AVERAGE(OFFSET(M656,0,0,-ROW(),1)))</f>
        <v>61.425863767384271</v>
      </c>
      <c r="O656" s="18" t="str">
        <f ca="1">IFERROR(IF(计算结果!B$21=1,IF(AND(M656&gt;0,N656&gt;0,M656&gt;OFFSET(M656,-计算结果!B$20,0,1,1),N656&gt;OFFSET(N656,-计算结果!B$20,0,1,1)),"买",IF(AND(M656&lt;0,N656&lt;0,M656&lt;OFFSET(M656,-计算结果!B$20,0,1,1),N656&lt;OFFSET(N656,-计算结果!B$20,0,1,1)),"卖",O655)),IF(计算结果!B$21=2,IF(AND(M656&gt;N656,OFFSET(M656,-计算结果!B$20,0,1,1)&lt;OFFSET(N656,-计算结果!B$20,0,1,1)),"买",IF(AND(M656&lt;N656,OFFSET(M656,-计算结果!B$20,0,1,1)&gt;OFFSET(N656,-计算结果!B$20,0,1,1)),"卖",O655)),"")),"买")</f>
        <v>买</v>
      </c>
      <c r="P656" s="4" t="str">
        <f t="shared" ca="1" si="76"/>
        <v/>
      </c>
      <c r="Q656" s="3">
        <f ca="1">IF(O655="买",E656/E655-1,0)-IF(P656=1,计算结果!B$17,0)</f>
        <v>8.8430402413470777E-3</v>
      </c>
      <c r="R656" s="2">
        <f t="shared" ca="1" si="75"/>
        <v>2.8197162703606824</v>
      </c>
      <c r="S656" s="3">
        <f ca="1">1-R656/MAX(R$2:R656)</f>
        <v>4.0393639616400634E-3</v>
      </c>
    </row>
    <row r="657" spans="1:19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20">
        <v>131402293248</v>
      </c>
      <c r="G657" s="3">
        <f t="shared" si="70"/>
        <v>1.8829855038093202E-2</v>
      </c>
      <c r="H657" s="3">
        <f>1-E657/MAX(E$2:E657)</f>
        <v>0</v>
      </c>
      <c r="I657" s="2">
        <f t="shared" si="71"/>
        <v>5446.2250000000004</v>
      </c>
      <c r="J657" s="2">
        <f t="shared" si="73"/>
        <v>5340.0349999999999</v>
      </c>
      <c r="K657" s="2">
        <f t="shared" si="72"/>
        <v>117.09000000000015</v>
      </c>
      <c r="L657" s="22">
        <f t="shared" si="74"/>
        <v>9.4623821188062287</v>
      </c>
      <c r="M657" s="22">
        <f ca="1">IFERROR(SUM(OFFSET(L657,0,0,-计算结果!B$18,1)),SUM(OFFSET(L657,0,0,-ROW(),1)))</f>
        <v>46.748529238544592</v>
      </c>
      <c r="N657" s="22">
        <f ca="1">IFERROR(AVERAGE(OFFSET(M657,0,0,-计算结果!B$19,1)),AVERAGE(OFFSET(M657,0,0,-ROW(),1)))</f>
        <v>56.680320461425481</v>
      </c>
      <c r="O657" s="18" t="str">
        <f ca="1">IFERROR(IF(计算结果!B$21=1,IF(AND(M657&gt;0,N657&gt;0,M657&gt;OFFSET(M657,-计算结果!B$20,0,1,1),N657&gt;OFFSET(N657,-计算结果!B$20,0,1,1)),"买",IF(AND(M657&lt;0,N657&lt;0,M657&lt;OFFSET(M657,-计算结果!B$20,0,1,1),N657&lt;OFFSET(N657,-计算结果!B$20,0,1,1)),"卖",O656)),IF(计算结果!B$21=2,IF(AND(M657&gt;N657,OFFSET(M657,-计算结果!B$20,0,1,1)&lt;OFFSET(N657,-计算结果!B$20,0,1,1)),"买",IF(AND(M657&lt;N657,OFFSET(M657,-计算结果!B$20,0,1,1)&gt;OFFSET(N657,-计算结果!B$20,0,1,1)),"卖",O656)),"")),"买")</f>
        <v>买</v>
      </c>
      <c r="P657" s="4" t="str">
        <f t="shared" ca="1" si="76"/>
        <v/>
      </c>
      <c r="Q657" s="3">
        <f ca="1">IF(O656="买",E657/E656-1,0)-IF(P657=1,计算结果!B$17,0)</f>
        <v>1.8829855038093202E-2</v>
      </c>
      <c r="R657" s="2">
        <f t="shared" ca="1" si="75"/>
        <v>2.8728111189801266</v>
      </c>
      <c r="S657" s="3">
        <f ca="1">1-R657/MAX(R$2:R657)</f>
        <v>0</v>
      </c>
    </row>
    <row r="658" spans="1:19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20">
        <v>140263030784</v>
      </c>
      <c r="G658" s="3">
        <f t="shared" si="70"/>
        <v>-4.0135226799492552E-3</v>
      </c>
      <c r="H658" s="3">
        <f>1-E658/MAX(E$2:E658)</f>
        <v>4.0135226799492552E-3</v>
      </c>
      <c r="I658" s="2">
        <f t="shared" si="71"/>
        <v>5469.3549999999996</v>
      </c>
      <c r="J658" s="2">
        <f t="shared" si="73"/>
        <v>5446.2250000000004</v>
      </c>
      <c r="K658" s="2">
        <f t="shared" si="72"/>
        <v>128.34999999999945</v>
      </c>
      <c r="L658" s="22">
        <f t="shared" si="74"/>
        <v>2.1165488036342448</v>
      </c>
      <c r="M658" s="22">
        <f ca="1">IFERROR(SUM(OFFSET(L658,0,0,-计算结果!B$18,1)),SUM(OFFSET(L658,0,0,-ROW(),1)))</f>
        <v>53.984588495818045</v>
      </c>
      <c r="N658" s="22">
        <f ca="1">IFERROR(AVERAGE(OFFSET(M658,0,0,-计算结果!B$19,1)),AVERAGE(OFFSET(M658,0,0,-ROW(),1)))</f>
        <v>54.006604529907598</v>
      </c>
      <c r="O658" s="18" t="str">
        <f ca="1">IFERROR(IF(计算结果!B$21=1,IF(AND(M658&gt;0,N658&gt;0,M658&gt;OFFSET(M658,-计算结果!B$20,0,1,1),N658&gt;OFFSET(N658,-计算结果!B$20,0,1,1)),"买",IF(AND(M658&lt;0,N658&lt;0,M658&lt;OFFSET(M658,-计算结果!B$20,0,1,1),N658&lt;OFFSET(N658,-计算结果!B$20,0,1,1)),"卖",O657)),IF(计算结果!B$21=2,IF(AND(M658&gt;N658,OFFSET(M658,-计算结果!B$20,0,1,1)&lt;OFFSET(N658,-计算结果!B$20,0,1,1)),"买",IF(AND(M658&lt;N658,OFFSET(M658,-计算结果!B$20,0,1,1)&gt;OFFSET(N658,-计算结果!B$20,0,1,1)),"卖",O657)),"")),"买")</f>
        <v>买</v>
      </c>
      <c r="P658" s="4" t="str">
        <f t="shared" ca="1" si="76"/>
        <v/>
      </c>
      <c r="Q658" s="3">
        <f ca="1">IF(O657="买",E658/E657-1,0)-IF(P658=1,计算结果!B$17,0)</f>
        <v>-4.0135226799492552E-3</v>
      </c>
      <c r="R658" s="2">
        <f t="shared" ca="1" si="75"/>
        <v>2.8612810263988897</v>
      </c>
      <c r="S658" s="3">
        <f ca="1">1-R658/MAX(R$2:R658)</f>
        <v>4.0135226799491441E-3</v>
      </c>
    </row>
    <row r="659" spans="1:19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20">
        <v>110132781056</v>
      </c>
      <c r="G659" s="3">
        <f t="shared" si="70"/>
        <v>-1.051153584913922E-2</v>
      </c>
      <c r="H659" s="3">
        <f>1-E659/MAX(E$2:E659)</f>
        <v>1.4482870241556811E-2</v>
      </c>
      <c r="I659" s="2">
        <f t="shared" si="71"/>
        <v>5442.0050000000001</v>
      </c>
      <c r="J659" s="2">
        <f t="shared" si="73"/>
        <v>5469.3549999999996</v>
      </c>
      <c r="K659" s="2">
        <f t="shared" si="72"/>
        <v>113.17000000000007</v>
      </c>
      <c r="L659" s="22">
        <f t="shared" si="74"/>
        <v>-2.8104252615087435</v>
      </c>
      <c r="M659" s="22">
        <f ca="1">IFERROR(SUM(OFFSET(L659,0,0,-计算结果!B$18,1)),SUM(OFFSET(L659,0,0,-ROW(),1)))</f>
        <v>45.175468668834526</v>
      </c>
      <c r="N659" s="22">
        <f ca="1">IFERROR(AVERAGE(OFFSET(M659,0,0,-计算结果!B$19,1)),AVERAGE(OFFSET(M659,0,0,-ROW(),1)))</f>
        <v>49.647750225000586</v>
      </c>
      <c r="O659" s="18" t="str">
        <f ca="1">IFERROR(IF(计算结果!B$21=1,IF(AND(M659&gt;0,N659&gt;0,M659&gt;OFFSET(M659,-计算结果!B$20,0,1,1),N659&gt;OFFSET(N659,-计算结果!B$20,0,1,1)),"买",IF(AND(M659&lt;0,N659&lt;0,M659&lt;OFFSET(M659,-计算结果!B$20,0,1,1),N659&lt;OFFSET(N659,-计算结果!B$20,0,1,1)),"卖",O658)),IF(计算结果!B$21=2,IF(AND(M659&gt;N659,OFFSET(M659,-计算结果!B$20,0,1,1)&lt;OFFSET(N659,-计算结果!B$20,0,1,1)),"买",IF(AND(M659&lt;N659,OFFSET(M659,-计算结果!B$20,0,1,1)&gt;OFFSET(N659,-计算结果!B$20,0,1,1)),"卖",O658)),"")),"买")</f>
        <v>买</v>
      </c>
      <c r="P659" s="4" t="str">
        <f t="shared" ca="1" si="76"/>
        <v/>
      </c>
      <c r="Q659" s="3">
        <f ca="1">IF(O658="买",E659/E658-1,0)-IF(P659=1,计算结果!B$17,0)</f>
        <v>-1.051153584913922E-2</v>
      </c>
      <c r="R659" s="2">
        <f t="shared" ca="1" si="75"/>
        <v>2.8312045683154361</v>
      </c>
      <c r="S659" s="3">
        <f ca="1">1-R659/MAX(R$2:R659)</f>
        <v>1.44828702415567E-2</v>
      </c>
    </row>
    <row r="660" spans="1:19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20">
        <v>113725792256</v>
      </c>
      <c r="G660" s="3">
        <f t="shared" si="70"/>
        <v>1.3959444722259517E-2</v>
      </c>
      <c r="H660" s="3">
        <f>1-E660/MAX(E$2:E660)</f>
        <v>7.2559834585395055E-4</v>
      </c>
      <c r="I660" s="2">
        <f t="shared" si="71"/>
        <v>5465.8549999999996</v>
      </c>
      <c r="J660" s="2">
        <f t="shared" si="73"/>
        <v>5442.0050000000001</v>
      </c>
      <c r="K660" s="2">
        <f t="shared" si="72"/>
        <v>71.089999999999236</v>
      </c>
      <c r="L660" s="22">
        <f t="shared" si="74"/>
        <v>1.4908636522692511</v>
      </c>
      <c r="M660" s="22">
        <f ca="1">IFERROR(SUM(OFFSET(L660,0,0,-计算结果!B$18,1)),SUM(OFFSET(L660,0,0,-ROW(),1)))</f>
        <v>49.093928385490699</v>
      </c>
      <c r="N660" s="22">
        <f ca="1">IFERROR(AVERAGE(OFFSET(M660,0,0,-计算结果!B$19,1)),AVERAGE(OFFSET(M660,0,0,-ROW(),1)))</f>
        <v>47.344868646118925</v>
      </c>
      <c r="O660" s="18" t="str">
        <f ca="1">IFERROR(IF(计算结果!B$21=1,IF(AND(M660&gt;0,N660&gt;0,M660&gt;OFFSET(M660,-计算结果!B$20,0,1,1),N660&gt;OFFSET(N660,-计算结果!B$20,0,1,1)),"买",IF(AND(M660&lt;0,N660&lt;0,M660&lt;OFFSET(M660,-计算结果!B$20,0,1,1),N660&lt;OFFSET(N660,-计算结果!B$20,0,1,1)),"卖",O659)),IF(计算结果!B$21=2,IF(AND(M660&gt;N660,OFFSET(M660,-计算结果!B$20,0,1,1)&lt;OFFSET(N660,-计算结果!B$20,0,1,1)),"买",IF(AND(M660&lt;N660,OFFSET(M660,-计算结果!B$20,0,1,1)&gt;OFFSET(N660,-计算结果!B$20,0,1,1)),"卖",O659)),"")),"买")</f>
        <v>买</v>
      </c>
      <c r="P660" s="4" t="str">
        <f t="shared" ca="1" si="76"/>
        <v/>
      </c>
      <c r="Q660" s="3">
        <f ca="1">IF(O659="买",E660/E659-1,0)-IF(P660=1,计算结果!B$17,0)</f>
        <v>1.3959444722259517E-2</v>
      </c>
      <c r="R660" s="2">
        <f t="shared" ca="1" si="75"/>
        <v>2.8707266119842441</v>
      </c>
      <c r="S660" s="3">
        <f ca="1">1-R660/MAX(R$2:R660)</f>
        <v>7.2559834585383953E-4</v>
      </c>
    </row>
    <row r="661" spans="1:19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20">
        <v>121125871616</v>
      </c>
      <c r="G661" s="3">
        <f t="shared" si="70"/>
        <v>-4.880871787032337E-3</v>
      </c>
      <c r="H661" s="3">
        <f>1-E661/MAX(E$2:E661)</f>
        <v>5.6029285803912421E-3</v>
      </c>
      <c r="I661" s="2">
        <f t="shared" si="71"/>
        <v>5436.8050000000003</v>
      </c>
      <c r="J661" s="2">
        <f t="shared" si="73"/>
        <v>5465.8549999999996</v>
      </c>
      <c r="K661" s="2">
        <f t="shared" si="72"/>
        <v>158.60999999999967</v>
      </c>
      <c r="L661" s="22">
        <f t="shared" si="74"/>
        <v>-3.8039936790772582</v>
      </c>
      <c r="M661" s="22">
        <f ca="1">IFERROR(SUM(OFFSET(L661,0,0,-计算结果!B$18,1)),SUM(OFFSET(L661,0,0,-ROW(),1)))</f>
        <v>44.243862096450847</v>
      </c>
      <c r="N661" s="22">
        <f ca="1">IFERROR(AVERAGE(OFFSET(M661,0,0,-计算结果!B$19,1)),AVERAGE(OFFSET(M661,0,0,-ROW(),1)))</f>
        <v>46.171822758846517</v>
      </c>
      <c r="O661" s="18" t="str">
        <f ca="1">IFERROR(IF(计算结果!B$21=1,IF(AND(M661&gt;0,N661&gt;0,M661&gt;OFFSET(M661,-计算结果!B$20,0,1,1),N661&gt;OFFSET(N661,-计算结果!B$20,0,1,1)),"买",IF(AND(M661&lt;0,N661&lt;0,M661&lt;OFFSET(M661,-计算结果!B$20,0,1,1),N661&lt;OFFSET(N661,-计算结果!B$20,0,1,1)),"卖",O660)),IF(计算结果!B$21=2,IF(AND(M661&gt;N661,OFFSET(M661,-计算结果!B$20,0,1,1)&lt;OFFSET(N661,-计算结果!B$20,0,1,1)),"买",IF(AND(M661&lt;N661,OFFSET(M661,-计算结果!B$20,0,1,1)&gt;OFFSET(N661,-计算结果!B$20,0,1,1)),"卖",O660)),"")),"买")</f>
        <v>买</v>
      </c>
      <c r="P661" s="4" t="str">
        <f t="shared" ca="1" si="76"/>
        <v/>
      </c>
      <c r="Q661" s="3">
        <f ca="1">IF(O660="买",E661/E660-1,0)-IF(P661=1,计算结果!B$17,0)</f>
        <v>-4.880871787032337E-3</v>
      </c>
      <c r="R661" s="2">
        <f t="shared" ca="1" si="75"/>
        <v>2.8567149634555271</v>
      </c>
      <c r="S661" s="3">
        <f ca="1">1-R661/MAX(R$2:R661)</f>
        <v>5.6029285803912421E-3</v>
      </c>
    </row>
    <row r="662" spans="1:19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20">
        <v>116678459392</v>
      </c>
      <c r="G662" s="3">
        <f t="shared" si="70"/>
        <v>8.3758526727746307E-3</v>
      </c>
      <c r="H662" s="3">
        <f>1-E662/MAX(E$2:E662)</f>
        <v>0</v>
      </c>
      <c r="I662" s="2">
        <f t="shared" si="71"/>
        <v>5470.9050000000007</v>
      </c>
      <c r="J662" s="2">
        <f t="shared" si="73"/>
        <v>5436.8050000000003</v>
      </c>
      <c r="K662" s="2">
        <f t="shared" si="72"/>
        <v>140.44999999999982</v>
      </c>
      <c r="L662" s="22">
        <f t="shared" si="74"/>
        <v>4.1047379481669983</v>
      </c>
      <c r="M662" s="22">
        <f ca="1">IFERROR(SUM(OFFSET(L662,0,0,-计算结果!B$18,1)),SUM(OFFSET(L662,0,0,-ROW(),1)))</f>
        <v>44.701018392872079</v>
      </c>
      <c r="N662" s="22">
        <f ca="1">IFERROR(AVERAGE(OFFSET(M662,0,0,-计算结果!B$19,1)),AVERAGE(OFFSET(M662,0,0,-ROW(),1)))</f>
        <v>45.065635723528572</v>
      </c>
      <c r="O662" s="18" t="str">
        <f ca="1">IFERROR(IF(计算结果!B$21=1,IF(AND(M662&gt;0,N662&gt;0,M662&gt;OFFSET(M662,-计算结果!B$20,0,1,1),N662&gt;OFFSET(N662,-计算结果!B$20,0,1,1)),"买",IF(AND(M662&lt;0,N662&lt;0,M662&lt;OFFSET(M662,-计算结果!B$20,0,1,1),N662&lt;OFFSET(N662,-计算结果!B$20,0,1,1)),"卖",O661)),IF(计算结果!B$21=2,IF(AND(M662&gt;N662,OFFSET(M662,-计算结果!B$20,0,1,1)&lt;OFFSET(N662,-计算结果!B$20,0,1,1)),"买",IF(AND(M662&lt;N662,OFFSET(M662,-计算结果!B$20,0,1,1)&gt;OFFSET(N662,-计算结果!B$20,0,1,1)),"卖",O661)),"")),"买")</f>
        <v>买</v>
      </c>
      <c r="P662" s="4" t="str">
        <f t="shared" ca="1" si="76"/>
        <v/>
      </c>
      <c r="Q662" s="3">
        <f ca="1">IF(O661="买",E662/E661-1,0)-IF(P662=1,计算结果!B$17,0)</f>
        <v>8.3758526727746307E-3</v>
      </c>
      <c r="R662" s="2">
        <f t="shared" ca="1" si="75"/>
        <v>2.8806423871175415</v>
      </c>
      <c r="S662" s="3">
        <f ca="1">1-R662/MAX(R$2:R662)</f>
        <v>0</v>
      </c>
    </row>
    <row r="663" spans="1:19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20">
        <v>95494832128</v>
      </c>
      <c r="G663" s="3">
        <f t="shared" si="70"/>
        <v>-1.0751011081085893E-2</v>
      </c>
      <c r="H663" s="3">
        <f>1-E663/MAX(E$2:E663)</f>
        <v>1.0751011081085893E-2</v>
      </c>
      <c r="I663" s="2">
        <f t="shared" si="71"/>
        <v>5482.1949999999997</v>
      </c>
      <c r="J663" s="2">
        <f t="shared" si="73"/>
        <v>5470.9050000000007</v>
      </c>
      <c r="K663" s="2">
        <f t="shared" si="72"/>
        <v>117.34999999999945</v>
      </c>
      <c r="L663" s="22">
        <f t="shared" si="74"/>
        <v>1.3873855479676946</v>
      </c>
      <c r="M663" s="22">
        <f ca="1">IFERROR(SUM(OFFSET(L663,0,0,-计算结果!B$18,1)),SUM(OFFSET(L663,0,0,-ROW(),1)))</f>
        <v>44.39574599379565</v>
      </c>
      <c r="N663" s="22">
        <f ca="1">IFERROR(AVERAGE(OFFSET(M663,0,0,-计算结果!B$19,1)),AVERAGE(OFFSET(M663,0,0,-ROW(),1)))</f>
        <v>45.663604039818736</v>
      </c>
      <c r="O663" s="18" t="str">
        <f ca="1">IFERROR(IF(计算结果!B$21=1,IF(AND(M663&gt;0,N663&gt;0,M663&gt;OFFSET(M663,-计算结果!B$20,0,1,1),N663&gt;OFFSET(N663,-计算结果!B$20,0,1,1)),"买",IF(AND(M663&lt;0,N663&lt;0,M663&lt;OFFSET(M663,-计算结果!B$20,0,1,1),N663&lt;OFFSET(N663,-计算结果!B$20,0,1,1)),"卖",O662)),IF(计算结果!B$21=2,IF(AND(M663&gt;N663,OFFSET(M663,-计算结果!B$20,0,1,1)&lt;OFFSET(N663,-计算结果!B$20,0,1,1)),"买",IF(AND(M663&lt;N663,OFFSET(M663,-计算结果!B$20,0,1,1)&gt;OFFSET(N663,-计算结果!B$20,0,1,1)),"卖",O662)),"")),"买")</f>
        <v>买</v>
      </c>
      <c r="P663" s="4" t="str">
        <f t="shared" ca="1" si="76"/>
        <v/>
      </c>
      <c r="Q663" s="3">
        <f ca="1">IF(O662="买",E663/E662-1,0)-IF(P663=1,计算结果!B$17,0)</f>
        <v>-1.0751011081085893E-2</v>
      </c>
      <c r="R663" s="2">
        <f t="shared" ca="1" si="75"/>
        <v>2.8496725688929949</v>
      </c>
      <c r="S663" s="3">
        <f ca="1">1-R663/MAX(R$2:R663)</f>
        <v>1.0751011081086004E-2</v>
      </c>
    </row>
    <row r="664" spans="1:19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20">
        <v>84077772800</v>
      </c>
      <c r="G664" s="3">
        <f t="shared" si="70"/>
        <v>-1.715976548320497E-2</v>
      </c>
      <c r="H664" s="3">
        <f>1-E664/MAX(E$2:E664)</f>
        <v>2.7726291735432174E-2</v>
      </c>
      <c r="I664" s="2">
        <f t="shared" si="71"/>
        <v>5414.085</v>
      </c>
      <c r="J664" s="2">
        <f t="shared" si="73"/>
        <v>5482.1949999999997</v>
      </c>
      <c r="K664" s="2">
        <f t="shared" si="72"/>
        <v>151.54999999999927</v>
      </c>
      <c r="L664" s="22">
        <f t="shared" si="74"/>
        <v>-12.276812475222822</v>
      </c>
      <c r="M664" s="22">
        <f ca="1">IFERROR(SUM(OFFSET(L664,0,0,-计算结果!B$18,1)),SUM(OFFSET(L664,0,0,-ROW(),1)))</f>
        <v>36.830604784061748</v>
      </c>
      <c r="N664" s="22">
        <f ca="1">IFERROR(AVERAGE(OFFSET(M664,0,0,-计算结果!B$19,1)),AVERAGE(OFFSET(M664,0,0,-ROW(),1)))</f>
        <v>45.104642144585419</v>
      </c>
      <c r="O664" s="18" t="str">
        <f ca="1">IFERROR(IF(计算结果!B$21=1,IF(AND(M664&gt;0,N664&gt;0,M664&gt;OFFSET(M664,-计算结果!B$20,0,1,1),N664&gt;OFFSET(N664,-计算结果!B$20,0,1,1)),"买",IF(AND(M664&lt;0,N664&lt;0,M664&lt;OFFSET(M664,-计算结果!B$20,0,1,1),N664&lt;OFFSET(N664,-计算结果!B$20,0,1,1)),"卖",O663)),IF(计算结果!B$21=2,IF(AND(M664&gt;N664,OFFSET(M664,-计算结果!B$20,0,1,1)&lt;OFFSET(N664,-计算结果!B$20,0,1,1)),"买",IF(AND(M664&lt;N664,OFFSET(M664,-计算结果!B$20,0,1,1)&gt;OFFSET(N664,-计算结果!B$20,0,1,1)),"卖",O663)),"")),"买")</f>
        <v>买</v>
      </c>
      <c r="P664" s="4" t="str">
        <f t="shared" ca="1" si="76"/>
        <v/>
      </c>
      <c r="Q664" s="3">
        <f ca="1">IF(O663="买",E664/E663-1,0)-IF(P664=1,计算结果!B$17,0)</f>
        <v>-1.715976548320497E-2</v>
      </c>
      <c r="R664" s="2">
        <f t="shared" ca="1" si="75"/>
        <v>2.8007728559068688</v>
      </c>
      <c r="S664" s="3">
        <f ca="1">1-R664/MAX(R$2:R664)</f>
        <v>2.7726291735432174E-2</v>
      </c>
    </row>
    <row r="665" spans="1:19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20">
        <v>71569514496</v>
      </c>
      <c r="G665" s="3">
        <f t="shared" si="70"/>
        <v>1.2430470320946352E-2</v>
      </c>
      <c r="H665" s="3">
        <f>1-E665/MAX(E$2:E665)</f>
        <v>1.5640472261013061E-2</v>
      </c>
      <c r="I665" s="2">
        <f t="shared" si="71"/>
        <v>5383.5450000000001</v>
      </c>
      <c r="J665" s="2">
        <f t="shared" si="73"/>
        <v>5414.085</v>
      </c>
      <c r="K665" s="2">
        <f t="shared" si="72"/>
        <v>91.010000000000218</v>
      </c>
      <c r="L665" s="22">
        <f t="shared" si="74"/>
        <v>-3.8835605069744403</v>
      </c>
      <c r="M665" s="22">
        <f ca="1">IFERROR(SUM(OFFSET(L665,0,0,-计算结果!B$18,1)),SUM(OFFSET(L665,0,0,-ROW(),1)))</f>
        <v>36.220324491363861</v>
      </c>
      <c r="N665" s="22">
        <f ca="1">IFERROR(AVERAGE(OFFSET(M665,0,0,-计算结果!B$19,1)),AVERAGE(OFFSET(M665,0,0,-ROW(),1)))</f>
        <v>44.599341171914666</v>
      </c>
      <c r="O665" s="18" t="str">
        <f ca="1">IFERROR(IF(计算结果!B$21=1,IF(AND(M665&gt;0,N665&gt;0,M665&gt;OFFSET(M665,-计算结果!B$20,0,1,1),N665&gt;OFFSET(N665,-计算结果!B$20,0,1,1)),"买",IF(AND(M665&lt;0,N665&lt;0,M665&lt;OFFSET(M665,-计算结果!B$20,0,1,1),N665&lt;OFFSET(N665,-计算结果!B$20,0,1,1)),"卖",O664)),IF(计算结果!B$21=2,IF(AND(M665&gt;N665,OFFSET(M665,-计算结果!B$20,0,1,1)&lt;OFFSET(N665,-计算结果!B$20,0,1,1)),"买",IF(AND(M665&lt;N665,OFFSET(M665,-计算结果!B$20,0,1,1)&gt;OFFSET(N665,-计算结果!B$20,0,1,1)),"卖",O664)),"")),"买")</f>
        <v>买</v>
      </c>
      <c r="P665" s="4" t="str">
        <f t="shared" ca="1" si="76"/>
        <v/>
      </c>
      <c r="Q665" s="3">
        <f ca="1">IF(O664="买",E665/E664-1,0)-IF(P665=1,计算结果!B$17,0)</f>
        <v>1.2430470320946352E-2</v>
      </c>
      <c r="R665" s="2">
        <f t="shared" ca="1" si="75"/>
        <v>2.8355877797679314</v>
      </c>
      <c r="S665" s="3">
        <f ca="1">1-R665/MAX(R$2:R665)</f>
        <v>1.564047226101295E-2</v>
      </c>
    </row>
    <row r="666" spans="1:19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20">
        <v>104224268288</v>
      </c>
      <c r="G666" s="3">
        <f t="shared" si="70"/>
        <v>2.8216579520456531E-2</v>
      </c>
      <c r="H666" s="3">
        <f>1-E666/MAX(E$2:E666)</f>
        <v>0</v>
      </c>
      <c r="I666" s="2">
        <f t="shared" si="71"/>
        <v>5535.35</v>
      </c>
      <c r="J666" s="2">
        <f t="shared" si="73"/>
        <v>5383.5450000000001</v>
      </c>
      <c r="K666" s="2">
        <f t="shared" si="72"/>
        <v>111</v>
      </c>
      <c r="L666" s="22">
        <f t="shared" si="74"/>
        <v>16.167400622509451</v>
      </c>
      <c r="M666" s="22">
        <f ca="1">IFERROR(SUM(OFFSET(L666,0,0,-计算结果!B$18,1)),SUM(OFFSET(L666,0,0,-ROW(),1)))</f>
        <v>38.379448747111759</v>
      </c>
      <c r="N666" s="22">
        <f ca="1">IFERROR(AVERAGE(OFFSET(M666,0,0,-计算结果!B$19,1)),AVERAGE(OFFSET(M666,0,0,-ROW(),1)))</f>
        <v>43.669443339533245</v>
      </c>
      <c r="O666" s="18" t="str">
        <f ca="1">IFERROR(IF(计算结果!B$21=1,IF(AND(M666&gt;0,N666&gt;0,M666&gt;OFFSET(M666,-计算结果!B$20,0,1,1),N666&gt;OFFSET(N666,-计算结果!B$20,0,1,1)),"买",IF(AND(M666&lt;0,N666&lt;0,M666&lt;OFFSET(M666,-计算结果!B$20,0,1,1),N666&lt;OFFSET(N666,-计算结果!B$20,0,1,1)),"卖",O665)),IF(计算结果!B$21=2,IF(AND(M666&gt;N666,OFFSET(M666,-计算结果!B$20,0,1,1)&lt;OFFSET(N666,-计算结果!B$20,0,1,1)),"买",IF(AND(M666&lt;N666,OFFSET(M666,-计算结果!B$20,0,1,1)&gt;OFFSET(N666,-计算结果!B$20,0,1,1)),"卖",O665)),"")),"买")</f>
        <v>买</v>
      </c>
      <c r="P666" s="4" t="str">
        <f t="shared" ca="1" si="76"/>
        <v/>
      </c>
      <c r="Q666" s="3">
        <f ca="1">IF(O665="买",E666/E665-1,0)-IF(P666=1,计算结果!B$17,0)</f>
        <v>2.8216579520456531E-2</v>
      </c>
      <c r="R666" s="2">
        <f t="shared" ca="1" si="75"/>
        <v>2.9155983678429882</v>
      </c>
      <c r="S666" s="3">
        <f ca="1">1-R666/MAX(R$2:R666)</f>
        <v>0</v>
      </c>
    </row>
    <row r="667" spans="1:19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20">
        <v>128709140480</v>
      </c>
      <c r="G667" s="3">
        <f t="shared" si="70"/>
        <v>1.2960484230783775E-2</v>
      </c>
      <c r="H667" s="3">
        <f>1-E667/MAX(E$2:E667)</f>
        <v>0</v>
      </c>
      <c r="I667" s="2">
        <f t="shared" si="71"/>
        <v>5666.5050000000001</v>
      </c>
      <c r="J667" s="2">
        <f t="shared" si="73"/>
        <v>5535.35</v>
      </c>
      <c r="K667" s="2">
        <f t="shared" si="72"/>
        <v>98.809999999999491</v>
      </c>
      <c r="L667" s="22">
        <f t="shared" si="74"/>
        <v>10.068768621769843</v>
      </c>
      <c r="M667" s="22">
        <f ca="1">IFERROR(SUM(OFFSET(L667,0,0,-计算结果!B$18,1)),SUM(OFFSET(L667,0,0,-ROW(),1)))</f>
        <v>39.670792890108771</v>
      </c>
      <c r="N667" s="22">
        <f ca="1">IFERROR(AVERAGE(OFFSET(M667,0,0,-计算结果!B$19,1)),AVERAGE(OFFSET(M667,0,0,-ROW(),1)))</f>
        <v>42.079021605565543</v>
      </c>
      <c r="O667" s="18" t="str">
        <f ca="1">IFERROR(IF(计算结果!B$21=1,IF(AND(M667&gt;0,N667&gt;0,M667&gt;OFFSET(M667,-计算结果!B$20,0,1,1),N667&gt;OFFSET(N667,-计算结果!B$20,0,1,1)),"买",IF(AND(M667&lt;0,N667&lt;0,M667&lt;OFFSET(M667,-计算结果!B$20,0,1,1),N667&lt;OFFSET(N667,-计算结果!B$20,0,1,1)),"卖",O666)),IF(计算结果!B$21=2,IF(AND(M667&gt;N667,OFFSET(M667,-计算结果!B$20,0,1,1)&lt;OFFSET(N667,-计算结果!B$20,0,1,1)),"买",IF(AND(M667&lt;N667,OFFSET(M667,-计算结果!B$20,0,1,1)&gt;OFFSET(N667,-计算结果!B$20,0,1,1)),"卖",O666)),"")),"买")</f>
        <v>买</v>
      </c>
      <c r="P667" s="4" t="str">
        <f t="shared" ca="1" si="76"/>
        <v/>
      </c>
      <c r="Q667" s="3">
        <f ca="1">IF(O666="买",E667/E666-1,0)-IF(P667=1,计算结果!B$17,0)</f>
        <v>1.2960484230783775E-2</v>
      </c>
      <c r="R667" s="2">
        <f t="shared" ca="1" si="75"/>
        <v>2.953385934512716</v>
      </c>
      <c r="S667" s="3">
        <f ca="1">1-R667/MAX(R$2:R667)</f>
        <v>0</v>
      </c>
    </row>
    <row r="668" spans="1:19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20">
        <v>107594055680</v>
      </c>
      <c r="G668" s="3">
        <f t="shared" si="70"/>
        <v>4.0313878658586599E-3</v>
      </c>
      <c r="H668" s="3">
        <f>1-E668/MAX(E$2:E668)</f>
        <v>0</v>
      </c>
      <c r="I668" s="2">
        <f t="shared" si="71"/>
        <v>5632.8700000000008</v>
      </c>
      <c r="J668" s="2">
        <f t="shared" si="73"/>
        <v>5666.5050000000001</v>
      </c>
      <c r="K668" s="2">
        <f t="shared" si="72"/>
        <v>100.19999999999982</v>
      </c>
      <c r="L668" s="22">
        <f t="shared" si="74"/>
        <v>-3.1323542724548452</v>
      </c>
      <c r="M668" s="22">
        <f ca="1">IFERROR(SUM(OFFSET(L668,0,0,-计算结果!B$18,1)),SUM(OFFSET(L668,0,0,-ROW(),1)))</f>
        <v>32.615735990076772</v>
      </c>
      <c r="N668" s="22">
        <f ca="1">IFERROR(AVERAGE(OFFSET(M668,0,0,-计算结果!B$19,1)),AVERAGE(OFFSET(M668,0,0,-ROW(),1)))</f>
        <v>40.683495752370241</v>
      </c>
      <c r="O668" s="18" t="str">
        <f ca="1">IFERROR(IF(计算结果!B$21=1,IF(AND(M668&gt;0,N668&gt;0,M668&gt;OFFSET(M668,-计算结果!B$20,0,1,1),N668&gt;OFFSET(N668,-计算结果!B$20,0,1,1)),"买",IF(AND(M668&lt;0,N668&lt;0,M668&lt;OFFSET(M668,-计算结果!B$20,0,1,1),N668&lt;OFFSET(N668,-计算结果!B$20,0,1,1)),"卖",O667)),IF(计算结果!B$21=2,IF(AND(M668&gt;N668,OFFSET(M668,-计算结果!B$20,0,1,1)&lt;OFFSET(N668,-计算结果!B$20,0,1,1)),"买",IF(AND(M668&lt;N668,OFFSET(M668,-计算结果!B$20,0,1,1)&gt;OFFSET(N668,-计算结果!B$20,0,1,1)),"卖",O667)),"")),"买")</f>
        <v>买</v>
      </c>
      <c r="P668" s="4" t="str">
        <f t="shared" ca="1" si="76"/>
        <v/>
      </c>
      <c r="Q668" s="3">
        <f ca="1">IF(O667="买",E668/E667-1,0)-IF(P668=1,计算结果!B$17,0)</f>
        <v>4.0313878658586599E-3</v>
      </c>
      <c r="R668" s="2">
        <f t="shared" ca="1" si="75"/>
        <v>2.9652921787323083</v>
      </c>
      <c r="S668" s="3">
        <f ca="1">1-R668/MAX(R$2:R668)</f>
        <v>0</v>
      </c>
    </row>
    <row r="669" spans="1:19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20">
        <v>128506101760</v>
      </c>
      <c r="G669" s="3">
        <f t="shared" si="70"/>
        <v>1.7318747764683007E-3</v>
      </c>
      <c r="H669" s="3">
        <f>1-E669/MAX(E$2:E669)</f>
        <v>0</v>
      </c>
      <c r="I669" s="2">
        <f t="shared" si="71"/>
        <v>5715</v>
      </c>
      <c r="J669" s="2">
        <f t="shared" si="73"/>
        <v>5632.8700000000008</v>
      </c>
      <c r="K669" s="2">
        <f t="shared" si="72"/>
        <v>122.42000000000007</v>
      </c>
      <c r="L669" s="22">
        <f t="shared" si="74"/>
        <v>7.8240289467169246</v>
      </c>
      <c r="M669" s="22">
        <f ca="1">IFERROR(SUM(OFFSET(L669,0,0,-计算结果!B$18,1)),SUM(OFFSET(L669,0,0,-ROW(),1)))</f>
        <v>29.790910378858108</v>
      </c>
      <c r="N669" s="22">
        <f ca="1">IFERROR(AVERAGE(OFFSET(M669,0,0,-计算结果!B$19,1)),AVERAGE(OFFSET(M669,0,0,-ROW(),1)))</f>
        <v>38.538715973855503</v>
      </c>
      <c r="O669" s="18" t="str">
        <f ca="1">IFERROR(IF(计算结果!B$21=1,IF(AND(M669&gt;0,N669&gt;0,M669&gt;OFFSET(M669,-计算结果!B$20,0,1,1),N669&gt;OFFSET(N669,-计算结果!B$20,0,1,1)),"买",IF(AND(M669&lt;0,N669&lt;0,M669&lt;OFFSET(M669,-计算结果!B$20,0,1,1),N669&lt;OFFSET(N669,-计算结果!B$20,0,1,1)),"卖",O668)),IF(计算结果!B$21=2,IF(AND(M669&gt;N669,OFFSET(M669,-计算结果!B$20,0,1,1)&lt;OFFSET(N669,-计算结果!B$20,0,1,1)),"买",IF(AND(M669&lt;N669,OFFSET(M669,-计算结果!B$20,0,1,1)&gt;OFFSET(N669,-计算结果!B$20,0,1,1)),"卖",O668)),"")),"买")</f>
        <v>买</v>
      </c>
      <c r="P669" s="4" t="str">
        <f t="shared" ca="1" si="76"/>
        <v/>
      </c>
      <c r="Q669" s="3">
        <f ca="1">IF(O668="买",E669/E668-1,0)-IF(P669=1,计算结果!B$17,0)</f>
        <v>1.7318747764683007E-3</v>
      </c>
      <c r="R669" s="2">
        <f t="shared" ca="1" si="75"/>
        <v>2.9704276934615135</v>
      </c>
      <c r="S669" s="3">
        <f ca="1">1-R669/MAX(R$2:R669)</f>
        <v>0</v>
      </c>
    </row>
    <row r="670" spans="1:19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20">
        <v>137428901888</v>
      </c>
      <c r="G670" s="3">
        <f t="shared" si="70"/>
        <v>1.3071251688428598E-2</v>
      </c>
      <c r="H670" s="3">
        <f>1-E670/MAX(E$2:E670)</f>
        <v>0</v>
      </c>
      <c r="I670" s="2">
        <f t="shared" si="71"/>
        <v>5705.66</v>
      </c>
      <c r="J670" s="2">
        <f t="shared" si="73"/>
        <v>5715</v>
      </c>
      <c r="K670" s="2">
        <f t="shared" si="72"/>
        <v>111.11999999999989</v>
      </c>
      <c r="L670" s="22">
        <f t="shared" si="74"/>
        <v>-0.75519835037744631</v>
      </c>
      <c r="M670" s="22">
        <f ca="1">IFERROR(SUM(OFFSET(L670,0,0,-计算结果!B$18,1)),SUM(OFFSET(L670,0,0,-ROW(),1)))</f>
        <v>23.432399991223392</v>
      </c>
      <c r="N670" s="22">
        <f ca="1">IFERROR(AVERAGE(OFFSET(M670,0,0,-计算结果!B$19,1)),AVERAGE(OFFSET(M670,0,0,-ROW(),1)))</f>
        <v>36.226331295496905</v>
      </c>
      <c r="O670" s="18" t="str">
        <f ca="1">IFERROR(IF(计算结果!B$21=1,IF(AND(M670&gt;0,N670&gt;0,M670&gt;OFFSET(M670,-计算结果!B$20,0,1,1),N670&gt;OFFSET(N670,-计算结果!B$20,0,1,1)),"买",IF(AND(M670&lt;0,N670&lt;0,M670&lt;OFFSET(M670,-计算结果!B$20,0,1,1),N670&lt;OFFSET(N670,-计算结果!B$20,0,1,1)),"卖",O669)),IF(计算结果!B$21=2,IF(AND(M670&gt;N670,OFFSET(M670,-计算结果!B$20,0,1,1)&lt;OFFSET(N670,-计算结果!B$20,0,1,1)),"买",IF(AND(M670&lt;N670,OFFSET(M670,-计算结果!B$20,0,1,1)&gt;OFFSET(N670,-计算结果!B$20,0,1,1)),"卖",O669)),"")),"买")</f>
        <v>买</v>
      </c>
      <c r="P670" s="4" t="str">
        <f t="shared" ca="1" si="76"/>
        <v/>
      </c>
      <c r="Q670" s="3">
        <f ca="1">IF(O669="买",E670/E669-1,0)-IF(P670=1,计算结果!B$17,0)</f>
        <v>1.3071251688428598E-2</v>
      </c>
      <c r="R670" s="2">
        <f t="shared" ca="1" si="75"/>
        <v>3.0092549014650274</v>
      </c>
      <c r="S670" s="3">
        <f ca="1">1-R670/MAX(R$2:R670)</f>
        <v>0</v>
      </c>
    </row>
    <row r="671" spans="1:19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20">
        <v>160588742656</v>
      </c>
      <c r="G671" s="3">
        <f t="shared" si="70"/>
        <v>-3.9686948792376775E-3</v>
      </c>
      <c r="H671" s="3">
        <f>1-E671/MAX(E$2:E671)</f>
        <v>3.9686948792376775E-3</v>
      </c>
      <c r="I671" s="2">
        <f t="shared" si="71"/>
        <v>5640.92</v>
      </c>
      <c r="J671" s="2">
        <f t="shared" si="73"/>
        <v>5705.66</v>
      </c>
      <c r="K671" s="2">
        <f t="shared" si="72"/>
        <v>310.71999999999935</v>
      </c>
      <c r="L671" s="22">
        <f t="shared" si="74"/>
        <v>-12.526415281232232</v>
      </c>
      <c r="M671" s="22">
        <f ca="1">IFERROR(SUM(OFFSET(L671,0,0,-计算结果!B$18,1)),SUM(OFFSET(L671,0,0,-ROW(),1)))</f>
        <v>7.428518385371067</v>
      </c>
      <c r="N671" s="22">
        <f ca="1">IFERROR(AVERAGE(OFFSET(M671,0,0,-计算结果!B$19,1)),AVERAGE(OFFSET(M671,0,0,-ROW(),1)))</f>
        <v>32.084942405774569</v>
      </c>
      <c r="O671" s="18" t="str">
        <f ca="1">IFERROR(IF(计算结果!B$21=1,IF(AND(M671&gt;0,N671&gt;0,M671&gt;OFFSET(M671,-计算结果!B$20,0,1,1),N671&gt;OFFSET(N671,-计算结果!B$20,0,1,1)),"买",IF(AND(M671&lt;0,N671&lt;0,M671&lt;OFFSET(M671,-计算结果!B$20,0,1,1),N671&lt;OFFSET(N671,-计算结果!B$20,0,1,1)),"卖",O670)),IF(计算结果!B$21=2,IF(AND(M671&gt;N671,OFFSET(M671,-计算结果!B$20,0,1,1)&lt;OFFSET(N671,-计算结果!B$20,0,1,1)),"买",IF(AND(M671&lt;N671,OFFSET(M671,-计算结果!B$20,0,1,1)&gt;OFFSET(N671,-计算结果!B$20,0,1,1)),"卖",O670)),"")),"买")</f>
        <v>买</v>
      </c>
      <c r="P671" s="4" t="str">
        <f t="shared" ca="1" si="76"/>
        <v/>
      </c>
      <c r="Q671" s="3">
        <f ca="1">IF(O670="买",E671/E670-1,0)-IF(P671=1,计算结果!B$17,0)</f>
        <v>-3.9686948792376775E-3</v>
      </c>
      <c r="R671" s="2">
        <f t="shared" ca="1" si="75"/>
        <v>2.9973120869472623</v>
      </c>
      <c r="S671" s="3">
        <f ca="1">1-R671/MAX(R$2:R671)</f>
        <v>3.9686948792376775E-3</v>
      </c>
    </row>
    <row r="672" spans="1:19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20">
        <v>155052081152</v>
      </c>
      <c r="G672" s="3">
        <f t="shared" si="70"/>
        <v>1.4681326496107872E-2</v>
      </c>
      <c r="H672" s="3">
        <f>1-E672/MAX(E$2:E672)</f>
        <v>0</v>
      </c>
      <c r="I672" s="2">
        <f t="shared" si="71"/>
        <v>5757.5249999999996</v>
      </c>
      <c r="J672" s="2">
        <f t="shared" si="73"/>
        <v>5640.92</v>
      </c>
      <c r="K672" s="2">
        <f t="shared" si="72"/>
        <v>134.90999999999985</v>
      </c>
      <c r="L672" s="22">
        <f t="shared" si="74"/>
        <v>10.145739697991155</v>
      </c>
      <c r="M672" s="22">
        <f ca="1">IFERROR(SUM(OFFSET(L672,0,0,-计算结果!B$18,1)),SUM(OFFSET(L672,0,0,-ROW(),1)))</f>
        <v>21.427304180839151</v>
      </c>
      <c r="N672" s="22">
        <f ca="1">IFERROR(AVERAGE(OFFSET(M672,0,0,-计算结果!B$19,1)),AVERAGE(OFFSET(M672,0,0,-ROW(),1)))</f>
        <v>29.532893315446067</v>
      </c>
      <c r="O672" s="18" t="str">
        <f ca="1">IFERROR(IF(计算结果!B$21=1,IF(AND(M672&gt;0,N672&gt;0,M672&gt;OFFSET(M672,-计算结果!B$20,0,1,1),N672&gt;OFFSET(N672,-计算结果!B$20,0,1,1)),"买",IF(AND(M672&lt;0,N672&lt;0,M672&lt;OFFSET(M672,-计算结果!B$20,0,1,1),N672&lt;OFFSET(N672,-计算结果!B$20,0,1,1)),"卖",O671)),IF(计算结果!B$21=2,IF(AND(M672&gt;N672,OFFSET(M672,-计算结果!B$20,0,1,1)&lt;OFFSET(N672,-计算结果!B$20,0,1,1)),"买",IF(AND(M672&lt;N672,OFFSET(M672,-计算结果!B$20,0,1,1)&gt;OFFSET(N672,-计算结果!B$20,0,1,1)),"卖",O671)),"")),"买")</f>
        <v>买</v>
      </c>
      <c r="P672" s="4" t="str">
        <f t="shared" ca="1" si="76"/>
        <v/>
      </c>
      <c r="Q672" s="3">
        <f ca="1">IF(O671="买",E672/E671-1,0)-IF(P672=1,计算结果!B$17,0)</f>
        <v>1.4681326496107872E-2</v>
      </c>
      <c r="R672" s="2">
        <f t="shared" ca="1" si="75"/>
        <v>3.0413166043064654</v>
      </c>
      <c r="S672" s="3">
        <f ca="1">1-R672/MAX(R$2:R672)</f>
        <v>0</v>
      </c>
    </row>
    <row r="673" spans="1:19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20">
        <v>135092346880</v>
      </c>
      <c r="G673" s="3">
        <f t="shared" si="70"/>
        <v>9.5766518650850507E-3</v>
      </c>
      <c r="H673" s="3">
        <f>1-E673/MAX(E$2:E673)</f>
        <v>0</v>
      </c>
      <c r="I673" s="2">
        <f t="shared" si="71"/>
        <v>5850.5450000000001</v>
      </c>
      <c r="J673" s="2">
        <f t="shared" si="73"/>
        <v>5757.5249999999996</v>
      </c>
      <c r="K673" s="2">
        <f t="shared" si="72"/>
        <v>69.869999999999891</v>
      </c>
      <c r="L673" s="22">
        <f t="shared" si="74"/>
        <v>4.8110108012064021</v>
      </c>
      <c r="M673" s="22">
        <f ca="1">IFERROR(SUM(OFFSET(L673,0,0,-计算结果!B$18,1)),SUM(OFFSET(L673,0,0,-ROW(),1)))</f>
        <v>25.468420875188315</v>
      </c>
      <c r="N673" s="22">
        <f ca="1">IFERROR(AVERAGE(OFFSET(M673,0,0,-计算结果!B$19,1)),AVERAGE(OFFSET(M673,0,0,-ROW(),1)))</f>
        <v>28.270428436682352</v>
      </c>
      <c r="O673" s="18" t="str">
        <f ca="1">IFERROR(IF(计算结果!B$21=1,IF(AND(M673&gt;0,N673&gt;0,M673&gt;OFFSET(M673,-计算结果!B$20,0,1,1),N673&gt;OFFSET(N673,-计算结果!B$20,0,1,1)),"买",IF(AND(M673&lt;0,N673&lt;0,M673&lt;OFFSET(M673,-计算结果!B$20,0,1,1),N673&lt;OFFSET(N673,-计算结果!B$20,0,1,1)),"卖",O672)),IF(计算结果!B$21=2,IF(AND(M673&gt;N673,OFFSET(M673,-计算结果!B$20,0,1,1)&lt;OFFSET(N673,-计算结果!B$20,0,1,1)),"买",IF(AND(M673&lt;N673,OFFSET(M673,-计算结果!B$20,0,1,1)&gt;OFFSET(N673,-计算结果!B$20,0,1,1)),"卖",O672)),"")),"买")</f>
        <v>买</v>
      </c>
      <c r="P673" s="4" t="str">
        <f t="shared" ca="1" si="76"/>
        <v/>
      </c>
      <c r="Q673" s="3">
        <f ca="1">IF(O672="买",E673/E672-1,0)-IF(P673=1,计算结果!B$17,0)</f>
        <v>9.5766518650850507E-3</v>
      </c>
      <c r="R673" s="2">
        <f t="shared" ca="1" si="75"/>
        <v>3.0704422346374112</v>
      </c>
      <c r="S673" s="3">
        <f ca="1">1-R673/MAX(R$2:R673)</f>
        <v>0</v>
      </c>
    </row>
    <row r="674" spans="1:19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20">
        <v>108328402944</v>
      </c>
      <c r="G674" s="3">
        <f t="shared" si="70"/>
        <v>-9.0315116041652654E-3</v>
      </c>
      <c r="H674" s="3">
        <f>1-E674/MAX(E$2:E674)</f>
        <v>9.0315116041652654E-3</v>
      </c>
      <c r="I674" s="2">
        <f t="shared" si="71"/>
        <v>5844.665</v>
      </c>
      <c r="J674" s="2">
        <f t="shared" si="73"/>
        <v>5850.5450000000001</v>
      </c>
      <c r="K674" s="2">
        <f t="shared" si="72"/>
        <v>94.110000000000582</v>
      </c>
      <c r="L674" s="22">
        <f t="shared" si="74"/>
        <v>-0.51082337130556121</v>
      </c>
      <c r="M674" s="22">
        <f ca="1">IFERROR(SUM(OFFSET(L674,0,0,-计算结果!B$18,1)),SUM(OFFSET(L674,0,0,-ROW(),1)))</f>
        <v>24.90268601829235</v>
      </c>
      <c r="N674" s="22">
        <f ca="1">IFERROR(AVERAGE(OFFSET(M674,0,0,-计算结果!B$19,1)),AVERAGE(OFFSET(M674,0,0,-ROW(),1)))</f>
        <v>27.012913050785517</v>
      </c>
      <c r="O674" s="18" t="str">
        <f ca="1">IFERROR(IF(计算结果!B$21=1,IF(AND(M674&gt;0,N674&gt;0,M674&gt;OFFSET(M674,-计算结果!B$20,0,1,1),N674&gt;OFFSET(N674,-计算结果!B$20,0,1,1)),"买",IF(AND(M674&lt;0,N674&lt;0,M674&lt;OFFSET(M674,-计算结果!B$20,0,1,1),N674&lt;OFFSET(N674,-计算结果!B$20,0,1,1)),"卖",O673)),IF(计算结果!B$21=2,IF(AND(M674&gt;N674,OFFSET(M674,-计算结果!B$20,0,1,1)&lt;OFFSET(N674,-计算结果!B$20,0,1,1)),"买",IF(AND(M674&lt;N674,OFFSET(M674,-计算结果!B$20,0,1,1)&gt;OFFSET(N674,-计算结果!B$20,0,1,1)),"卖",O673)),"")),"买")</f>
        <v>买</v>
      </c>
      <c r="P674" s="4" t="str">
        <f t="shared" ca="1" si="76"/>
        <v/>
      </c>
      <c r="Q674" s="3">
        <f ca="1">IF(O673="买",E674/E673-1,0)-IF(P674=1,计算结果!B$17,0)</f>
        <v>-9.0315116041652654E-3</v>
      </c>
      <c r="R674" s="2">
        <f t="shared" ca="1" si="75"/>
        <v>3.0427114999653644</v>
      </c>
      <c r="S674" s="3">
        <f ca="1">1-R674/MAX(R$2:R674)</f>
        <v>9.0315116041652654E-3</v>
      </c>
    </row>
    <row r="675" spans="1:19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20">
        <v>106494803968</v>
      </c>
      <c r="G675" s="3">
        <f t="shared" si="70"/>
        <v>-3.5777078768981396E-2</v>
      </c>
      <c r="H675" s="3">
        <f>1-E675/MAX(E$2:E675)</f>
        <v>4.4485469271081435E-2</v>
      </c>
      <c r="I675" s="2">
        <f t="shared" si="71"/>
        <v>5703.6149999999998</v>
      </c>
      <c r="J675" s="2">
        <f t="shared" si="73"/>
        <v>5844.665</v>
      </c>
      <c r="K675" s="2">
        <f t="shared" si="72"/>
        <v>219.25</v>
      </c>
      <c r="L675" s="22">
        <f t="shared" si="74"/>
        <v>-29.039175009226341</v>
      </c>
      <c r="M675" s="22">
        <f ca="1">IFERROR(SUM(OFFSET(L675,0,0,-计算结果!B$18,1)),SUM(OFFSET(L675,0,0,-ROW(),1)))</f>
        <v>-7.8311632505796567</v>
      </c>
      <c r="N675" s="22">
        <f ca="1">IFERROR(AVERAGE(OFFSET(M675,0,0,-计算结果!B$19,1)),AVERAGE(OFFSET(M675,0,0,-ROW(),1)))</f>
        <v>21.878400606597584</v>
      </c>
      <c r="O675" s="18" t="str">
        <f ca="1">IFERROR(IF(计算结果!B$21=1,IF(AND(M675&gt;0,N675&gt;0,M675&gt;OFFSET(M675,-计算结果!B$20,0,1,1),N675&gt;OFFSET(N675,-计算结果!B$20,0,1,1)),"买",IF(AND(M675&lt;0,N675&lt;0,M675&lt;OFFSET(M675,-计算结果!B$20,0,1,1),N675&lt;OFFSET(N675,-计算结果!B$20,0,1,1)),"卖",O674)),IF(计算结果!B$21=2,IF(AND(M675&gt;N675,OFFSET(M675,-计算结果!B$20,0,1,1)&lt;OFFSET(N675,-计算结果!B$20,0,1,1)),"买",IF(AND(M675&lt;N675,OFFSET(M675,-计算结果!B$20,0,1,1)&gt;OFFSET(N675,-计算结果!B$20,0,1,1)),"卖",O674)),"")),"买")</f>
        <v>买</v>
      </c>
      <c r="P675" s="4" t="str">
        <f t="shared" ca="1" si="76"/>
        <v/>
      </c>
      <c r="Q675" s="3">
        <f ca="1">IF(O674="买",E675/E674-1,0)-IF(P675=1,计算结果!B$17,0)</f>
        <v>-3.5777078768981396E-2</v>
      </c>
      <c r="R675" s="2">
        <f t="shared" ca="1" si="75"/>
        <v>2.9338521709598182</v>
      </c>
      <c r="S675" s="3">
        <f ca="1">1-R675/MAX(R$2:R675)</f>
        <v>4.4485469271081324E-2</v>
      </c>
    </row>
    <row r="676" spans="1:19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20">
        <v>84971544576</v>
      </c>
      <c r="G676" s="3">
        <f t="shared" si="70"/>
        <v>-3.0093932244124044E-4</v>
      </c>
      <c r="H676" s="3">
        <f>1-E676/MAX(E$2:E676)</f>
        <v>4.4773021166541804E-2</v>
      </c>
      <c r="I676" s="2">
        <f t="shared" si="71"/>
        <v>5637.6399999999994</v>
      </c>
      <c r="J676" s="2">
        <f t="shared" si="73"/>
        <v>5703.6149999999998</v>
      </c>
      <c r="K676" s="2">
        <f t="shared" si="72"/>
        <v>147.72000000000025</v>
      </c>
      <c r="L676" s="22">
        <f t="shared" si="74"/>
        <v>-11.469518470719613</v>
      </c>
      <c r="M676" s="22">
        <f ca="1">IFERROR(SUM(OFFSET(L676,0,0,-计算结果!B$18,1)),SUM(OFFSET(L676,0,0,-ROW(),1)))</f>
        <v>-27.262985758992254</v>
      </c>
      <c r="N676" s="22">
        <f ca="1">IFERROR(AVERAGE(OFFSET(M676,0,0,-计算结果!B$19,1)),AVERAGE(OFFSET(M676,0,0,-ROW(),1)))</f>
        <v>14.441314090030804</v>
      </c>
      <c r="O676" s="18" t="str">
        <f ca="1">IFERROR(IF(计算结果!B$21=1,IF(AND(M676&gt;0,N676&gt;0,M676&gt;OFFSET(M676,-计算结果!B$20,0,1,1),N676&gt;OFFSET(N676,-计算结果!B$20,0,1,1)),"买",IF(AND(M676&lt;0,N676&lt;0,M676&lt;OFFSET(M676,-计算结果!B$20,0,1,1),N676&lt;OFFSET(N676,-计算结果!B$20,0,1,1)),"卖",O675)),IF(计算结果!B$21=2,IF(AND(M676&gt;N676,OFFSET(M676,-计算结果!B$20,0,1,1)&lt;OFFSET(N676,-计算结果!B$20,0,1,1)),"买",IF(AND(M676&lt;N676,OFFSET(M676,-计算结果!B$20,0,1,1)&gt;OFFSET(N676,-计算结果!B$20,0,1,1)),"卖",O675)),"")),"买")</f>
        <v>买</v>
      </c>
      <c r="P676" s="4" t="str">
        <f t="shared" ca="1" si="76"/>
        <v/>
      </c>
      <c r="Q676" s="3">
        <f ca="1">IF(O675="买",E676/E675-1,0)-IF(P676=1,计算结果!B$17,0)</f>
        <v>-3.0093932244124044E-4</v>
      </c>
      <c r="R676" s="2">
        <f t="shared" ca="1" si="75"/>
        <v>2.9329692594753469</v>
      </c>
      <c r="S676" s="3">
        <f ca="1">1-R676/MAX(R$2:R676)</f>
        <v>4.4773021166541693E-2</v>
      </c>
    </row>
    <row r="677" spans="1:19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20">
        <v>74730405888</v>
      </c>
      <c r="G677" s="3">
        <f t="shared" si="70"/>
        <v>-2.5183200749546719E-2</v>
      </c>
      <c r="H677" s="3">
        <f>1-E677/MAX(E$2:E677)</f>
        <v>6.8828693935887753E-2</v>
      </c>
      <c r="I677" s="2">
        <f t="shared" si="71"/>
        <v>5530.1750000000002</v>
      </c>
      <c r="J677" s="2">
        <f t="shared" si="73"/>
        <v>5637.6399999999994</v>
      </c>
      <c r="K677" s="2">
        <f t="shared" si="72"/>
        <v>128.64999999999964</v>
      </c>
      <c r="L677" s="22">
        <f t="shared" si="74"/>
        <v>-18.500330736487946</v>
      </c>
      <c r="M677" s="22">
        <f ca="1">IFERROR(SUM(OFFSET(L677,0,0,-计算结果!B$18,1)),SUM(OFFSET(L677,0,0,-ROW(),1)))</f>
        <v>-45.565637179306492</v>
      </c>
      <c r="N677" s="22">
        <f ca="1">IFERROR(AVERAGE(OFFSET(M677,0,0,-计算结果!B$19,1)),AVERAGE(OFFSET(M677,0,0,-ROW(),1)))</f>
        <v>5.7544948489882195</v>
      </c>
      <c r="O677" s="18" t="str">
        <f ca="1">IFERROR(IF(计算结果!B$21=1,IF(AND(M677&gt;0,N677&gt;0,M677&gt;OFFSET(M677,-计算结果!B$20,0,1,1),N677&gt;OFFSET(N677,-计算结果!B$20,0,1,1)),"买",IF(AND(M677&lt;0,N677&lt;0,M677&lt;OFFSET(M677,-计算结果!B$20,0,1,1),N677&lt;OFFSET(N677,-计算结果!B$20,0,1,1)),"卖",O676)),IF(计算结果!B$21=2,IF(AND(M677&gt;N677,OFFSET(M677,-计算结果!B$20,0,1,1)&lt;OFFSET(N677,-计算结果!B$20,0,1,1)),"买",IF(AND(M677&lt;N677,OFFSET(M677,-计算结果!B$20,0,1,1)&gt;OFFSET(N677,-计算结果!B$20,0,1,1)),"卖",O676)),"")),"买")</f>
        <v>买</v>
      </c>
      <c r="P677" s="4" t="str">
        <f t="shared" ca="1" si="76"/>
        <v/>
      </c>
      <c r="Q677" s="3">
        <f ca="1">IF(O676="买",E677/E676-1,0)-IF(P677=1,计算结果!B$17,0)</f>
        <v>-2.5183200749546719E-2</v>
      </c>
      <c r="R677" s="2">
        <f t="shared" ca="1" si="75"/>
        <v>2.8591077058217298</v>
      </c>
      <c r="S677" s="3">
        <f ca="1">1-R677/MAX(R$2:R677)</f>
        <v>6.8828693935887642E-2</v>
      </c>
    </row>
    <row r="678" spans="1:19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20">
        <v>90014310400</v>
      </c>
      <c r="G678" s="3">
        <f t="shared" si="70"/>
        <v>1.2317548257891886E-2</v>
      </c>
      <c r="H678" s="3">
        <f>1-E678/MAX(E$2:E678)</f>
        <v>5.7358946437078839E-2</v>
      </c>
      <c r="I678" s="2">
        <f t="shared" si="71"/>
        <v>5457.5050000000001</v>
      </c>
      <c r="J678" s="2">
        <f t="shared" si="73"/>
        <v>5530.1750000000002</v>
      </c>
      <c r="K678" s="2">
        <f t="shared" si="72"/>
        <v>168.90999999999985</v>
      </c>
      <c r="L678" s="22">
        <f t="shared" si="74"/>
        <v>-13.636375866742185</v>
      </c>
      <c r="M678" s="22">
        <f ca="1">IFERROR(SUM(OFFSET(L678,0,0,-计算结果!B$18,1)),SUM(OFFSET(L678,0,0,-ROW(),1)))</f>
        <v>-53.71903786181425</v>
      </c>
      <c r="N678" s="22">
        <f ca="1">IFERROR(AVERAGE(OFFSET(M678,0,0,-计算结果!B$19,1)),AVERAGE(OFFSET(M678,0,0,-ROW(),1)))</f>
        <v>-3.5243882888642659</v>
      </c>
      <c r="O678" s="18" t="str">
        <f ca="1">IFERROR(IF(计算结果!B$21=1,IF(AND(M678&gt;0,N678&gt;0,M678&gt;OFFSET(M678,-计算结果!B$20,0,1,1),N678&gt;OFFSET(N678,-计算结果!B$20,0,1,1)),"买",IF(AND(M678&lt;0,N678&lt;0,M678&lt;OFFSET(M678,-计算结果!B$20,0,1,1),N678&lt;OFFSET(N678,-计算结果!B$20,0,1,1)),"卖",O677)),IF(计算结果!B$21=2,IF(AND(M678&gt;N678,OFFSET(M678,-计算结果!B$20,0,1,1)&lt;OFFSET(N678,-计算结果!B$20,0,1,1)),"买",IF(AND(M678&lt;N678,OFFSET(M678,-计算结果!B$20,0,1,1)&gt;OFFSET(N678,-计算结果!B$20,0,1,1)),"卖",O677)),"")),"买")</f>
        <v>卖</v>
      </c>
      <c r="P678" s="4">
        <f t="shared" ca="1" si="76"/>
        <v>1</v>
      </c>
      <c r="Q678" s="3">
        <f ca="1">IF(O677="买",E678/E677-1,0)-IF(P678=1,计算结果!B$17,0)</f>
        <v>1.2317548257891886E-2</v>
      </c>
      <c r="R678" s="2">
        <f t="shared" ca="1" si="75"/>
        <v>2.8943249029626994</v>
      </c>
      <c r="S678" s="3">
        <f ca="1">1-R678/MAX(R$2:R678)</f>
        <v>5.7358946437078839E-2</v>
      </c>
    </row>
    <row r="679" spans="1:19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20">
        <v>99449962496</v>
      </c>
      <c r="G679" s="3">
        <f t="shared" si="70"/>
        <v>8.6496789763343962E-3</v>
      </c>
      <c r="H679" s="3">
        <f>1-E679/MAX(E$2:E679)</f>
        <v>4.9205403933845981E-2</v>
      </c>
      <c r="I679" s="2">
        <f t="shared" si="71"/>
        <v>5599.15</v>
      </c>
      <c r="J679" s="2">
        <f t="shared" si="73"/>
        <v>5457.5050000000001</v>
      </c>
      <c r="K679" s="2">
        <f t="shared" si="72"/>
        <v>91.640000000000327</v>
      </c>
      <c r="L679" s="22">
        <f t="shared" si="74"/>
        <v>13.052139462116026</v>
      </c>
      <c r="M679" s="22">
        <f ca="1">IFERROR(SUM(OFFSET(L679,0,0,-计算结果!B$18,1)),SUM(OFFSET(L679,0,0,-ROW(),1)))</f>
        <v>-45.850491300428253</v>
      </c>
      <c r="N679" s="22">
        <f ca="1">IFERROR(AVERAGE(OFFSET(M679,0,0,-计算结果!B$19,1)),AVERAGE(OFFSET(M679,0,0,-ROW(),1)))</f>
        <v>-11.222487321270002</v>
      </c>
      <c r="O679" s="18" t="str">
        <f ca="1">IFERROR(IF(计算结果!B$21=1,IF(AND(M679&gt;0,N679&gt;0,M679&gt;OFFSET(M679,-计算结果!B$20,0,1,1),N679&gt;OFFSET(N679,-计算结果!B$20,0,1,1)),"买",IF(AND(M679&lt;0,N679&lt;0,M679&lt;OFFSET(M679,-计算结果!B$20,0,1,1),N679&lt;OFFSET(N679,-计算结果!B$20,0,1,1)),"卖",O678)),IF(计算结果!B$21=2,IF(AND(M679&gt;N679,OFFSET(M679,-计算结果!B$20,0,1,1)&lt;OFFSET(N679,-计算结果!B$20,0,1,1)),"买",IF(AND(M679&lt;N679,OFFSET(M679,-计算结果!B$20,0,1,1)&gt;OFFSET(N679,-计算结果!B$20,0,1,1)),"卖",O678)),"")),"买")</f>
        <v>卖</v>
      </c>
      <c r="P679" s="4" t="str">
        <f t="shared" ca="1" si="76"/>
        <v/>
      </c>
      <c r="Q679" s="3">
        <f ca="1">IF(O678="买",E679/E678-1,0)-IF(P679=1,计算结果!B$17,0)</f>
        <v>0</v>
      </c>
      <c r="R679" s="2">
        <f t="shared" ca="1" si="75"/>
        <v>2.8943249029626994</v>
      </c>
      <c r="S679" s="3">
        <f ca="1">1-R679/MAX(R$2:R679)</f>
        <v>5.7358946437078839E-2</v>
      </c>
    </row>
    <row r="680" spans="1:19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20">
        <v>103890714624</v>
      </c>
      <c r="G680" s="3">
        <f t="shared" si="70"/>
        <v>-4.5493834119838761E-2</v>
      </c>
      <c r="H680" s="3">
        <f>1-E680/MAX(E$2:E680)</f>
        <v>9.2460695569318685E-2</v>
      </c>
      <c r="I680" s="2">
        <f t="shared" si="71"/>
        <v>5434.7000000000007</v>
      </c>
      <c r="J680" s="2">
        <f t="shared" si="73"/>
        <v>5599.15</v>
      </c>
      <c r="K680" s="2">
        <f t="shared" si="72"/>
        <v>243.69999999999982</v>
      </c>
      <c r="L680" s="22">
        <f t="shared" si="74"/>
        <v>-38.57559854607215</v>
      </c>
      <c r="M680" s="22">
        <f ca="1">IFERROR(SUM(OFFSET(L680,0,0,-计算结果!B$18,1)),SUM(OFFSET(L680,0,0,-ROW(),1)))</f>
        <v>-79.289649790383237</v>
      </c>
      <c r="N680" s="22">
        <f ca="1">IFERROR(AVERAGE(OFFSET(M680,0,0,-计算结果!B$19,1)),AVERAGE(OFFSET(M680,0,0,-ROW(),1)))</f>
        <v>-20.857839340798257</v>
      </c>
      <c r="O680" s="18" t="str">
        <f ca="1">IFERROR(IF(计算结果!B$21=1,IF(AND(M680&gt;0,N680&gt;0,M680&gt;OFFSET(M680,-计算结果!B$20,0,1,1),N680&gt;OFFSET(N680,-计算结果!B$20,0,1,1)),"买",IF(AND(M680&lt;0,N680&lt;0,M680&lt;OFFSET(M680,-计算结果!B$20,0,1,1),N680&lt;OFFSET(N680,-计算结果!B$20,0,1,1)),"卖",O679)),IF(计算结果!B$21=2,IF(AND(M680&gt;N680,OFFSET(M680,-计算结果!B$20,0,1,1)&lt;OFFSET(N680,-计算结果!B$20,0,1,1)),"买",IF(AND(M680&lt;N680,OFFSET(M680,-计算结果!B$20,0,1,1)&gt;OFFSET(N680,-计算结果!B$20,0,1,1)),"卖",O679)),"")),"买")</f>
        <v>卖</v>
      </c>
      <c r="P680" s="4" t="str">
        <f t="shared" ca="1" si="76"/>
        <v/>
      </c>
      <c r="Q680" s="3">
        <f ca="1">IF(O679="买",E680/E679-1,0)-IF(P680=1,计算结果!B$17,0)</f>
        <v>0</v>
      </c>
      <c r="R680" s="2">
        <f t="shared" ca="1" si="75"/>
        <v>2.8943249029626994</v>
      </c>
      <c r="S680" s="3">
        <f ca="1">1-R680/MAX(R$2:R680)</f>
        <v>5.7358946437078839E-2</v>
      </c>
    </row>
    <row r="681" spans="1:19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20">
        <v>77283753984</v>
      </c>
      <c r="G681" s="3">
        <f t="shared" si="70"/>
        <v>1.1440270426844812E-2</v>
      </c>
      <c r="H681" s="3">
        <f>1-E681/MAX(E$2:E681)</f>
        <v>8.2078200503641119E-2</v>
      </c>
      <c r="I681" s="2">
        <f t="shared" si="71"/>
        <v>5347.4750000000004</v>
      </c>
      <c r="J681" s="2">
        <f t="shared" si="73"/>
        <v>5434.7000000000007</v>
      </c>
      <c r="K681" s="2">
        <f t="shared" si="72"/>
        <v>162.21000000000004</v>
      </c>
      <c r="L681" s="22">
        <f t="shared" si="74"/>
        <v>-18.307556919309679</v>
      </c>
      <c r="M681" s="22">
        <f ca="1">IFERROR(SUM(OFFSET(L681,0,0,-计算结果!B$18,1)),SUM(OFFSET(L681,0,0,-ROW(),1)))</f>
        <v>-86.997076525420837</v>
      </c>
      <c r="N681" s="22">
        <f ca="1">IFERROR(AVERAGE(OFFSET(M681,0,0,-计算结果!B$19,1)),AVERAGE(OFFSET(M681,0,0,-ROW(),1)))</f>
        <v>-32.904992752604926</v>
      </c>
      <c r="O681" s="18" t="str">
        <f ca="1">IFERROR(IF(计算结果!B$21=1,IF(AND(M681&gt;0,N681&gt;0,M681&gt;OFFSET(M681,-计算结果!B$20,0,1,1),N681&gt;OFFSET(N681,-计算结果!B$20,0,1,1)),"买",IF(AND(M681&lt;0,N681&lt;0,M681&lt;OFFSET(M681,-计算结果!B$20,0,1,1),N681&lt;OFFSET(N681,-计算结果!B$20,0,1,1)),"卖",O680)),IF(计算结果!B$21=2,IF(AND(M681&gt;N681,OFFSET(M681,-计算结果!B$20,0,1,1)&lt;OFFSET(N681,-计算结果!B$20,0,1,1)),"买",IF(AND(M681&lt;N681,OFFSET(M681,-计算结果!B$20,0,1,1)&gt;OFFSET(N681,-计算结果!B$20,0,1,1)),"卖",O680)),"")),"买")</f>
        <v>卖</v>
      </c>
      <c r="P681" s="4" t="str">
        <f t="shared" ca="1" si="76"/>
        <v/>
      </c>
      <c r="Q681" s="3">
        <f ca="1">IF(O680="买",E681/E680-1,0)-IF(P681=1,计算结果!B$17,0)</f>
        <v>0</v>
      </c>
      <c r="R681" s="2">
        <f t="shared" ca="1" si="75"/>
        <v>2.8943249029626994</v>
      </c>
      <c r="S681" s="3">
        <f ca="1">1-R681/MAX(R$2:R681)</f>
        <v>5.7358946437078839E-2</v>
      </c>
    </row>
    <row r="682" spans="1:19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20">
        <v>72353865728</v>
      </c>
      <c r="G682" s="3">
        <f t="shared" si="70"/>
        <v>2.1048007251413647E-2</v>
      </c>
      <c r="H682" s="3">
        <f>1-E682/MAX(E$2:E682)</f>
        <v>6.2757775811611016E-2</v>
      </c>
      <c r="I682" s="2">
        <f t="shared" si="71"/>
        <v>5469.0150000000003</v>
      </c>
      <c r="J682" s="2">
        <f t="shared" si="73"/>
        <v>5347.4750000000004</v>
      </c>
      <c r="K682" s="2">
        <f t="shared" si="72"/>
        <v>80.670000000000073</v>
      </c>
      <c r="L682" s="22">
        <f t="shared" si="74"/>
        <v>13.550943963185842</v>
      </c>
      <c r="M682" s="22">
        <f ca="1">IFERROR(SUM(OFFSET(L682,0,0,-计算结果!B$18,1)),SUM(OFFSET(L682,0,0,-ROW(),1)))</f>
        <v>-68.067089831863541</v>
      </c>
      <c r="N682" s="22">
        <f ca="1">IFERROR(AVERAGE(OFFSET(M682,0,0,-计算结果!B$19,1)),AVERAGE(OFFSET(M682,0,0,-ROW(),1)))</f>
        <v>-43.297827275610686</v>
      </c>
      <c r="O682" s="18" t="str">
        <f ca="1">IFERROR(IF(计算结果!B$21=1,IF(AND(M682&gt;0,N682&gt;0,M682&gt;OFFSET(M682,-计算结果!B$20,0,1,1),N682&gt;OFFSET(N682,-计算结果!B$20,0,1,1)),"买",IF(AND(M682&lt;0,N682&lt;0,M682&lt;OFFSET(M682,-计算结果!B$20,0,1,1),N682&lt;OFFSET(N682,-计算结果!B$20,0,1,1)),"卖",O681)),IF(计算结果!B$21=2,IF(AND(M682&gt;N682,OFFSET(M682,-计算结果!B$20,0,1,1)&lt;OFFSET(N682,-计算结果!B$20,0,1,1)),"买",IF(AND(M682&lt;N682,OFFSET(M682,-计算结果!B$20,0,1,1)&gt;OFFSET(N682,-计算结果!B$20,0,1,1)),"卖",O681)),"")),"买")</f>
        <v>卖</v>
      </c>
      <c r="P682" s="4" t="str">
        <f t="shared" ca="1" si="76"/>
        <v/>
      </c>
      <c r="Q682" s="3">
        <f ca="1">IF(O681="买",E682/E681-1,0)-IF(P682=1,计算结果!B$17,0)</f>
        <v>0</v>
      </c>
      <c r="R682" s="2">
        <f t="shared" ca="1" si="75"/>
        <v>2.8943249029626994</v>
      </c>
      <c r="S682" s="3">
        <f ca="1">1-R682/MAX(R$2:R682)</f>
        <v>5.7358946437078839E-2</v>
      </c>
    </row>
    <row r="683" spans="1:19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20">
        <v>79727984640</v>
      </c>
      <c r="G683" s="3">
        <f t="shared" si="70"/>
        <v>1.5923069661387457E-2</v>
      </c>
      <c r="H683" s="3">
        <f>1-E683/MAX(E$2:E683)</f>
        <v>4.7834002586265578E-2</v>
      </c>
      <c r="I683" s="2">
        <f t="shared" si="71"/>
        <v>5532.3950000000004</v>
      </c>
      <c r="J683" s="2">
        <f t="shared" si="73"/>
        <v>5469.0150000000003</v>
      </c>
      <c r="K683" s="2">
        <f t="shared" si="72"/>
        <v>129.75</v>
      </c>
      <c r="L683" s="22">
        <f t="shared" si="74"/>
        <v>10.314515081664574</v>
      </c>
      <c r="M683" s="22">
        <f ca="1">IFERROR(SUM(OFFSET(L683,0,0,-计算结果!B$18,1)),SUM(OFFSET(L683,0,0,-ROW(),1)))</f>
        <v>-41.175178000942076</v>
      </c>
      <c r="N683" s="22">
        <f ca="1">IFERROR(AVERAGE(OFFSET(M683,0,0,-计算结果!B$19,1)),AVERAGE(OFFSET(M683,0,0,-ROW(),1)))</f>
        <v>-50.639812166636737</v>
      </c>
      <c r="O683" s="18" t="str">
        <f ca="1">IFERROR(IF(计算结果!B$21=1,IF(AND(M683&gt;0,N683&gt;0,M683&gt;OFFSET(M683,-计算结果!B$20,0,1,1),N683&gt;OFFSET(N683,-计算结果!B$20,0,1,1)),"买",IF(AND(M683&lt;0,N683&lt;0,M683&lt;OFFSET(M683,-计算结果!B$20,0,1,1),N683&lt;OFFSET(N683,-计算结果!B$20,0,1,1)),"卖",O682)),IF(计算结果!B$21=2,IF(AND(M683&gt;N683,OFFSET(M683,-计算结果!B$20,0,1,1)&lt;OFFSET(N683,-计算结果!B$20,0,1,1)),"买",IF(AND(M683&lt;N683,OFFSET(M683,-计算结果!B$20,0,1,1)&gt;OFFSET(N683,-计算结果!B$20,0,1,1)),"卖",O682)),"")),"买")</f>
        <v>卖</v>
      </c>
      <c r="P683" s="4" t="str">
        <f t="shared" ca="1" si="76"/>
        <v/>
      </c>
      <c r="Q683" s="3">
        <f ca="1">IF(O682="买",E683/E682-1,0)-IF(P683=1,计算结果!B$17,0)</f>
        <v>0</v>
      </c>
      <c r="R683" s="2">
        <f t="shared" ca="1" si="75"/>
        <v>2.8943249029626994</v>
      </c>
      <c r="S683" s="3">
        <f ca="1">1-R683/MAX(R$2:R683)</f>
        <v>5.7358946437078839E-2</v>
      </c>
    </row>
    <row r="684" spans="1:19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20">
        <v>103782285312</v>
      </c>
      <c r="G684" s="3">
        <f t="shared" si="70"/>
        <v>1.6524096374777253E-2</v>
      </c>
      <c r="H684" s="3">
        <f>1-E684/MAX(E$2:E684)</f>
        <v>3.2100319880215E-2</v>
      </c>
      <c r="I684" s="2">
        <f t="shared" si="71"/>
        <v>5641.2049999999999</v>
      </c>
      <c r="J684" s="2">
        <f t="shared" si="73"/>
        <v>5532.3950000000004</v>
      </c>
      <c r="K684" s="2">
        <f t="shared" si="72"/>
        <v>101.32999999999993</v>
      </c>
      <c r="L684" s="22">
        <f t="shared" si="74"/>
        <v>10.623891415431254</v>
      </c>
      <c r="M684" s="22">
        <f ca="1">IFERROR(SUM(OFFSET(L684,0,0,-计算结果!B$18,1)),SUM(OFFSET(L684,0,0,-ROW(),1)))</f>
        <v>-47.652611676208906</v>
      </c>
      <c r="N684" s="22">
        <f ca="1">IFERROR(AVERAGE(OFFSET(M684,0,0,-计算结果!B$19,1)),AVERAGE(OFFSET(M684,0,0,-ROW(),1)))</f>
        <v>-55.064417547262202</v>
      </c>
      <c r="O684" s="18" t="str">
        <f ca="1">IFERROR(IF(计算结果!B$21=1,IF(AND(M684&gt;0,N684&gt;0,M684&gt;OFFSET(M684,-计算结果!B$20,0,1,1),N684&gt;OFFSET(N684,-计算结果!B$20,0,1,1)),"买",IF(AND(M684&lt;0,N684&lt;0,M684&lt;OFFSET(M684,-计算结果!B$20,0,1,1),N684&lt;OFFSET(N684,-计算结果!B$20,0,1,1)),"卖",O683)),IF(计算结果!B$21=2,IF(AND(M684&gt;N684,OFFSET(M684,-计算结果!B$20,0,1,1)&lt;OFFSET(N684,-计算结果!B$20,0,1,1)),"买",IF(AND(M684&lt;N684,OFFSET(M684,-计算结果!B$20,0,1,1)&gt;OFFSET(N684,-计算结果!B$20,0,1,1)),"卖",O683)),"")),"买")</f>
        <v>卖</v>
      </c>
      <c r="P684" s="4" t="str">
        <f t="shared" ca="1" si="76"/>
        <v/>
      </c>
      <c r="Q684" s="3">
        <f ca="1">IF(O683="买",E684/E683-1,0)-IF(P684=1,计算结果!B$17,0)</f>
        <v>0</v>
      </c>
      <c r="R684" s="2">
        <f t="shared" ca="1" si="75"/>
        <v>2.8943249029626994</v>
      </c>
      <c r="S684" s="3">
        <f ca="1">1-R684/MAX(R$2:R684)</f>
        <v>5.7358946437078839E-2</v>
      </c>
    </row>
    <row r="685" spans="1:19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20">
        <v>96342745088</v>
      </c>
      <c r="G685" s="3">
        <f t="shared" si="70"/>
        <v>-1.4645234102247717E-2</v>
      </c>
      <c r="H685" s="3">
        <f>1-E685/MAX(E$2:E685)</f>
        <v>4.627543728306005E-2</v>
      </c>
      <c r="I685" s="2">
        <f t="shared" si="71"/>
        <v>5653.5</v>
      </c>
      <c r="J685" s="2">
        <f t="shared" si="73"/>
        <v>5641.2049999999999</v>
      </c>
      <c r="K685" s="2">
        <f t="shared" si="72"/>
        <v>97.420000000000073</v>
      </c>
      <c r="L685" s="22">
        <f t="shared" si="74"/>
        <v>1.2432476352069375</v>
      </c>
      <c r="M685" s="22">
        <f ca="1">IFERROR(SUM(OFFSET(L685,0,0,-计算结果!B$18,1)),SUM(OFFSET(L685,0,0,-ROW(),1)))</f>
        <v>-52.864534428068438</v>
      </c>
      <c r="N685" s="22">
        <f ca="1">IFERROR(AVERAGE(OFFSET(M685,0,0,-计算结果!B$19,1)),AVERAGE(OFFSET(M685,0,0,-ROW(),1)))</f>
        <v>-57.909034066048449</v>
      </c>
      <c r="O685" s="18" t="str">
        <f ca="1">IFERROR(IF(计算结果!B$21=1,IF(AND(M685&gt;0,N685&gt;0,M685&gt;OFFSET(M685,-计算结果!B$20,0,1,1),N685&gt;OFFSET(N685,-计算结果!B$20,0,1,1)),"买",IF(AND(M685&lt;0,N685&lt;0,M685&lt;OFFSET(M685,-计算结果!B$20,0,1,1),N685&lt;OFFSET(N685,-计算结果!B$20,0,1,1)),"卖",O684)),IF(计算结果!B$21=2,IF(AND(M685&gt;N685,OFFSET(M685,-计算结果!B$20,0,1,1)&lt;OFFSET(N685,-计算结果!B$20,0,1,1)),"买",IF(AND(M685&lt;N685,OFFSET(M685,-计算结果!B$20,0,1,1)&gt;OFFSET(N685,-计算结果!B$20,0,1,1)),"卖",O684)),"")),"买")</f>
        <v>卖</v>
      </c>
      <c r="P685" s="4" t="str">
        <f t="shared" ca="1" si="76"/>
        <v/>
      </c>
      <c r="Q685" s="3">
        <f ca="1">IF(O684="买",E685/E684-1,0)-IF(P685=1,计算结果!B$17,0)</f>
        <v>0</v>
      </c>
      <c r="R685" s="2">
        <f t="shared" ca="1" si="75"/>
        <v>2.8943249029626994</v>
      </c>
      <c r="S685" s="3">
        <f ca="1">1-R685/MAX(R$2:R685)</f>
        <v>5.7358946437078839E-2</v>
      </c>
    </row>
    <row r="686" spans="1:19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20">
        <v>93671079936</v>
      </c>
      <c r="G686" s="3">
        <f t="shared" si="70"/>
        <v>-2.3602956524531371E-2</v>
      </c>
      <c r="H686" s="3">
        <f>1-E686/MAX(E$2:E686)</f>
        <v>6.8786156673245724E-2</v>
      </c>
      <c r="I686" s="2">
        <f t="shared" si="71"/>
        <v>5507.3249999999998</v>
      </c>
      <c r="J686" s="2">
        <f t="shared" si="73"/>
        <v>5653.5</v>
      </c>
      <c r="K686" s="2">
        <f t="shared" si="72"/>
        <v>116.67000000000007</v>
      </c>
      <c r="L686" s="22">
        <f t="shared" si="74"/>
        <v>-18.206512897739835</v>
      </c>
      <c r="M686" s="22">
        <f ca="1">IFERROR(SUM(OFFSET(L686,0,0,-计算结果!B$18,1)),SUM(OFFSET(L686,0,0,-ROW(),1)))</f>
        <v>-80.533429444614512</v>
      </c>
      <c r="N686" s="22">
        <f ca="1">IFERROR(AVERAGE(OFFSET(M686,0,0,-计算结果!B$19,1)),AVERAGE(OFFSET(M686,0,0,-ROW(),1)))</f>
        <v>-61.794344317749342</v>
      </c>
      <c r="O686" s="18" t="str">
        <f ca="1">IFERROR(IF(计算结果!B$21=1,IF(AND(M686&gt;0,N686&gt;0,M686&gt;OFFSET(M686,-计算结果!B$20,0,1,1),N686&gt;OFFSET(N686,-计算结果!B$20,0,1,1)),"买",IF(AND(M686&lt;0,N686&lt;0,M686&lt;OFFSET(M686,-计算结果!B$20,0,1,1),N686&lt;OFFSET(N686,-计算结果!B$20,0,1,1)),"卖",O685)),IF(计算结果!B$21=2,IF(AND(M686&gt;N686,OFFSET(M686,-计算结果!B$20,0,1,1)&lt;OFFSET(N686,-计算结果!B$20,0,1,1)),"买",IF(AND(M686&lt;N686,OFFSET(M686,-计算结果!B$20,0,1,1)&gt;OFFSET(N686,-计算结果!B$20,0,1,1)),"卖",O685)),"")),"买")</f>
        <v>卖</v>
      </c>
      <c r="P686" s="4" t="str">
        <f t="shared" ca="1" si="76"/>
        <v/>
      </c>
      <c r="Q686" s="3">
        <f ca="1">IF(O685="买",E686/E685-1,0)-IF(P686=1,计算结果!B$17,0)</f>
        <v>0</v>
      </c>
      <c r="R686" s="2">
        <f t="shared" ca="1" si="75"/>
        <v>2.8943249029626994</v>
      </c>
      <c r="S686" s="3">
        <f ca="1">1-R686/MAX(R$2:R686)</f>
        <v>5.7358946437078839E-2</v>
      </c>
    </row>
    <row r="687" spans="1:19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20">
        <v>74190192640</v>
      </c>
      <c r="G687" s="3">
        <f t="shared" si="70"/>
        <v>-2.0577643054086159E-2</v>
      </c>
      <c r="H687" s="3">
        <f>1-E687/MAX(E$2:E687)</f>
        <v>8.7948342748247366E-2</v>
      </c>
      <c r="I687" s="2">
        <f t="shared" si="71"/>
        <v>5414</v>
      </c>
      <c r="J687" s="2">
        <f t="shared" si="73"/>
        <v>5507.3249999999998</v>
      </c>
      <c r="K687" s="2">
        <f t="shared" si="72"/>
        <v>161.23999999999978</v>
      </c>
      <c r="L687" s="22">
        <f t="shared" si="74"/>
        <v>-20.282630984687454</v>
      </c>
      <c r="M687" s="22">
        <f ca="1">IFERROR(SUM(OFFSET(L687,0,0,-计算结果!B$18,1)),SUM(OFFSET(L687,0,0,-ROW(),1)))</f>
        <v>-102.93260923293617</v>
      </c>
      <c r="N687" s="22">
        <f ca="1">IFERROR(AVERAGE(OFFSET(M687,0,0,-计算结果!B$19,1)),AVERAGE(OFFSET(M687,0,0,-ROW(),1)))</f>
        <v>-67.262518914540664</v>
      </c>
      <c r="O687" s="18" t="str">
        <f ca="1">IFERROR(IF(计算结果!B$21=1,IF(AND(M687&gt;0,N687&gt;0,M687&gt;OFFSET(M687,-计算结果!B$20,0,1,1),N687&gt;OFFSET(N687,-计算结果!B$20,0,1,1)),"买",IF(AND(M687&lt;0,N687&lt;0,M687&lt;OFFSET(M687,-计算结果!B$20,0,1,1),N687&lt;OFFSET(N687,-计算结果!B$20,0,1,1)),"卖",O686)),IF(计算结果!B$21=2,IF(AND(M687&gt;N687,OFFSET(M687,-计算结果!B$20,0,1,1)&lt;OFFSET(N687,-计算结果!B$20,0,1,1)),"买",IF(AND(M687&lt;N687,OFFSET(M687,-计算结果!B$20,0,1,1)&gt;OFFSET(N687,-计算结果!B$20,0,1,1)),"卖",O686)),"")),"买")</f>
        <v>卖</v>
      </c>
      <c r="P687" s="4" t="str">
        <f t="shared" ca="1" si="76"/>
        <v/>
      </c>
      <c r="Q687" s="3">
        <f ca="1">IF(O686="买",E687/E686-1,0)-IF(P687=1,计算结果!B$17,0)</f>
        <v>0</v>
      </c>
      <c r="R687" s="2">
        <f t="shared" ca="1" si="75"/>
        <v>2.8943249029626994</v>
      </c>
      <c r="S687" s="3">
        <f ca="1">1-R687/MAX(R$2:R687)</f>
        <v>5.7358946437078839E-2</v>
      </c>
    </row>
    <row r="688" spans="1:19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20">
        <v>56491532288</v>
      </c>
      <c r="G688" s="3">
        <f t="shared" si="70"/>
        <v>-7.9771505752466165E-3</v>
      </c>
      <c r="H688" s="3">
        <f>1-E688/MAX(E$2:E688)</f>
        <v>9.5223916150547816E-2</v>
      </c>
      <c r="I688" s="2">
        <f t="shared" si="71"/>
        <v>5350.9449999999997</v>
      </c>
      <c r="J688" s="2">
        <f t="shared" si="73"/>
        <v>5414</v>
      </c>
      <c r="K688" s="2">
        <f t="shared" si="72"/>
        <v>110.3100000000004</v>
      </c>
      <c r="L688" s="22">
        <f t="shared" si="74"/>
        <v>-12.312636546198931</v>
      </c>
      <c r="M688" s="22">
        <f ca="1">IFERROR(SUM(OFFSET(L688,0,0,-计算结果!B$18,1)),SUM(OFFSET(L688,0,0,-ROW(),1)))</f>
        <v>-112.43482051762641</v>
      </c>
      <c r="N688" s="22">
        <f ca="1">IFERROR(AVERAGE(OFFSET(M688,0,0,-计算结果!B$19,1)),AVERAGE(OFFSET(M688,0,0,-ROW(),1)))</f>
        <v>-74.660777716451577</v>
      </c>
      <c r="O688" s="18" t="str">
        <f ca="1">IFERROR(IF(计算结果!B$21=1,IF(AND(M688&gt;0,N688&gt;0,M688&gt;OFFSET(M688,-计算结果!B$20,0,1,1),N688&gt;OFFSET(N688,-计算结果!B$20,0,1,1)),"买",IF(AND(M688&lt;0,N688&lt;0,M688&lt;OFFSET(M688,-计算结果!B$20,0,1,1),N688&lt;OFFSET(N688,-计算结果!B$20,0,1,1)),"卖",O687)),IF(计算结果!B$21=2,IF(AND(M688&gt;N688,OFFSET(M688,-计算结果!B$20,0,1,1)&lt;OFFSET(N688,-计算结果!B$20,0,1,1)),"买",IF(AND(M688&lt;N688,OFFSET(M688,-计算结果!B$20,0,1,1)&gt;OFFSET(N688,-计算结果!B$20,0,1,1)),"卖",O687)),"")),"买")</f>
        <v>卖</v>
      </c>
      <c r="P688" s="4" t="str">
        <f t="shared" ca="1" si="76"/>
        <v/>
      </c>
      <c r="Q688" s="3">
        <f ca="1">IF(O687="买",E688/E687-1,0)-IF(P688=1,计算结果!B$17,0)</f>
        <v>0</v>
      </c>
      <c r="R688" s="2">
        <f t="shared" ca="1" si="75"/>
        <v>2.8943249029626994</v>
      </c>
      <c r="S688" s="3">
        <f ca="1">1-R688/MAX(R$2:R688)</f>
        <v>5.7358946437078839E-2</v>
      </c>
    </row>
    <row r="689" spans="1:19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20">
        <v>59639209984</v>
      </c>
      <c r="G689" s="3">
        <f t="shared" si="70"/>
        <v>6.2209100055476974E-3</v>
      </c>
      <c r="H689" s="3">
        <f>1-E689/MAX(E$2:E689)</f>
        <v>8.9595385557748486E-2</v>
      </c>
      <c r="I689" s="2">
        <f t="shared" si="71"/>
        <v>5310.125</v>
      </c>
      <c r="J689" s="2">
        <f t="shared" si="73"/>
        <v>5350.9449999999997</v>
      </c>
      <c r="K689" s="2">
        <f t="shared" si="72"/>
        <v>157.03000000000065</v>
      </c>
      <c r="L689" s="22">
        <f t="shared" si="74"/>
        <v>-10.7479032698784</v>
      </c>
      <c r="M689" s="22">
        <f ca="1">IFERROR(SUM(OFFSET(L689,0,0,-计算结果!B$18,1)),SUM(OFFSET(L689,0,0,-ROW(),1)))</f>
        <v>-124.67358743977402</v>
      </c>
      <c r="N689" s="22">
        <f ca="1">IFERROR(AVERAGE(OFFSET(M689,0,0,-计算结果!B$19,1)),AVERAGE(OFFSET(M689,0,0,-ROW(),1)))</f>
        <v>-79.703437455272763</v>
      </c>
      <c r="O689" s="18" t="str">
        <f ca="1">IFERROR(IF(计算结果!B$21=1,IF(AND(M689&gt;0,N689&gt;0,M689&gt;OFFSET(M689,-计算结果!B$20,0,1,1),N689&gt;OFFSET(N689,-计算结果!B$20,0,1,1)),"买",IF(AND(M689&lt;0,N689&lt;0,M689&lt;OFFSET(M689,-计算结果!B$20,0,1,1),N689&lt;OFFSET(N689,-计算结果!B$20,0,1,1)),"卖",O688)),IF(计算结果!B$21=2,IF(AND(M689&gt;N689,OFFSET(M689,-计算结果!B$20,0,1,1)&lt;OFFSET(N689,-计算结果!B$20,0,1,1)),"买",IF(AND(M689&lt;N689,OFFSET(M689,-计算结果!B$20,0,1,1)&gt;OFFSET(N689,-计算结果!B$20,0,1,1)),"卖",O688)),"")),"买")</f>
        <v>卖</v>
      </c>
      <c r="P689" s="4" t="str">
        <f t="shared" ca="1" si="76"/>
        <v/>
      </c>
      <c r="Q689" s="3">
        <f ca="1">IF(O688="买",E689/E688-1,0)-IF(P689=1,计算结果!B$17,0)</f>
        <v>0</v>
      </c>
      <c r="R689" s="2">
        <f t="shared" ca="1" si="75"/>
        <v>2.8943249029626994</v>
      </c>
      <c r="S689" s="3">
        <f ca="1">1-R689/MAX(R$2:R689)</f>
        <v>5.7358946437078839E-2</v>
      </c>
    </row>
    <row r="690" spans="1:19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20">
        <v>72978743296</v>
      </c>
      <c r="G690" s="3">
        <f t="shared" si="70"/>
        <v>-4.8024251349841007E-2</v>
      </c>
      <c r="H690" s="3">
        <f>1-E690/MAX(E$2:E690)</f>
        <v>0.13331688559177834</v>
      </c>
      <c r="I690" s="2">
        <f t="shared" si="71"/>
        <v>5206.41</v>
      </c>
      <c r="J690" s="2">
        <f t="shared" si="73"/>
        <v>5310.125</v>
      </c>
      <c r="K690" s="2">
        <f t="shared" si="72"/>
        <v>230.89999999999964</v>
      </c>
      <c r="L690" s="22">
        <f t="shared" si="74"/>
        <v>-32.8147518283075</v>
      </c>
      <c r="M690" s="22">
        <f ca="1">IFERROR(SUM(OFFSET(L690,0,0,-计算结果!B$18,1)),SUM(OFFSET(L690,0,0,-ROW(),1)))</f>
        <v>-153.68434558900429</v>
      </c>
      <c r="N690" s="22">
        <f ca="1">IFERROR(AVERAGE(OFFSET(M690,0,0,-计算结果!B$19,1)),AVERAGE(OFFSET(M690,0,0,-ROW(),1)))</f>
        <v>-87.113134017893145</v>
      </c>
      <c r="O690" s="18" t="str">
        <f ca="1">IFERROR(IF(计算结果!B$21=1,IF(AND(M690&gt;0,N690&gt;0,M690&gt;OFFSET(M690,-计算结果!B$20,0,1,1),N690&gt;OFFSET(N690,-计算结果!B$20,0,1,1)),"买",IF(AND(M690&lt;0,N690&lt;0,M690&lt;OFFSET(M690,-计算结果!B$20,0,1,1),N690&lt;OFFSET(N690,-计算结果!B$20,0,1,1)),"卖",O689)),IF(计算结果!B$21=2,IF(AND(M690&gt;N690,OFFSET(M690,-计算结果!B$20,0,1,1)&lt;OFFSET(N690,-计算结果!B$20,0,1,1)),"买",IF(AND(M690&lt;N690,OFFSET(M690,-计算结果!B$20,0,1,1)&gt;OFFSET(N690,-计算结果!B$20,0,1,1)),"卖",O689)),"")),"买")</f>
        <v>卖</v>
      </c>
      <c r="P690" s="4" t="str">
        <f t="shared" ca="1" si="76"/>
        <v/>
      </c>
      <c r="Q690" s="3">
        <f ca="1">IF(O689="买",E690/E689-1,0)-IF(P690=1,计算结果!B$17,0)</f>
        <v>0</v>
      </c>
      <c r="R690" s="2">
        <f t="shared" ca="1" si="75"/>
        <v>2.8943249029626994</v>
      </c>
      <c r="S690" s="3">
        <f ca="1">1-R690/MAX(R$2:R690)</f>
        <v>5.7358946437078839E-2</v>
      </c>
    </row>
    <row r="691" spans="1:19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20">
        <v>67968651264</v>
      </c>
      <c r="G691" s="3">
        <f t="shared" si="70"/>
        <v>-1.0434519707794077E-2</v>
      </c>
      <c r="H691" s="3">
        <f>1-E691/MAX(E$2:E691)</f>
        <v>0.14236030762948337</v>
      </c>
      <c r="I691" s="2">
        <f t="shared" si="71"/>
        <v>5045.7049999999999</v>
      </c>
      <c r="J691" s="2">
        <f t="shared" si="73"/>
        <v>5206.41</v>
      </c>
      <c r="K691" s="2">
        <f t="shared" si="72"/>
        <v>166.80999999999949</v>
      </c>
      <c r="L691" s="22">
        <f t="shared" si="74"/>
        <v>-39.440536999736665</v>
      </c>
      <c r="M691" s="22">
        <f ca="1">IFERROR(SUM(OFFSET(L691,0,0,-计算结果!B$18,1)),SUM(OFFSET(L691,0,0,-ROW(),1)))</f>
        <v>-197.22962053690793</v>
      </c>
      <c r="N691" s="22">
        <f ca="1">IFERROR(AVERAGE(OFFSET(M691,0,0,-计算结果!B$19,1)),AVERAGE(OFFSET(M691,0,0,-ROW(),1)))</f>
        <v>-101.46452631845364</v>
      </c>
      <c r="O691" s="18" t="str">
        <f ca="1">IFERROR(IF(计算结果!B$21=1,IF(AND(M691&gt;0,N691&gt;0,M691&gt;OFFSET(M691,-计算结果!B$20,0,1,1),N691&gt;OFFSET(N691,-计算结果!B$20,0,1,1)),"买",IF(AND(M691&lt;0,N691&lt;0,M691&lt;OFFSET(M691,-计算结果!B$20,0,1,1),N691&lt;OFFSET(N691,-计算结果!B$20,0,1,1)),"卖",O690)),IF(计算结果!B$21=2,IF(AND(M691&gt;N691,OFFSET(M691,-计算结果!B$20,0,1,1)&lt;OFFSET(N691,-计算结果!B$20,0,1,1)),"买",IF(AND(M691&lt;N691,OFFSET(M691,-计算结果!B$20,0,1,1)&gt;OFFSET(N691,-计算结果!B$20,0,1,1)),"卖",O690)),"")),"买")</f>
        <v>卖</v>
      </c>
      <c r="P691" s="4" t="str">
        <f t="shared" ca="1" si="76"/>
        <v/>
      </c>
      <c r="Q691" s="3">
        <f ca="1">IF(O690="买",E691/E690-1,0)-IF(P691=1,计算结果!B$17,0)</f>
        <v>0</v>
      </c>
      <c r="R691" s="2">
        <f t="shared" ca="1" si="75"/>
        <v>2.8943249029626994</v>
      </c>
      <c r="S691" s="3">
        <f ca="1">1-R691/MAX(R$2:R691)</f>
        <v>5.7358946437078839E-2</v>
      </c>
    </row>
    <row r="692" spans="1:19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20">
        <v>75901042688</v>
      </c>
      <c r="G692" s="3">
        <f t="shared" si="70"/>
        <v>-1.2353884123066705E-2</v>
      </c>
      <c r="H692" s="3">
        <f>1-E692/MAX(E$2:E692)</f>
        <v>0.1529554890083713</v>
      </c>
      <c r="I692" s="2">
        <f t="shared" si="71"/>
        <v>4906.7700000000004</v>
      </c>
      <c r="J692" s="2">
        <f t="shared" si="73"/>
        <v>5045.7049999999999</v>
      </c>
      <c r="K692" s="2">
        <f t="shared" si="72"/>
        <v>222.67999999999938</v>
      </c>
      <c r="L692" s="22">
        <f t="shared" si="74"/>
        <v>-40.761028708359397</v>
      </c>
      <c r="M692" s="22">
        <f ca="1">IFERROR(SUM(OFFSET(L692,0,0,-计算结果!B$18,1)),SUM(OFFSET(L692,0,0,-ROW(),1)))</f>
        <v>-239.37803479323503</v>
      </c>
      <c r="N692" s="22">
        <f ca="1">IFERROR(AVERAGE(OFFSET(M692,0,0,-计算结果!B$19,1)),AVERAGE(OFFSET(M692,0,0,-ROW(),1)))</f>
        <v>-123.48706596204175</v>
      </c>
      <c r="O692" s="18" t="str">
        <f ca="1">IFERROR(IF(计算结果!B$21=1,IF(AND(M692&gt;0,N692&gt;0,M692&gt;OFFSET(M692,-计算结果!B$20,0,1,1),N692&gt;OFFSET(N692,-计算结果!B$20,0,1,1)),"买",IF(AND(M692&lt;0,N692&lt;0,M692&lt;OFFSET(M692,-计算结果!B$20,0,1,1),N692&lt;OFFSET(N692,-计算结果!B$20,0,1,1)),"卖",O691)),IF(计算结果!B$21=2,IF(AND(M692&gt;N692,OFFSET(M692,-计算结果!B$20,0,1,1)&lt;OFFSET(N692,-计算结果!B$20,0,1,1)),"买",IF(AND(M692&lt;N692,OFFSET(M692,-计算结果!B$20,0,1,1)&gt;OFFSET(N692,-计算结果!B$20,0,1,1)),"卖",O691)),"")),"买")</f>
        <v>卖</v>
      </c>
      <c r="P692" s="4" t="str">
        <f t="shared" ca="1" si="76"/>
        <v/>
      </c>
      <c r="Q692" s="3">
        <f ca="1">IF(O691="买",E692/E691-1,0)-IF(P692=1,计算结果!B$17,0)</f>
        <v>0</v>
      </c>
      <c r="R692" s="2">
        <f t="shared" ca="1" si="75"/>
        <v>2.8943249029626994</v>
      </c>
      <c r="S692" s="3">
        <f ca="1">1-R692/MAX(R$2:R692)</f>
        <v>5.7358946437078839E-2</v>
      </c>
    </row>
    <row r="693" spans="1:19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20">
        <v>74714824704</v>
      </c>
      <c r="G693" s="3">
        <f t="shared" si="70"/>
        <v>-7.8360869783559162E-3</v>
      </c>
      <c r="H693" s="3">
        <f>1-E693/MAX(E$2:E693)</f>
        <v>0.15959300347104066</v>
      </c>
      <c r="I693" s="2">
        <f t="shared" si="71"/>
        <v>4974.3999999999996</v>
      </c>
      <c r="J693" s="2">
        <f t="shared" si="73"/>
        <v>4906.7700000000004</v>
      </c>
      <c r="K693" s="2">
        <f t="shared" si="72"/>
        <v>216.48000000000047</v>
      </c>
      <c r="L693" s="22">
        <f t="shared" si="74"/>
        <v>19.595230876873153</v>
      </c>
      <c r="M693" s="22">
        <f ca="1">IFERROR(SUM(OFFSET(L693,0,0,-计算结果!B$18,1)),SUM(OFFSET(L693,0,0,-ROW(),1)))</f>
        <v>-207.50599144113906</v>
      </c>
      <c r="N693" s="22">
        <f ca="1">IFERROR(AVERAGE(OFFSET(M693,0,0,-计算结果!B$19,1)),AVERAGE(OFFSET(M693,0,0,-ROW(),1)))</f>
        <v>-141.24855260258954</v>
      </c>
      <c r="O693" s="18" t="str">
        <f ca="1">IFERROR(IF(计算结果!B$21=1,IF(AND(M693&gt;0,N693&gt;0,M693&gt;OFFSET(M693,-计算结果!B$20,0,1,1),N693&gt;OFFSET(N693,-计算结果!B$20,0,1,1)),"买",IF(AND(M693&lt;0,N693&lt;0,M693&lt;OFFSET(M693,-计算结果!B$20,0,1,1),N693&lt;OFFSET(N693,-计算结果!B$20,0,1,1)),"卖",O692)),IF(计算结果!B$21=2,IF(AND(M693&gt;N693,OFFSET(M693,-计算结果!B$20,0,1,1)&lt;OFFSET(N693,-计算结果!B$20,0,1,1)),"买",IF(AND(M693&lt;N693,OFFSET(M693,-计算结果!B$20,0,1,1)&gt;OFFSET(N693,-计算结果!B$20,0,1,1)),"卖",O692)),"")),"买")</f>
        <v>卖</v>
      </c>
      <c r="P693" s="4" t="str">
        <f t="shared" ca="1" si="76"/>
        <v/>
      </c>
      <c r="Q693" s="3">
        <f ca="1">IF(O692="买",E693/E692-1,0)-IF(P693=1,计算结果!B$17,0)</f>
        <v>0</v>
      </c>
      <c r="R693" s="2">
        <f t="shared" ca="1" si="75"/>
        <v>2.8943249029626994</v>
      </c>
      <c r="S693" s="3">
        <f ca="1">1-R693/MAX(R$2:R693)</f>
        <v>5.7358946437078839E-2</v>
      </c>
    </row>
    <row r="694" spans="1:19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20">
        <v>73449660416</v>
      </c>
      <c r="G694" s="3">
        <f t="shared" si="70"/>
        <v>4.1838420485742933E-2</v>
      </c>
      <c r="H694" s="3">
        <f>1-E694/MAX(E$2:E694)</f>
        <v>0.12443170217110178</v>
      </c>
      <c r="I694" s="2">
        <f t="shared" si="71"/>
        <v>5035.915</v>
      </c>
      <c r="J694" s="2">
        <f t="shared" si="73"/>
        <v>4974.3999999999996</v>
      </c>
      <c r="K694" s="2">
        <f t="shared" si="72"/>
        <v>222.19000000000051</v>
      </c>
      <c r="L694" s="22">
        <f t="shared" si="74"/>
        <v>18.608687599898982</v>
      </c>
      <c r="M694" s="22">
        <f ca="1">IFERROR(SUM(OFFSET(L694,0,0,-计算结果!B$18,1)),SUM(OFFSET(L694,0,0,-ROW(),1)))</f>
        <v>-185.01374333426563</v>
      </c>
      <c r="N694" s="22">
        <f ca="1">IFERROR(AVERAGE(OFFSET(M694,0,0,-计算结果!B$19,1)),AVERAGE(OFFSET(M694,0,0,-ROW(),1)))</f>
        <v>-155.93179803661144</v>
      </c>
      <c r="O694" s="18" t="str">
        <f ca="1">IFERROR(IF(计算结果!B$21=1,IF(AND(M694&gt;0,N694&gt;0,M694&gt;OFFSET(M694,-计算结果!B$20,0,1,1),N694&gt;OFFSET(N694,-计算结果!B$20,0,1,1)),"买",IF(AND(M694&lt;0,N694&lt;0,M694&lt;OFFSET(M694,-计算结果!B$20,0,1,1),N694&lt;OFFSET(N694,-计算结果!B$20,0,1,1)),"卖",O693)),IF(计算结果!B$21=2,IF(AND(M694&gt;N694,OFFSET(M694,-计算结果!B$20,0,1,1)&lt;OFFSET(N694,-计算结果!B$20,0,1,1)),"买",IF(AND(M694&lt;N694,OFFSET(M694,-计算结果!B$20,0,1,1)&gt;OFFSET(N694,-计算结果!B$20,0,1,1)),"卖",O693)),"")),"买")</f>
        <v>卖</v>
      </c>
      <c r="P694" s="4" t="str">
        <f t="shared" ca="1" si="76"/>
        <v/>
      </c>
      <c r="Q694" s="3">
        <f ca="1">IF(O693="买",E694/E693-1,0)-IF(P694=1,计算结果!B$17,0)</f>
        <v>0</v>
      </c>
      <c r="R694" s="2">
        <f t="shared" ca="1" si="75"/>
        <v>2.8943249029626994</v>
      </c>
      <c r="S694" s="3">
        <f ca="1">1-R694/MAX(R$2:R694)</f>
        <v>5.7358946437078839E-2</v>
      </c>
    </row>
    <row r="695" spans="1:19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20">
        <v>66609045504</v>
      </c>
      <c r="G695" s="3">
        <f t="shared" si="70"/>
        <v>-1.25886872824722E-2</v>
      </c>
      <c r="H695" s="3">
        <f>1-E695/MAX(E$2:E695)</f>
        <v>0.13545395766691626</v>
      </c>
      <c r="I695" s="2">
        <f t="shared" si="71"/>
        <v>5120.2450000000008</v>
      </c>
      <c r="J695" s="2">
        <f t="shared" si="73"/>
        <v>5035.915</v>
      </c>
      <c r="K695" s="2">
        <f t="shared" si="72"/>
        <v>101.44999999999982</v>
      </c>
      <c r="L695" s="22">
        <f t="shared" si="74"/>
        <v>12.844019059673071</v>
      </c>
      <c r="M695" s="22">
        <f ca="1">IFERROR(SUM(OFFSET(L695,0,0,-计算结果!B$18,1)),SUM(OFFSET(L695,0,0,-ROW(),1)))</f>
        <v>-188.337124897102</v>
      </c>
      <c r="N695" s="22">
        <f ca="1">IFERROR(AVERAGE(OFFSET(M695,0,0,-计算结果!B$19,1)),AVERAGE(OFFSET(M695,0,0,-ROW(),1)))</f>
        <v>-167.90998642022117</v>
      </c>
      <c r="O695" s="18" t="str">
        <f ca="1">IFERROR(IF(计算结果!B$21=1,IF(AND(M695&gt;0,N695&gt;0,M695&gt;OFFSET(M695,-计算结果!B$20,0,1,1),N695&gt;OFFSET(N695,-计算结果!B$20,0,1,1)),"买",IF(AND(M695&lt;0,N695&lt;0,M695&lt;OFFSET(M695,-计算结果!B$20,0,1,1),N695&lt;OFFSET(N695,-计算结果!B$20,0,1,1)),"卖",O694)),IF(计算结果!B$21=2,IF(AND(M695&gt;N695,OFFSET(M695,-计算结果!B$20,0,1,1)&lt;OFFSET(N695,-计算结果!B$20,0,1,1)),"买",IF(AND(M695&lt;N695,OFFSET(M695,-计算结果!B$20,0,1,1)&gt;OFFSET(N695,-计算结果!B$20,0,1,1)),"卖",O694)),"")),"买")</f>
        <v>卖</v>
      </c>
      <c r="P695" s="4" t="str">
        <f t="shared" ca="1" si="76"/>
        <v/>
      </c>
      <c r="Q695" s="3">
        <f ca="1">IF(O694="买",E695/E694-1,0)-IF(P695=1,计算结果!B$17,0)</f>
        <v>0</v>
      </c>
      <c r="R695" s="2">
        <f t="shared" ca="1" si="75"/>
        <v>2.8943249029626994</v>
      </c>
      <c r="S695" s="3">
        <f ca="1">1-R695/MAX(R$2:R695)</f>
        <v>5.7358946437078839E-2</v>
      </c>
    </row>
    <row r="696" spans="1:19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20">
        <v>47079247872</v>
      </c>
      <c r="G696" s="3">
        <f t="shared" si="70"/>
        <v>-1.4455502833042311E-2</v>
      </c>
      <c r="H696" s="3">
        <f>1-E696/MAX(E$2:E696)</f>
        <v>0.1479514054311577</v>
      </c>
      <c r="I696" s="2">
        <f t="shared" si="71"/>
        <v>4969.6000000000004</v>
      </c>
      <c r="J696" s="2">
        <f t="shared" si="73"/>
        <v>5120.2450000000008</v>
      </c>
      <c r="K696" s="2">
        <f t="shared" si="72"/>
        <v>104.22000000000025</v>
      </c>
      <c r="L696" s="22">
        <f t="shared" si="74"/>
        <v>-33.348497713230593</v>
      </c>
      <c r="M696" s="22">
        <f ca="1">IFERROR(SUM(OFFSET(L696,0,0,-计算结果!B$18,1)),SUM(OFFSET(L696,0,0,-ROW(),1)))</f>
        <v>-231.75439123210242</v>
      </c>
      <c r="N696" s="22">
        <f ca="1">IFERROR(AVERAGE(OFFSET(M696,0,0,-计算结果!B$19,1)),AVERAGE(OFFSET(M696,0,0,-ROW(),1)))</f>
        <v>-182.22351775346183</v>
      </c>
      <c r="O696" s="18" t="str">
        <f ca="1">IFERROR(IF(计算结果!B$21=1,IF(AND(M696&gt;0,N696&gt;0,M696&gt;OFFSET(M696,-计算结果!B$20,0,1,1),N696&gt;OFFSET(N696,-计算结果!B$20,0,1,1)),"买",IF(AND(M696&lt;0,N696&lt;0,M696&lt;OFFSET(M696,-计算结果!B$20,0,1,1),N696&lt;OFFSET(N696,-计算结果!B$20,0,1,1)),"卖",O695)),IF(计算结果!B$21=2,IF(AND(M696&gt;N696,OFFSET(M696,-计算结果!B$20,0,1,1)&lt;OFFSET(N696,-计算结果!B$20,0,1,1)),"买",IF(AND(M696&lt;N696,OFFSET(M696,-计算结果!B$20,0,1,1)&gt;OFFSET(N696,-计算结果!B$20,0,1,1)),"卖",O695)),"")),"买")</f>
        <v>卖</v>
      </c>
      <c r="P696" s="4" t="str">
        <f t="shared" ca="1" si="76"/>
        <v/>
      </c>
      <c r="Q696" s="3">
        <f ca="1">IF(O695="买",E696/E695-1,0)-IF(P696=1,计算结果!B$17,0)</f>
        <v>0</v>
      </c>
      <c r="R696" s="2">
        <f t="shared" ca="1" si="75"/>
        <v>2.8943249029626994</v>
      </c>
      <c r="S696" s="3">
        <f ca="1">1-R696/MAX(R$2:R696)</f>
        <v>5.7358946437078839E-2</v>
      </c>
    </row>
    <row r="697" spans="1:19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20">
        <v>48969994240</v>
      </c>
      <c r="G697" s="3">
        <f t="shared" si="70"/>
        <v>-2.6439494694128207E-3</v>
      </c>
      <c r="H697" s="3">
        <f>1-E697/MAX(E$2:E697)</f>
        <v>0.15020417886068194</v>
      </c>
      <c r="I697" s="2">
        <f t="shared" si="71"/>
        <v>5001.34</v>
      </c>
      <c r="J697" s="2">
        <f t="shared" si="73"/>
        <v>4969.6000000000004</v>
      </c>
      <c r="K697" s="2">
        <f t="shared" si="72"/>
        <v>65.220000000000255</v>
      </c>
      <c r="L697" s="22">
        <f t="shared" si="74"/>
        <v>4.2272473830701314</v>
      </c>
      <c r="M697" s="22">
        <f ca="1">IFERROR(SUM(OFFSET(L697,0,0,-计算结果!B$18,1)),SUM(OFFSET(L697,0,0,-ROW(),1)))</f>
        <v>-224.39478957657744</v>
      </c>
      <c r="N697" s="22">
        <f ca="1">IFERROR(AVERAGE(OFFSET(M697,0,0,-计算结果!B$19,1)),AVERAGE(OFFSET(M697,0,0,-ROW(),1)))</f>
        <v>-194.66351431556757</v>
      </c>
      <c r="O697" s="18" t="str">
        <f ca="1">IFERROR(IF(计算结果!B$21=1,IF(AND(M697&gt;0,N697&gt;0,M697&gt;OFFSET(M697,-计算结果!B$20,0,1,1),N697&gt;OFFSET(N697,-计算结果!B$20,0,1,1)),"买",IF(AND(M697&lt;0,N697&lt;0,M697&lt;OFFSET(M697,-计算结果!B$20,0,1,1),N697&lt;OFFSET(N697,-计算结果!B$20,0,1,1)),"卖",O696)),IF(计算结果!B$21=2,IF(AND(M697&gt;N697,OFFSET(M697,-计算结果!B$20,0,1,1)&lt;OFFSET(N697,-计算结果!B$20,0,1,1)),"买",IF(AND(M697&lt;N697,OFFSET(M697,-计算结果!B$20,0,1,1)&gt;OFFSET(N697,-计算结果!B$20,0,1,1)),"卖",O696)),"")),"买")</f>
        <v>卖</v>
      </c>
      <c r="P697" s="4" t="str">
        <f t="shared" ca="1" si="76"/>
        <v/>
      </c>
      <c r="Q697" s="3">
        <f ca="1">IF(O696="买",E697/E696-1,0)-IF(P697=1,计算结果!B$17,0)</f>
        <v>0</v>
      </c>
      <c r="R697" s="2">
        <f t="shared" ca="1" si="75"/>
        <v>2.8943249029626994</v>
      </c>
      <c r="S697" s="3">
        <f ca="1">1-R697/MAX(R$2:R697)</f>
        <v>5.7358946437078839E-2</v>
      </c>
    </row>
    <row r="698" spans="1:19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20">
        <v>66536136704</v>
      </c>
      <c r="G698" s="3">
        <f t="shared" si="70"/>
        <v>1.5008749764737539E-2</v>
      </c>
      <c r="H698" s="3">
        <f>1-E698/MAX(E$2:E698)</f>
        <v>0.13744980603008228</v>
      </c>
      <c r="I698" s="2">
        <f t="shared" si="71"/>
        <v>5007.9950000000008</v>
      </c>
      <c r="J698" s="2">
        <f t="shared" si="73"/>
        <v>5001.34</v>
      </c>
      <c r="K698" s="2">
        <f t="shared" si="72"/>
        <v>183.05000000000018</v>
      </c>
      <c r="L698" s="22">
        <f t="shared" si="74"/>
        <v>1.8308813982085104</v>
      </c>
      <c r="M698" s="22">
        <f ca="1">IFERROR(SUM(OFFSET(L698,0,0,-计算结果!B$18,1)),SUM(OFFSET(L698,0,0,-ROW(),1)))</f>
        <v>-230.38793712508584</v>
      </c>
      <c r="N698" s="22">
        <f ca="1">IFERROR(AVERAGE(OFFSET(M698,0,0,-计算结果!B$19,1)),AVERAGE(OFFSET(M698,0,0,-ROW(),1)))</f>
        <v>-206.40955316949106</v>
      </c>
      <c r="O698" s="18" t="str">
        <f ca="1">IFERROR(IF(计算结果!B$21=1,IF(AND(M698&gt;0,N698&gt;0,M698&gt;OFFSET(M698,-计算结果!B$20,0,1,1),N698&gt;OFFSET(N698,-计算结果!B$20,0,1,1)),"买",IF(AND(M698&lt;0,N698&lt;0,M698&lt;OFFSET(M698,-计算结果!B$20,0,1,1),N698&lt;OFFSET(N698,-计算结果!B$20,0,1,1)),"卖",O697)),IF(计算结果!B$21=2,IF(AND(M698&gt;N698,OFFSET(M698,-计算结果!B$20,0,1,1)&lt;OFFSET(N698,-计算结果!B$20,0,1,1)),"买",IF(AND(M698&lt;N698,OFFSET(M698,-计算结果!B$20,0,1,1)&gt;OFFSET(N698,-计算结果!B$20,0,1,1)),"卖",O697)),"")),"买")</f>
        <v>卖</v>
      </c>
      <c r="P698" s="4" t="str">
        <f t="shared" ca="1" si="76"/>
        <v/>
      </c>
      <c r="Q698" s="3">
        <f ca="1">IF(O697="买",E698/E697-1,0)-IF(P698=1,计算结果!B$17,0)</f>
        <v>0</v>
      </c>
      <c r="R698" s="2">
        <f t="shared" ca="1" si="75"/>
        <v>2.8943249029626994</v>
      </c>
      <c r="S698" s="3">
        <f ca="1">1-R698/MAX(R$2:R698)</f>
        <v>5.7358946437078839E-2</v>
      </c>
    </row>
    <row r="699" spans="1:19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20">
        <v>53059452928</v>
      </c>
      <c r="G699" s="3">
        <f t="shared" si="70"/>
        <v>-1.4155577210625436E-2</v>
      </c>
      <c r="H699" s="3">
        <f>1-E699/MAX(E$2:E699)</f>
        <v>0.14965970189886335</v>
      </c>
      <c r="I699" s="2">
        <f t="shared" si="71"/>
        <v>5064.2700000000004</v>
      </c>
      <c r="J699" s="2">
        <f t="shared" si="73"/>
        <v>5007.9950000000008</v>
      </c>
      <c r="K699" s="2">
        <f t="shared" si="72"/>
        <v>141.96000000000004</v>
      </c>
      <c r="L699" s="22">
        <f t="shared" si="74"/>
        <v>15.056316187127857</v>
      </c>
      <c r="M699" s="22">
        <f ca="1">IFERROR(SUM(OFFSET(L699,0,0,-计算结果!B$18,1)),SUM(OFFSET(L699,0,0,-ROW(),1)))</f>
        <v>-214.57642258758054</v>
      </c>
      <c r="N699" s="22">
        <f ca="1">IFERROR(AVERAGE(OFFSET(M699,0,0,-计算结果!B$19,1)),AVERAGE(OFFSET(M699,0,0,-ROW(),1)))</f>
        <v>-213.17533950266619</v>
      </c>
      <c r="O699" s="18" t="str">
        <f ca="1">IFERROR(IF(计算结果!B$21=1,IF(AND(M699&gt;0,N699&gt;0,M699&gt;OFFSET(M699,-计算结果!B$20,0,1,1),N699&gt;OFFSET(N699,-计算结果!B$20,0,1,1)),"买",IF(AND(M699&lt;0,N699&lt;0,M699&lt;OFFSET(M699,-计算结果!B$20,0,1,1),N699&lt;OFFSET(N699,-计算结果!B$20,0,1,1)),"卖",O698)),IF(计算结果!B$21=2,IF(AND(M699&gt;N699,OFFSET(M699,-计算结果!B$20,0,1,1)&lt;OFFSET(N699,-计算结果!B$20,0,1,1)),"买",IF(AND(M699&lt;N699,OFFSET(M699,-计算结果!B$20,0,1,1)&gt;OFFSET(N699,-计算结果!B$20,0,1,1)),"卖",O698)),"")),"买")</f>
        <v>卖</v>
      </c>
      <c r="P699" s="4" t="str">
        <f t="shared" ca="1" si="76"/>
        <v/>
      </c>
      <c r="Q699" s="3">
        <f ca="1">IF(O698="买",E699/E698-1,0)-IF(P699=1,计算结果!B$17,0)</f>
        <v>0</v>
      </c>
      <c r="R699" s="2">
        <f t="shared" ca="1" si="75"/>
        <v>2.8943249029626994</v>
      </c>
      <c r="S699" s="3">
        <f ca="1">1-R699/MAX(R$2:R699)</f>
        <v>5.7358946437078839E-2</v>
      </c>
    </row>
    <row r="700" spans="1:19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20">
        <v>53714124800</v>
      </c>
      <c r="G700" s="3">
        <f t="shared" si="70"/>
        <v>-4.5021430200775536E-2</v>
      </c>
      <c r="H700" s="3">
        <f>1-E700/MAX(E$2:E700)</f>
        <v>0.18794323827673043</v>
      </c>
      <c r="I700" s="2">
        <f t="shared" si="71"/>
        <v>4854.62</v>
      </c>
      <c r="J700" s="2">
        <f t="shared" si="73"/>
        <v>5064.2700000000004</v>
      </c>
      <c r="K700" s="2">
        <f t="shared" si="72"/>
        <v>189.42000000000007</v>
      </c>
      <c r="L700" s="22">
        <f t="shared" si="74"/>
        <v>-73.931955789774165</v>
      </c>
      <c r="M700" s="22">
        <f ca="1">IFERROR(SUM(OFFSET(L700,0,0,-计算结果!B$18,1)),SUM(OFFSET(L700,0,0,-ROW(),1)))</f>
        <v>-275.98196309612246</v>
      </c>
      <c r="N700" s="22">
        <f ca="1">IFERROR(AVERAGE(OFFSET(M700,0,0,-计算结果!B$19,1)),AVERAGE(OFFSET(M700,0,0,-ROW(),1)))</f>
        <v>-221.92559978702334</v>
      </c>
      <c r="O700" s="18" t="str">
        <f ca="1">IFERROR(IF(计算结果!B$21=1,IF(AND(M700&gt;0,N700&gt;0,M700&gt;OFFSET(M700,-计算结果!B$20,0,1,1),N700&gt;OFFSET(N700,-计算结果!B$20,0,1,1)),"买",IF(AND(M700&lt;0,N700&lt;0,M700&lt;OFFSET(M700,-计算结果!B$20,0,1,1),N700&lt;OFFSET(N700,-计算结果!B$20,0,1,1)),"卖",O699)),IF(计算结果!B$21=2,IF(AND(M700&gt;N700,OFFSET(M700,-计算结果!B$20,0,1,1)&lt;OFFSET(N700,-计算结果!B$20,0,1,1)),"买",IF(AND(M700&lt;N700,OFFSET(M700,-计算结果!B$20,0,1,1)&gt;OFFSET(N700,-计算结果!B$20,0,1,1)),"卖",O699)),"")),"买")</f>
        <v>卖</v>
      </c>
      <c r="P700" s="4" t="str">
        <f t="shared" ca="1" si="76"/>
        <v/>
      </c>
      <c r="Q700" s="3">
        <f ca="1">IF(O699="买",E700/E699-1,0)-IF(P700=1,计算结果!B$17,0)</f>
        <v>0</v>
      </c>
      <c r="R700" s="2">
        <f t="shared" ca="1" si="75"/>
        <v>2.8943249029626994</v>
      </c>
      <c r="S700" s="3">
        <f ca="1">1-R700/MAX(R$2:R700)</f>
        <v>5.7358946437078839E-2</v>
      </c>
    </row>
    <row r="701" spans="1:19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20">
        <v>41174110208</v>
      </c>
      <c r="G701" s="3">
        <f t="shared" si="70"/>
        <v>1.750401247113742E-2</v>
      </c>
      <c r="H701" s="3">
        <f>1-E701/MAX(E$2:E701)</f>
        <v>0.17372898659225477</v>
      </c>
      <c r="I701" s="2">
        <f t="shared" si="71"/>
        <v>4784.42</v>
      </c>
      <c r="J701" s="2">
        <f t="shared" si="73"/>
        <v>4854.62</v>
      </c>
      <c r="K701" s="2">
        <f t="shared" si="72"/>
        <v>145.26000000000022</v>
      </c>
      <c r="L701" s="22">
        <f t="shared" si="74"/>
        <v>-24.766174541444482</v>
      </c>
      <c r="M701" s="22">
        <f ca="1">IFERROR(SUM(OFFSET(L701,0,0,-计算结果!B$18,1)),SUM(OFFSET(L701,0,0,-ROW(),1)))</f>
        <v>-310.8938773355581</v>
      </c>
      <c r="N701" s="22">
        <f ca="1">IFERROR(AVERAGE(OFFSET(M701,0,0,-计算结果!B$19,1)),AVERAGE(OFFSET(M701,0,0,-ROW(),1)))</f>
        <v>-229.87180451394818</v>
      </c>
      <c r="O701" s="18" t="str">
        <f ca="1">IFERROR(IF(计算结果!B$21=1,IF(AND(M701&gt;0,N701&gt;0,M701&gt;OFFSET(M701,-计算结果!B$20,0,1,1),N701&gt;OFFSET(N701,-计算结果!B$20,0,1,1)),"买",IF(AND(M701&lt;0,N701&lt;0,M701&lt;OFFSET(M701,-计算结果!B$20,0,1,1),N701&lt;OFFSET(N701,-计算结果!B$20,0,1,1)),"卖",O700)),IF(计算结果!B$21=2,IF(AND(M701&gt;N701,OFFSET(M701,-计算结果!B$20,0,1,1)&lt;OFFSET(N701,-计算结果!B$20,0,1,1)),"买",IF(AND(M701&lt;N701,OFFSET(M701,-计算结果!B$20,0,1,1)&gt;OFFSET(N701,-计算结果!B$20,0,1,1)),"卖",O700)),"")),"买")</f>
        <v>卖</v>
      </c>
      <c r="P701" s="4" t="str">
        <f t="shared" ca="1" si="76"/>
        <v/>
      </c>
      <c r="Q701" s="3">
        <f ca="1">IF(O700="买",E701/E700-1,0)-IF(P701=1,计算结果!B$17,0)</f>
        <v>0</v>
      </c>
      <c r="R701" s="2">
        <f t="shared" ca="1" si="75"/>
        <v>2.8943249029626994</v>
      </c>
      <c r="S701" s="3">
        <f ca="1">1-R701/MAX(R$2:R701)</f>
        <v>5.7358946437078839E-2</v>
      </c>
    </row>
    <row r="702" spans="1:19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20">
        <v>48427044864</v>
      </c>
      <c r="G702" s="3">
        <f t="shared" si="70"/>
        <v>-1.1548219169055352E-2</v>
      </c>
      <c r="H702" s="3">
        <f>1-E702/MAX(E$2:E702)</f>
        <v>0.18327094534812494</v>
      </c>
      <c r="I702" s="2">
        <f t="shared" si="71"/>
        <v>4874.7650000000003</v>
      </c>
      <c r="J702" s="2">
        <f t="shared" si="73"/>
        <v>4784.42</v>
      </c>
      <c r="K702" s="2">
        <f t="shared" si="72"/>
        <v>158.82999999999993</v>
      </c>
      <c r="L702" s="22">
        <f t="shared" si="74"/>
        <v>29.631162484306888</v>
      </c>
      <c r="M702" s="22">
        <f ca="1">IFERROR(SUM(OFFSET(L702,0,0,-计算结果!B$18,1)),SUM(OFFSET(L702,0,0,-ROW(),1)))</f>
        <v>-286.0737256524576</v>
      </c>
      <c r="N702" s="22">
        <f ca="1">IFERROR(AVERAGE(OFFSET(M702,0,0,-计算结果!B$19,1)),AVERAGE(OFFSET(M702,0,0,-ROW(),1)))</f>
        <v>-238.60155275965019</v>
      </c>
      <c r="O702" s="18" t="str">
        <f ca="1">IFERROR(IF(计算结果!B$21=1,IF(AND(M702&gt;0,N702&gt;0,M702&gt;OFFSET(M702,-计算结果!B$20,0,1,1),N702&gt;OFFSET(N702,-计算结果!B$20,0,1,1)),"买",IF(AND(M702&lt;0,N702&lt;0,M702&lt;OFFSET(M702,-计算结果!B$20,0,1,1),N702&lt;OFFSET(N702,-计算结果!B$20,0,1,1)),"卖",O701)),IF(计算结果!B$21=2,IF(AND(M702&gt;N702,OFFSET(M702,-计算结果!B$20,0,1,1)&lt;OFFSET(N702,-计算结果!B$20,0,1,1)),"买",IF(AND(M702&lt;N702,OFFSET(M702,-计算结果!B$20,0,1,1)&gt;OFFSET(N702,-计算结果!B$20,0,1,1)),"卖",O701)),"")),"买")</f>
        <v>卖</v>
      </c>
      <c r="P702" s="4" t="str">
        <f t="shared" ca="1" si="76"/>
        <v/>
      </c>
      <c r="Q702" s="3">
        <f ca="1">IF(O701="买",E702/E701-1,0)-IF(P702=1,计算结果!B$17,0)</f>
        <v>0</v>
      </c>
      <c r="R702" s="2">
        <f t="shared" ca="1" si="75"/>
        <v>2.8943249029626994</v>
      </c>
      <c r="S702" s="3">
        <f ca="1">1-R702/MAX(R$2:R702)</f>
        <v>5.7358946437078839E-2</v>
      </c>
    </row>
    <row r="703" spans="1:19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20">
        <v>44831911936</v>
      </c>
      <c r="G703" s="3">
        <f t="shared" si="70"/>
        <v>-1.8526774553757508E-2</v>
      </c>
      <c r="H703" s="3">
        <f>1-E703/MAX(E$2:E703)</f>
        <v>0.19840230041516371</v>
      </c>
      <c r="I703" s="2">
        <f t="shared" si="71"/>
        <v>4757.8150000000005</v>
      </c>
      <c r="J703" s="2">
        <f t="shared" si="73"/>
        <v>4874.7650000000003</v>
      </c>
      <c r="K703" s="2">
        <f t="shared" si="72"/>
        <v>98.029999999999745</v>
      </c>
      <c r="L703" s="22">
        <f t="shared" si="74"/>
        <v>-25.572428221143692</v>
      </c>
      <c r="M703" s="22">
        <f ca="1">IFERROR(SUM(OFFSET(L703,0,0,-计算结果!B$18,1)),SUM(OFFSET(L703,0,0,-ROW(),1)))</f>
        <v>-311.13533050229569</v>
      </c>
      <c r="N703" s="22">
        <f ca="1">IFERROR(AVERAGE(OFFSET(M703,0,0,-计算结果!B$19,1)),AVERAGE(OFFSET(M703,0,0,-ROW(),1)))</f>
        <v>-252.6150624449869</v>
      </c>
      <c r="O703" s="18" t="str">
        <f ca="1">IFERROR(IF(计算结果!B$21=1,IF(AND(M703&gt;0,N703&gt;0,M703&gt;OFFSET(M703,-计算结果!B$20,0,1,1),N703&gt;OFFSET(N703,-计算结果!B$20,0,1,1)),"买",IF(AND(M703&lt;0,N703&lt;0,M703&lt;OFFSET(M703,-计算结果!B$20,0,1,1),N703&lt;OFFSET(N703,-计算结果!B$20,0,1,1)),"卖",O702)),IF(计算结果!B$21=2,IF(AND(M703&gt;N703,OFFSET(M703,-计算结果!B$20,0,1,1)&lt;OFFSET(N703,-计算结果!B$20,0,1,1)),"买",IF(AND(M703&lt;N703,OFFSET(M703,-计算结果!B$20,0,1,1)&gt;OFFSET(N703,-计算结果!B$20,0,1,1)),"卖",O702)),"")),"买")</f>
        <v>卖</v>
      </c>
      <c r="P703" s="4" t="str">
        <f t="shared" ca="1" si="76"/>
        <v/>
      </c>
      <c r="Q703" s="3">
        <f ca="1">IF(O702="买",E703/E702-1,0)-IF(P703=1,计算结果!B$17,0)</f>
        <v>0</v>
      </c>
      <c r="R703" s="2">
        <f t="shared" ca="1" si="75"/>
        <v>2.8943249029626994</v>
      </c>
      <c r="S703" s="3">
        <f ca="1">1-R703/MAX(R$2:R703)</f>
        <v>5.7358946437078839E-2</v>
      </c>
    </row>
    <row r="704" spans="1:19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20">
        <v>45167304704</v>
      </c>
      <c r="G704" s="3">
        <f t="shared" si="70"/>
        <v>-1.3245173683707701E-2</v>
      </c>
      <c r="H704" s="3">
        <f>1-E704/MAX(E$2:E704)</f>
        <v>0.20901960117062546</v>
      </c>
      <c r="I704" s="2">
        <f t="shared" si="71"/>
        <v>4690.085</v>
      </c>
      <c r="J704" s="2">
        <f t="shared" si="73"/>
        <v>4757.8150000000005</v>
      </c>
      <c r="K704" s="2">
        <f t="shared" si="72"/>
        <v>141.14999999999964</v>
      </c>
      <c r="L704" s="22">
        <f t="shared" si="74"/>
        <v>-21.165950819184932</v>
      </c>
      <c r="M704" s="22">
        <f ca="1">IFERROR(SUM(OFFSET(L704,0,0,-计算结果!B$18,1)),SUM(OFFSET(L704,0,0,-ROW(),1)))</f>
        <v>-303.26210631225433</v>
      </c>
      <c r="N704" s="22">
        <f ca="1">IFERROR(AVERAGE(OFFSET(M704,0,0,-计算结果!B$19,1)),AVERAGE(OFFSET(M704,0,0,-ROW(),1)))</f>
        <v>-265.38450482444824</v>
      </c>
      <c r="O704" s="18" t="str">
        <f ca="1">IFERROR(IF(计算结果!B$21=1,IF(AND(M704&gt;0,N704&gt;0,M704&gt;OFFSET(M704,-计算结果!B$20,0,1,1),N704&gt;OFFSET(N704,-计算结果!B$20,0,1,1)),"买",IF(AND(M704&lt;0,N704&lt;0,M704&lt;OFFSET(M704,-计算结果!B$20,0,1,1),N704&lt;OFFSET(N704,-计算结果!B$20,0,1,1)),"卖",O703)),IF(计算结果!B$21=2,IF(AND(M704&gt;N704,OFFSET(M704,-计算结果!B$20,0,1,1)&lt;OFFSET(N704,-计算结果!B$20,0,1,1)),"买",IF(AND(M704&lt;N704,OFFSET(M704,-计算结果!B$20,0,1,1)&gt;OFFSET(N704,-计算结果!B$20,0,1,1)),"卖",O703)),"")),"买")</f>
        <v>卖</v>
      </c>
      <c r="P704" s="4" t="str">
        <f t="shared" ca="1" si="76"/>
        <v/>
      </c>
      <c r="Q704" s="3">
        <f ca="1">IF(O703="买",E704/E703-1,0)-IF(P704=1,计算结果!B$17,0)</f>
        <v>0</v>
      </c>
      <c r="R704" s="2">
        <f t="shared" ca="1" si="75"/>
        <v>2.8943249029626994</v>
      </c>
      <c r="S704" s="3">
        <f ca="1">1-R704/MAX(R$2:R704)</f>
        <v>5.7358946437078839E-2</v>
      </c>
    </row>
    <row r="705" spans="1:19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20">
        <v>72895750144</v>
      </c>
      <c r="G705" s="3">
        <f t="shared" si="70"/>
        <v>4.1585372411938604E-2</v>
      </c>
      <c r="H705" s="3">
        <f>1-E705/MAX(E$2:E705)</f>
        <v>0.17612638671476211</v>
      </c>
      <c r="I705" s="2">
        <f t="shared" si="71"/>
        <v>4742.53</v>
      </c>
      <c r="J705" s="2">
        <f t="shared" si="73"/>
        <v>4690.085</v>
      </c>
      <c r="K705" s="2">
        <f t="shared" si="72"/>
        <v>210.10000000000036</v>
      </c>
      <c r="L705" s="22">
        <f t="shared" si="74"/>
        <v>15.115688470498439</v>
      </c>
      <c r="M705" s="22">
        <f ca="1">IFERROR(SUM(OFFSET(L705,0,0,-计算结果!B$18,1)),SUM(OFFSET(L705,0,0,-ROW(),1)))</f>
        <v>-276.67689937103631</v>
      </c>
      <c r="N705" s="22">
        <f ca="1">IFERROR(AVERAGE(OFFSET(M705,0,0,-计算结果!B$19,1)),AVERAGE(OFFSET(M705,0,0,-ROW(),1)))</f>
        <v>-270.37589461766311</v>
      </c>
      <c r="O705" s="18" t="str">
        <f ca="1">IFERROR(IF(计算结果!B$21=1,IF(AND(M705&gt;0,N705&gt;0,M705&gt;OFFSET(M705,-计算结果!B$20,0,1,1),N705&gt;OFFSET(N705,-计算结果!B$20,0,1,1)),"买",IF(AND(M705&lt;0,N705&lt;0,M705&lt;OFFSET(M705,-计算结果!B$20,0,1,1),N705&lt;OFFSET(N705,-计算结果!B$20,0,1,1)),"卖",O704)),IF(计算结果!B$21=2,IF(AND(M705&gt;N705,OFFSET(M705,-计算结果!B$20,0,1,1)&lt;OFFSET(N705,-计算结果!B$20,0,1,1)),"买",IF(AND(M705&lt;N705,OFFSET(M705,-计算结果!B$20,0,1,1)&gt;OFFSET(N705,-计算结果!B$20,0,1,1)),"卖",O704)),"")),"买")</f>
        <v>卖</v>
      </c>
      <c r="P705" s="4" t="str">
        <f t="shared" ca="1" si="76"/>
        <v/>
      </c>
      <c r="Q705" s="3">
        <f ca="1">IF(O704="买",E705/E704-1,0)-IF(P705=1,计算结果!B$17,0)</f>
        <v>0</v>
      </c>
      <c r="R705" s="2">
        <f t="shared" ca="1" si="75"/>
        <v>2.8943249029626994</v>
      </c>
      <c r="S705" s="3">
        <f ca="1">1-R705/MAX(R$2:R705)</f>
        <v>5.7358946437078839E-2</v>
      </c>
    </row>
    <row r="706" spans="1:19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20">
        <v>57402978304</v>
      </c>
      <c r="G706" s="3">
        <f t="shared" si="70"/>
        <v>-2.1614722628958249E-2</v>
      </c>
      <c r="H706" s="3">
        <f>1-E706/MAX(E$2:E706)</f>
        <v>0.19393418634724013</v>
      </c>
      <c r="I706" s="2">
        <f t="shared" si="71"/>
        <v>4782.4349999999995</v>
      </c>
      <c r="J706" s="2">
        <f t="shared" si="73"/>
        <v>4742.53</v>
      </c>
      <c r="K706" s="2">
        <f t="shared" si="72"/>
        <v>117.28999999999996</v>
      </c>
      <c r="L706" s="22">
        <f t="shared" si="74"/>
        <v>8.1536839869401359</v>
      </c>
      <c r="M706" s="22">
        <f ca="1">IFERROR(SUM(OFFSET(L706,0,0,-计算结果!B$18,1)),SUM(OFFSET(L706,0,0,-ROW(),1)))</f>
        <v>-250.02288464760821</v>
      </c>
      <c r="N706" s="22">
        <f ca="1">IFERROR(AVERAGE(OFFSET(M706,0,0,-计算结果!B$19,1)),AVERAGE(OFFSET(M706,0,0,-ROW(),1)))</f>
        <v>-273.22346073666654</v>
      </c>
      <c r="O706" s="18" t="str">
        <f ca="1">IFERROR(IF(计算结果!B$21=1,IF(AND(M706&gt;0,N706&gt;0,M706&gt;OFFSET(M706,-计算结果!B$20,0,1,1),N706&gt;OFFSET(N706,-计算结果!B$20,0,1,1)),"买",IF(AND(M706&lt;0,N706&lt;0,M706&lt;OFFSET(M706,-计算结果!B$20,0,1,1),N706&lt;OFFSET(N706,-计算结果!B$20,0,1,1)),"卖",O705)),IF(计算结果!B$21=2,IF(AND(M706&gt;N706,OFFSET(M706,-计算结果!B$20,0,1,1)&lt;OFFSET(N706,-计算结果!B$20,0,1,1)),"买",IF(AND(M706&lt;N706,OFFSET(M706,-计算结果!B$20,0,1,1)&gt;OFFSET(N706,-计算结果!B$20,0,1,1)),"卖",O705)),"")),"买")</f>
        <v>卖</v>
      </c>
      <c r="P706" s="4" t="str">
        <f t="shared" ca="1" si="76"/>
        <v/>
      </c>
      <c r="Q706" s="3">
        <f ca="1">IF(O705="买",E706/E705-1,0)-IF(P706=1,计算结果!B$17,0)</f>
        <v>0</v>
      </c>
      <c r="R706" s="2">
        <f t="shared" ca="1" si="75"/>
        <v>2.8943249029626994</v>
      </c>
      <c r="S706" s="3">
        <f ca="1">1-R706/MAX(R$2:R706)</f>
        <v>5.7358946437078839E-2</v>
      </c>
    </row>
    <row r="707" spans="1:19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20">
        <v>43698298880</v>
      </c>
      <c r="G707" s="3">
        <f t="shared" ref="G707:G770" si="77">E707/E706-1</f>
        <v>7.4428854585100179E-3</v>
      </c>
      <c r="H707" s="3">
        <f>1-E707/MAX(E$2:E707)</f>
        <v>0.18793473082420198</v>
      </c>
      <c r="I707" s="2">
        <f t="shared" ref="I707:I770" si="78">(C707+D707)/2</f>
        <v>4749.3950000000004</v>
      </c>
      <c r="J707" s="2">
        <f t="shared" si="73"/>
        <v>4782.4349999999995</v>
      </c>
      <c r="K707" s="2">
        <f t="shared" ref="K707:K770" si="79">C707-D707</f>
        <v>119.75</v>
      </c>
      <c r="L707" s="22">
        <f t="shared" si="74"/>
        <v>-9.0542197325917666</v>
      </c>
      <c r="M707" s="22">
        <f ca="1">IFERROR(SUM(OFFSET(L707,0,0,-计算结果!B$18,1)),SUM(OFFSET(L707,0,0,-ROW(),1)))</f>
        <v>-245.44072851345783</v>
      </c>
      <c r="N707" s="22">
        <f ca="1">IFERROR(AVERAGE(OFFSET(M707,0,0,-计算结果!B$19,1)),AVERAGE(OFFSET(M707,0,0,-ROW(),1)))</f>
        <v>-274.89599311315237</v>
      </c>
      <c r="O707" s="18" t="str">
        <f ca="1">IFERROR(IF(计算结果!B$21=1,IF(AND(M707&gt;0,N707&gt;0,M707&gt;OFFSET(M707,-计算结果!B$20,0,1,1),N707&gt;OFFSET(N707,-计算结果!B$20,0,1,1)),"买",IF(AND(M707&lt;0,N707&lt;0,M707&lt;OFFSET(M707,-计算结果!B$20,0,1,1),N707&lt;OFFSET(N707,-计算结果!B$20,0,1,1)),"卖",O706)),IF(计算结果!B$21=2,IF(AND(M707&gt;N707,OFFSET(M707,-计算结果!B$20,0,1,1)&lt;OFFSET(N707,-计算结果!B$20,0,1,1)),"买",IF(AND(M707&lt;N707,OFFSET(M707,-计算结果!B$20,0,1,1)&gt;OFFSET(N707,-计算结果!B$20,0,1,1)),"卖",O706)),"")),"买")</f>
        <v>卖</v>
      </c>
      <c r="P707" s="4" t="str">
        <f t="shared" ca="1" si="76"/>
        <v/>
      </c>
      <c r="Q707" s="3">
        <f ca="1">IF(O706="买",E707/E706-1,0)-IF(P707=1,计算结果!B$17,0)</f>
        <v>0</v>
      </c>
      <c r="R707" s="2">
        <f t="shared" ca="1" si="75"/>
        <v>2.8943249029626994</v>
      </c>
      <c r="S707" s="3">
        <f ca="1">1-R707/MAX(R$2:R707)</f>
        <v>5.7358946437078839E-2</v>
      </c>
    </row>
    <row r="708" spans="1:19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20">
        <v>43927027712</v>
      </c>
      <c r="G708" s="3">
        <f t="shared" si="77"/>
        <v>1.1846618349896421E-2</v>
      </c>
      <c r="H708" s="3">
        <f>1-E708/MAX(E$2:E708)</f>
        <v>0.17831450350507039</v>
      </c>
      <c r="I708" s="2">
        <f t="shared" si="78"/>
        <v>4836.6100000000006</v>
      </c>
      <c r="J708" s="2">
        <f t="shared" ref="J708:J771" si="80">(C707+D707)/2</f>
        <v>4749.3950000000004</v>
      </c>
      <c r="K708" s="2">
        <f t="shared" si="79"/>
        <v>99.9399999999996</v>
      </c>
      <c r="L708" s="22">
        <f t="shared" ref="L708:L771" si="81">(I708-J708)*K708/F708*100000000</f>
        <v>19.842606144778756</v>
      </c>
      <c r="M708" s="22">
        <f ca="1">IFERROR(SUM(OFFSET(L708,0,0,-计算结果!B$18,1)),SUM(OFFSET(L708,0,0,-ROW(),1)))</f>
        <v>-238.6502618307951</v>
      </c>
      <c r="N708" s="22">
        <f ca="1">IFERROR(AVERAGE(OFFSET(M708,0,0,-计算结果!B$19,1)),AVERAGE(OFFSET(M708,0,0,-ROW(),1)))</f>
        <v>-277.57086414017618</v>
      </c>
      <c r="O708" s="18" t="str">
        <f ca="1">IFERROR(IF(计算结果!B$21=1,IF(AND(M708&gt;0,N708&gt;0,M708&gt;OFFSET(M708,-计算结果!B$20,0,1,1),N708&gt;OFFSET(N708,-计算结果!B$20,0,1,1)),"买",IF(AND(M708&lt;0,N708&lt;0,M708&lt;OFFSET(M708,-计算结果!B$20,0,1,1),N708&lt;OFFSET(N708,-计算结果!B$20,0,1,1)),"卖",O707)),IF(计算结果!B$21=2,IF(AND(M708&gt;N708,OFFSET(M708,-计算结果!B$20,0,1,1)&lt;OFFSET(N708,-计算结果!B$20,0,1,1)),"买",IF(AND(M708&lt;N708,OFFSET(M708,-计算结果!B$20,0,1,1)&gt;OFFSET(N708,-计算结果!B$20,0,1,1)),"卖",O707)),"")),"买")</f>
        <v>卖</v>
      </c>
      <c r="P708" s="4" t="str">
        <f t="shared" ca="1" si="76"/>
        <v/>
      </c>
      <c r="Q708" s="3">
        <f ca="1">IF(O707="买",E708/E707-1,0)-IF(P708=1,计算结果!B$17,0)</f>
        <v>0</v>
      </c>
      <c r="R708" s="2">
        <f t="shared" ref="R708:R771" ca="1" si="82">IFERROR(R707*(1+Q708),R707)</f>
        <v>2.8943249029626994</v>
      </c>
      <c r="S708" s="3">
        <f ca="1">1-R708/MAX(R$2:R708)</f>
        <v>5.7358946437078839E-2</v>
      </c>
    </row>
    <row r="709" spans="1:19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20">
        <v>61090181120</v>
      </c>
      <c r="G709" s="3">
        <f t="shared" si="77"/>
        <v>2.8315190269215806E-2</v>
      </c>
      <c r="H709" s="3">
        <f>1-E709/MAX(E$2:E709)</f>
        <v>0.15504832233036137</v>
      </c>
      <c r="I709" s="2">
        <f t="shared" si="78"/>
        <v>4892.8899999999994</v>
      </c>
      <c r="J709" s="2">
        <f t="shared" si="80"/>
        <v>4836.6100000000006</v>
      </c>
      <c r="K709" s="2">
        <f t="shared" si="79"/>
        <v>154.5600000000004</v>
      </c>
      <c r="L709" s="22">
        <f t="shared" si="81"/>
        <v>14.239009674751218</v>
      </c>
      <c r="M709" s="22">
        <f ca="1">IFERROR(SUM(OFFSET(L709,0,0,-计算结果!B$18,1)),SUM(OFFSET(L709,0,0,-ROW(),1)))</f>
        <v>-185.83565360997173</v>
      </c>
      <c r="N709" s="22">
        <f ca="1">IFERROR(AVERAGE(OFFSET(M709,0,0,-计算结果!B$19,1)),AVERAGE(OFFSET(M709,0,0,-ROW(),1)))</f>
        <v>-267.5546075306039</v>
      </c>
      <c r="O709" s="18" t="str">
        <f ca="1">IFERROR(IF(计算结果!B$21=1,IF(AND(M709&gt;0,N709&gt;0,M709&gt;OFFSET(M709,-计算结果!B$20,0,1,1),N709&gt;OFFSET(N709,-计算结果!B$20,0,1,1)),"买",IF(AND(M709&lt;0,N709&lt;0,M709&lt;OFFSET(M709,-计算结果!B$20,0,1,1),N709&lt;OFFSET(N709,-计算结果!B$20,0,1,1)),"卖",O708)),IF(计算结果!B$21=2,IF(AND(M709&gt;N709,OFFSET(M709,-计算结果!B$20,0,1,1)&lt;OFFSET(N709,-计算结果!B$20,0,1,1)),"买",IF(AND(M709&lt;N709,OFFSET(M709,-计算结果!B$20,0,1,1)&gt;OFFSET(N709,-计算结果!B$20,0,1,1)),"卖",O708)),"")),"买")</f>
        <v>卖</v>
      </c>
      <c r="P709" s="4" t="str">
        <f t="shared" ref="P709:P772" ca="1" si="83">IF(O708&lt;&gt;O709,1,"")</f>
        <v/>
      </c>
      <c r="Q709" s="3">
        <f ca="1">IF(O708="买",E709/E708-1,0)-IF(P709=1,计算结果!B$17,0)</f>
        <v>0</v>
      </c>
      <c r="R709" s="2">
        <f t="shared" ca="1" si="82"/>
        <v>2.8943249029626994</v>
      </c>
      <c r="S709" s="3">
        <f ca="1">1-R709/MAX(R$2:R709)</f>
        <v>5.7358946437078839E-2</v>
      </c>
    </row>
    <row r="710" spans="1:19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20">
        <v>47436271616</v>
      </c>
      <c r="G710" s="3">
        <f t="shared" si="77"/>
        <v>1.0290075413568189E-3</v>
      </c>
      <c r="H710" s="3">
        <f>1-E710/MAX(E$2:E710)</f>
        <v>0.1541788606819573</v>
      </c>
      <c r="I710" s="2">
        <f t="shared" si="78"/>
        <v>4964.0300000000007</v>
      </c>
      <c r="J710" s="2">
        <f t="shared" si="80"/>
        <v>4892.8899999999994</v>
      </c>
      <c r="K710" s="2">
        <f t="shared" si="79"/>
        <v>71.800000000000182</v>
      </c>
      <c r="L710" s="22">
        <f t="shared" si="81"/>
        <v>10.767819278354184</v>
      </c>
      <c r="M710" s="22">
        <f ca="1">IFERROR(SUM(OFFSET(L710,0,0,-计算结果!B$18,1)),SUM(OFFSET(L710,0,0,-ROW(),1)))</f>
        <v>-156.76027741230789</v>
      </c>
      <c r="N710" s="22">
        <f ca="1">IFERROR(AVERAGE(OFFSET(M710,0,0,-计算结果!B$19,1)),AVERAGE(OFFSET(M710,0,0,-ROW(),1)))</f>
        <v>-250.42865198357609</v>
      </c>
      <c r="O710" s="18" t="str">
        <f ca="1">IFERROR(IF(计算结果!B$21=1,IF(AND(M710&gt;0,N710&gt;0,M710&gt;OFFSET(M710,-计算结果!B$20,0,1,1),N710&gt;OFFSET(N710,-计算结果!B$20,0,1,1)),"买",IF(AND(M710&lt;0,N710&lt;0,M710&lt;OFFSET(M710,-计算结果!B$20,0,1,1),N710&lt;OFFSET(N710,-计算结果!B$20,0,1,1)),"卖",O709)),IF(计算结果!B$21=2,IF(AND(M710&gt;N710,OFFSET(M710,-计算结果!B$20,0,1,1)&lt;OFFSET(N710,-计算结果!B$20,0,1,1)),"买",IF(AND(M710&lt;N710,OFFSET(M710,-计算结果!B$20,0,1,1)&gt;OFFSET(N710,-计算结果!B$20,0,1,1)),"卖",O709)),"")),"买")</f>
        <v>卖</v>
      </c>
      <c r="P710" s="4" t="str">
        <f t="shared" ca="1" si="83"/>
        <v/>
      </c>
      <c r="Q710" s="3">
        <f ca="1">IF(O709="买",E710/E709-1,0)-IF(P710=1,计算结果!B$17,0)</f>
        <v>0</v>
      </c>
      <c r="R710" s="2">
        <f t="shared" ca="1" si="82"/>
        <v>2.8943249029626994</v>
      </c>
      <c r="S710" s="3">
        <f ca="1">1-R710/MAX(R$2:R710)</f>
        <v>5.7358946437078839E-2</v>
      </c>
    </row>
    <row r="711" spans="1:19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20">
        <v>50380402688</v>
      </c>
      <c r="G711" s="3">
        <f t="shared" si="77"/>
        <v>1.4139841402035058E-2</v>
      </c>
      <c r="H711" s="3">
        <f>1-E711/MAX(E$2:E711)</f>
        <v>0.1422190839175117</v>
      </c>
      <c r="I711" s="2">
        <f t="shared" si="78"/>
        <v>5009.8249999999998</v>
      </c>
      <c r="J711" s="2">
        <f t="shared" si="80"/>
        <v>4964.0300000000007</v>
      </c>
      <c r="K711" s="2">
        <f t="shared" si="79"/>
        <v>63.909999999999854</v>
      </c>
      <c r="L711" s="22">
        <f t="shared" si="81"/>
        <v>5.8093192865587362</v>
      </c>
      <c r="M711" s="22">
        <f ca="1">IFERROR(SUM(OFFSET(L711,0,0,-计算结果!B$18,1)),SUM(OFFSET(L711,0,0,-ROW(),1)))</f>
        <v>-164.50190208893497</v>
      </c>
      <c r="N711" s="22">
        <f ca="1">IFERROR(AVERAGE(OFFSET(M711,0,0,-计算结果!B$19,1)),AVERAGE(OFFSET(M711,0,0,-ROW(),1)))</f>
        <v>-236.92067158762913</v>
      </c>
      <c r="O711" s="18" t="str">
        <f ca="1">IFERROR(IF(计算结果!B$21=1,IF(AND(M711&gt;0,N711&gt;0,M711&gt;OFFSET(M711,-计算结果!B$20,0,1,1),N711&gt;OFFSET(N711,-计算结果!B$20,0,1,1)),"买",IF(AND(M711&lt;0,N711&lt;0,M711&lt;OFFSET(M711,-计算结果!B$20,0,1,1),N711&lt;OFFSET(N711,-计算结果!B$20,0,1,1)),"卖",O710)),IF(计算结果!B$21=2,IF(AND(M711&gt;N711,OFFSET(M711,-计算结果!B$20,0,1,1)&lt;OFFSET(N711,-计算结果!B$20,0,1,1)),"买",IF(AND(M711&lt;N711,OFFSET(M711,-计算结果!B$20,0,1,1)&gt;OFFSET(N711,-计算结果!B$20,0,1,1)),"卖",O710)),"")),"买")</f>
        <v>卖</v>
      </c>
      <c r="P711" s="4" t="str">
        <f t="shared" ca="1" si="83"/>
        <v/>
      </c>
      <c r="Q711" s="3">
        <f ca="1">IF(O710="买",E711/E710-1,0)-IF(P711=1,计算结果!B$17,0)</f>
        <v>0</v>
      </c>
      <c r="R711" s="2">
        <f t="shared" ca="1" si="82"/>
        <v>2.8943249029626994</v>
      </c>
      <c r="S711" s="3">
        <f ca="1">1-R711/MAX(R$2:R711)</f>
        <v>5.7358946437078839E-2</v>
      </c>
    </row>
    <row r="712" spans="1:19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20">
        <v>82898157568</v>
      </c>
      <c r="G712" s="3">
        <f t="shared" si="77"/>
        <v>1.8290735616451892E-2</v>
      </c>
      <c r="H712" s="3">
        <f>1-E712/MAX(E$2:E712)</f>
        <v>0.12652963996460886</v>
      </c>
      <c r="I712" s="2">
        <f t="shared" si="78"/>
        <v>5041.76</v>
      </c>
      <c r="J712" s="2">
        <f t="shared" si="80"/>
        <v>5009.8249999999998</v>
      </c>
      <c r="K712" s="2">
        <f t="shared" si="79"/>
        <v>193.85999999999967</v>
      </c>
      <c r="L712" s="22">
        <f t="shared" si="81"/>
        <v>7.4681021649024677</v>
      </c>
      <c r="M712" s="22">
        <f ca="1">IFERROR(SUM(OFFSET(L712,0,0,-计算结果!B$18,1)),SUM(OFFSET(L712,0,0,-ROW(),1)))</f>
        <v>-167.34831500569709</v>
      </c>
      <c r="N712" s="22">
        <f ca="1">IFERROR(AVERAGE(OFFSET(M712,0,0,-计算结果!B$19,1)),AVERAGE(OFFSET(M712,0,0,-ROW(),1)))</f>
        <v>-220.9443365324515</v>
      </c>
      <c r="O712" s="18" t="str">
        <f ca="1">IFERROR(IF(计算结果!B$21=1,IF(AND(M712&gt;0,N712&gt;0,M712&gt;OFFSET(M712,-计算结果!B$20,0,1,1),N712&gt;OFFSET(N712,-计算结果!B$20,0,1,1)),"买",IF(AND(M712&lt;0,N712&lt;0,M712&lt;OFFSET(M712,-计算结果!B$20,0,1,1),N712&lt;OFFSET(N712,-计算结果!B$20,0,1,1)),"卖",O711)),IF(计算结果!B$21=2,IF(AND(M712&gt;N712,OFFSET(M712,-计算结果!B$20,0,1,1)&lt;OFFSET(N712,-计算结果!B$20,0,1,1)),"买",IF(AND(M712&lt;N712,OFFSET(M712,-计算结果!B$20,0,1,1)&gt;OFFSET(N712,-计算结果!B$20,0,1,1)),"卖",O711)),"")),"买")</f>
        <v>卖</v>
      </c>
      <c r="P712" s="4" t="str">
        <f t="shared" ca="1" si="83"/>
        <v/>
      </c>
      <c r="Q712" s="3">
        <f ca="1">IF(O711="买",E712/E711-1,0)-IF(P712=1,计算结果!B$17,0)</f>
        <v>0</v>
      </c>
      <c r="R712" s="2">
        <f t="shared" ca="1" si="82"/>
        <v>2.8943249029626994</v>
      </c>
      <c r="S712" s="3">
        <f ca="1">1-R712/MAX(R$2:R712)</f>
        <v>5.7358946437078839E-2</v>
      </c>
    </row>
    <row r="713" spans="1:19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20">
        <v>82034384896</v>
      </c>
      <c r="G713" s="3">
        <f t="shared" si="77"/>
        <v>1.2544900614777088E-3</v>
      </c>
      <c r="H713" s="3">
        <f>1-E713/MAX(E$2:E713)</f>
        <v>0.12543388007894918</v>
      </c>
      <c r="I713" s="2">
        <f t="shared" si="78"/>
        <v>5124.7199999999993</v>
      </c>
      <c r="J713" s="2">
        <f t="shared" si="80"/>
        <v>5041.76</v>
      </c>
      <c r="K713" s="2">
        <f t="shared" si="79"/>
        <v>113.38000000000011</v>
      </c>
      <c r="L713" s="22">
        <f t="shared" si="81"/>
        <v>11.465929575658398</v>
      </c>
      <c r="M713" s="22">
        <f ca="1">IFERROR(SUM(OFFSET(L713,0,0,-计算结果!B$18,1)),SUM(OFFSET(L713,0,0,-ROW(),1)))</f>
        <v>-166.5062768454699</v>
      </c>
      <c r="N713" s="22">
        <f ca="1">IFERROR(AVERAGE(OFFSET(M713,0,0,-计算结果!B$19,1)),AVERAGE(OFFSET(M713,0,0,-ROW(),1)))</f>
        <v>-205.74924436947543</v>
      </c>
      <c r="O713" s="18" t="str">
        <f ca="1">IFERROR(IF(计算结果!B$21=1,IF(AND(M713&gt;0,N713&gt;0,M713&gt;OFFSET(M713,-计算结果!B$20,0,1,1),N713&gt;OFFSET(N713,-计算结果!B$20,0,1,1)),"买",IF(AND(M713&lt;0,N713&lt;0,M713&lt;OFFSET(M713,-计算结果!B$20,0,1,1),N713&lt;OFFSET(N713,-计算结果!B$20,0,1,1)),"卖",O712)),IF(计算结果!B$21=2,IF(AND(M713&gt;N713,OFFSET(M713,-计算结果!B$20,0,1,1)&lt;OFFSET(N713,-计算结果!B$20,0,1,1)),"买",IF(AND(M713&lt;N713,OFFSET(M713,-计算结果!B$20,0,1,1)&gt;OFFSET(N713,-计算结果!B$20,0,1,1)),"卖",O712)),"")),"买")</f>
        <v>卖</v>
      </c>
      <c r="P713" s="4" t="str">
        <f t="shared" ca="1" si="83"/>
        <v/>
      </c>
      <c r="Q713" s="3">
        <f ca="1">IF(O712="买",E713/E712-1,0)-IF(P713=1,计算结果!B$17,0)</f>
        <v>0</v>
      </c>
      <c r="R713" s="2">
        <f t="shared" ca="1" si="82"/>
        <v>2.8943249029626994</v>
      </c>
      <c r="S713" s="3">
        <f ca="1">1-R713/MAX(R$2:R713)</f>
        <v>5.7358946437078839E-2</v>
      </c>
    </row>
    <row r="714" spans="1:19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20">
        <v>83753500672</v>
      </c>
      <c r="G714" s="3">
        <f t="shared" si="77"/>
        <v>-1.218093385214003E-2</v>
      </c>
      <c r="H714" s="3">
        <f>1-E714/MAX(E$2:E714)</f>
        <v>0.13608691213503021</v>
      </c>
      <c r="I714" s="2">
        <f t="shared" si="78"/>
        <v>5082.22</v>
      </c>
      <c r="J714" s="2">
        <f t="shared" si="80"/>
        <v>5124.7199999999993</v>
      </c>
      <c r="K714" s="2">
        <f t="shared" si="79"/>
        <v>97</v>
      </c>
      <c r="L714" s="22">
        <f t="shared" si="81"/>
        <v>-4.9221823170647756</v>
      </c>
      <c r="M714" s="22">
        <f ca="1">IFERROR(SUM(OFFSET(L714,0,0,-计算结果!B$18,1)),SUM(OFFSET(L714,0,0,-ROW(),1)))</f>
        <v>-172.67170679774162</v>
      </c>
      <c r="N714" s="22">
        <f ca="1">IFERROR(AVERAGE(OFFSET(M714,0,0,-计算结果!B$19,1)),AVERAGE(OFFSET(M714,0,0,-ROW(),1)))</f>
        <v>-194.19311186133157</v>
      </c>
      <c r="O714" s="18" t="str">
        <f ca="1">IFERROR(IF(计算结果!B$21=1,IF(AND(M714&gt;0,N714&gt;0,M714&gt;OFFSET(M714,-计算结果!B$20,0,1,1),N714&gt;OFFSET(N714,-计算结果!B$20,0,1,1)),"买",IF(AND(M714&lt;0,N714&lt;0,M714&lt;OFFSET(M714,-计算结果!B$20,0,1,1),N714&lt;OFFSET(N714,-计算结果!B$20,0,1,1)),"卖",O713)),IF(计算结果!B$21=2,IF(AND(M714&gt;N714,OFFSET(M714,-计算结果!B$20,0,1,1)&lt;OFFSET(N714,-计算结果!B$20,0,1,1)),"买",IF(AND(M714&lt;N714,OFFSET(M714,-计算结果!B$20,0,1,1)&gt;OFFSET(N714,-计算结果!B$20,0,1,1)),"卖",O713)),"")),"买")</f>
        <v>卖</v>
      </c>
      <c r="P714" s="4" t="str">
        <f t="shared" ca="1" si="83"/>
        <v/>
      </c>
      <c r="Q714" s="3">
        <f ca="1">IF(O713="买",E714/E713-1,0)-IF(P714=1,计算结果!B$17,0)</f>
        <v>0</v>
      </c>
      <c r="R714" s="2">
        <f t="shared" ca="1" si="82"/>
        <v>2.8943249029626994</v>
      </c>
      <c r="S714" s="3">
        <f ca="1">1-R714/MAX(R$2:R714)</f>
        <v>5.7358946437078839E-2</v>
      </c>
    </row>
    <row r="715" spans="1:19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20">
        <v>77125148672</v>
      </c>
      <c r="G715" s="3">
        <f t="shared" si="77"/>
        <v>-3.8029381237210447E-2</v>
      </c>
      <c r="H715" s="3">
        <f>1-E715/MAX(E$2:E715)</f>
        <v>0.16894099230926285</v>
      </c>
      <c r="I715" s="2">
        <f t="shared" si="78"/>
        <v>4974.3649999999998</v>
      </c>
      <c r="J715" s="2">
        <f t="shared" si="80"/>
        <v>5082.22</v>
      </c>
      <c r="K715" s="2">
        <f t="shared" si="79"/>
        <v>186.05000000000018</v>
      </c>
      <c r="L715" s="22">
        <f t="shared" si="81"/>
        <v>-26.018002033732412</v>
      </c>
      <c r="M715" s="22">
        <f ca="1">IFERROR(SUM(OFFSET(L715,0,0,-计算结果!B$18,1)),SUM(OFFSET(L715,0,0,-ROW(),1)))</f>
        <v>-180.48319593373424</v>
      </c>
      <c r="N715" s="22">
        <f ca="1">IFERROR(AVERAGE(OFFSET(M715,0,0,-计算结果!B$19,1)),AVERAGE(OFFSET(M715,0,0,-ROW(),1)))</f>
        <v>-186.46647978201224</v>
      </c>
      <c r="O715" s="18" t="str">
        <f ca="1">IFERROR(IF(计算结果!B$21=1,IF(AND(M715&gt;0,N715&gt;0,M715&gt;OFFSET(M715,-计算结果!B$20,0,1,1),N715&gt;OFFSET(N715,-计算结果!B$20,0,1,1)),"买",IF(AND(M715&lt;0,N715&lt;0,M715&lt;OFFSET(M715,-计算结果!B$20,0,1,1),N715&lt;OFFSET(N715,-计算结果!B$20,0,1,1)),"卖",O714)),IF(计算结果!B$21=2,IF(AND(M715&gt;N715,OFFSET(M715,-计算结果!B$20,0,1,1)&lt;OFFSET(N715,-计算结果!B$20,0,1,1)),"买",IF(AND(M715&lt;N715,OFFSET(M715,-计算结果!B$20,0,1,1)&gt;OFFSET(N715,-计算结果!B$20,0,1,1)),"卖",O714)),"")),"买")</f>
        <v>卖</v>
      </c>
      <c r="P715" s="4" t="str">
        <f t="shared" ca="1" si="83"/>
        <v/>
      </c>
      <c r="Q715" s="3">
        <f ca="1">IF(O714="买",E715/E714-1,0)-IF(P715=1,计算结果!B$17,0)</f>
        <v>0</v>
      </c>
      <c r="R715" s="2">
        <f t="shared" ca="1" si="82"/>
        <v>2.8943249029626994</v>
      </c>
      <c r="S715" s="3">
        <f ca="1">1-R715/MAX(R$2:R715)</f>
        <v>5.7358946437078839E-2</v>
      </c>
    </row>
    <row r="716" spans="1:19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20">
        <v>61162569728</v>
      </c>
      <c r="G716" s="3">
        <f t="shared" si="77"/>
        <v>1.9112257641831887E-2</v>
      </c>
      <c r="H716" s="3">
        <f>1-E716/MAX(E$2:E716)</f>
        <v>0.15305757843871237</v>
      </c>
      <c r="I716" s="2">
        <f t="shared" si="78"/>
        <v>4889.7150000000001</v>
      </c>
      <c r="J716" s="2">
        <f t="shared" si="80"/>
        <v>4974.3649999999998</v>
      </c>
      <c r="K716" s="2">
        <f t="shared" si="79"/>
        <v>178.94999999999982</v>
      </c>
      <c r="L716" s="22">
        <f t="shared" si="81"/>
        <v>-24.766973603898737</v>
      </c>
      <c r="M716" s="22">
        <f ca="1">IFERROR(SUM(OFFSET(L716,0,0,-计算结果!B$18,1)),SUM(OFFSET(L716,0,0,-ROW(),1)))</f>
        <v>-184.96753855294548</v>
      </c>
      <c r="N716" s="22">
        <f ca="1">IFERROR(AVERAGE(OFFSET(M716,0,0,-计算结果!B$19,1)),AVERAGE(OFFSET(M716,0,0,-ROW(),1)))</f>
        <v>-179.74723645306642</v>
      </c>
      <c r="O716" s="18" t="str">
        <f ca="1">IFERROR(IF(计算结果!B$21=1,IF(AND(M716&gt;0,N716&gt;0,M716&gt;OFFSET(M716,-计算结果!B$20,0,1,1),N716&gt;OFFSET(N716,-计算结果!B$20,0,1,1)),"买",IF(AND(M716&lt;0,N716&lt;0,M716&lt;OFFSET(M716,-计算结果!B$20,0,1,1),N716&lt;OFFSET(N716,-计算结果!B$20,0,1,1)),"卖",O715)),IF(计算结果!B$21=2,IF(AND(M716&gt;N716,OFFSET(M716,-计算结果!B$20,0,1,1)&lt;OFFSET(N716,-计算结果!B$20,0,1,1)),"买",IF(AND(M716&lt;N716,OFFSET(M716,-计算结果!B$20,0,1,1)&gt;OFFSET(N716,-计算结果!B$20,0,1,1)),"卖",O715)),"")),"买")</f>
        <v>卖</v>
      </c>
      <c r="P716" s="4" t="str">
        <f t="shared" ca="1" si="83"/>
        <v/>
      </c>
      <c r="Q716" s="3">
        <f ca="1">IF(O715="买",E716/E715-1,0)-IF(P716=1,计算结果!B$17,0)</f>
        <v>0</v>
      </c>
      <c r="R716" s="2">
        <f t="shared" ca="1" si="82"/>
        <v>2.8943249029626994</v>
      </c>
      <c r="S716" s="3">
        <f ca="1">1-R716/MAX(R$2:R716)</f>
        <v>5.7358946437078839E-2</v>
      </c>
    </row>
    <row r="717" spans="1:19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20">
        <v>76935380992</v>
      </c>
      <c r="G717" s="3">
        <f t="shared" si="77"/>
        <v>-2.4180084979859906E-2</v>
      </c>
      <c r="H717" s="3">
        <f>1-E717/MAX(E$2:E717)</f>
        <v>0.17353671816511262</v>
      </c>
      <c r="I717" s="2">
        <f t="shared" si="78"/>
        <v>4916.37</v>
      </c>
      <c r="J717" s="2">
        <f t="shared" si="80"/>
        <v>4889.7150000000001</v>
      </c>
      <c r="K717" s="2">
        <f t="shared" si="79"/>
        <v>122.39999999999964</v>
      </c>
      <c r="L717" s="22">
        <f t="shared" si="81"/>
        <v>4.2406652933053159</v>
      </c>
      <c r="M717" s="22">
        <f ca="1">IFERROR(SUM(OFFSET(L717,0,0,-计算结果!B$18,1)),SUM(OFFSET(L717,0,0,-ROW(),1)))</f>
        <v>-168.41423671344128</v>
      </c>
      <c r="N717" s="22">
        <f ca="1">IFERROR(AVERAGE(OFFSET(M717,0,0,-计算结果!B$19,1)),AVERAGE(OFFSET(M717,0,0,-ROW(),1)))</f>
        <v>-171.94323366224933</v>
      </c>
      <c r="O717" s="18" t="str">
        <f ca="1">IFERROR(IF(计算结果!B$21=1,IF(AND(M717&gt;0,N717&gt;0,M717&gt;OFFSET(M717,-计算结果!B$20,0,1,1),N717&gt;OFFSET(N717,-计算结果!B$20,0,1,1)),"买",IF(AND(M717&lt;0,N717&lt;0,M717&lt;OFFSET(M717,-计算结果!B$20,0,1,1),N717&lt;OFFSET(N717,-计算结果!B$20,0,1,1)),"卖",O716)),IF(计算结果!B$21=2,IF(AND(M717&gt;N717,OFFSET(M717,-计算结果!B$20,0,1,1)&lt;OFFSET(N717,-计算结果!B$20,0,1,1)),"买",IF(AND(M717&lt;N717,OFFSET(M717,-计算结果!B$20,0,1,1)&gt;OFFSET(N717,-计算结果!B$20,0,1,1)),"卖",O716)),"")),"买")</f>
        <v>卖</v>
      </c>
      <c r="P717" s="4" t="str">
        <f t="shared" ca="1" si="83"/>
        <v/>
      </c>
      <c r="Q717" s="3">
        <f ca="1">IF(O716="买",E717/E716-1,0)-IF(P717=1,计算结果!B$17,0)</f>
        <v>0</v>
      </c>
      <c r="R717" s="2">
        <f t="shared" ca="1" si="82"/>
        <v>2.8943249029626994</v>
      </c>
      <c r="S717" s="3">
        <f ca="1">1-R717/MAX(R$2:R717)</f>
        <v>5.7358946437078839E-2</v>
      </c>
    </row>
    <row r="718" spans="1:19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20">
        <v>47447351296</v>
      </c>
      <c r="G718" s="3">
        <f t="shared" si="77"/>
        <v>-5.636888058979439E-3</v>
      </c>
      <c r="H718" s="3">
        <f>1-E718/MAX(E$2:E718)</f>
        <v>0.17819539916967264</v>
      </c>
      <c r="I718" s="2">
        <f t="shared" si="78"/>
        <v>4841</v>
      </c>
      <c r="J718" s="2">
        <f t="shared" si="80"/>
        <v>4916.37</v>
      </c>
      <c r="K718" s="2">
        <f t="shared" si="79"/>
        <v>84</v>
      </c>
      <c r="L718" s="22">
        <f t="shared" si="81"/>
        <v>-13.343379192030316</v>
      </c>
      <c r="M718" s="22">
        <f ca="1">IFERROR(SUM(OFFSET(L718,0,0,-计算结果!B$18,1)),SUM(OFFSET(L718,0,0,-ROW(),1)))</f>
        <v>-171.00971263559319</v>
      </c>
      <c r="N718" s="22">
        <f ca="1">IFERROR(AVERAGE(OFFSET(M718,0,0,-计算结果!B$19,1)),AVERAGE(OFFSET(M718,0,0,-ROW(),1)))</f>
        <v>-170.29590688731844</v>
      </c>
      <c r="O718" s="18" t="str">
        <f ca="1">IFERROR(IF(计算结果!B$21=1,IF(AND(M718&gt;0,N718&gt;0,M718&gt;OFFSET(M718,-计算结果!B$20,0,1,1),N718&gt;OFFSET(N718,-计算结果!B$20,0,1,1)),"买",IF(AND(M718&lt;0,N718&lt;0,M718&lt;OFFSET(M718,-计算结果!B$20,0,1,1),N718&lt;OFFSET(N718,-计算结果!B$20,0,1,1)),"卖",O717)),IF(计算结果!B$21=2,IF(AND(M718&gt;N718,OFFSET(M718,-计算结果!B$20,0,1,1)&lt;OFFSET(N718,-计算结果!B$20,0,1,1)),"买",IF(AND(M718&lt;N718,OFFSET(M718,-计算结果!B$20,0,1,1)&gt;OFFSET(N718,-计算结果!B$20,0,1,1)),"卖",O717)),"")),"买")</f>
        <v>卖</v>
      </c>
      <c r="P718" s="4" t="str">
        <f t="shared" ca="1" si="83"/>
        <v/>
      </c>
      <c r="Q718" s="3">
        <f ca="1">IF(O717="买",E718/E717-1,0)-IF(P718=1,计算结果!B$17,0)</f>
        <v>0</v>
      </c>
      <c r="R718" s="2">
        <f t="shared" ca="1" si="82"/>
        <v>2.8943249029626994</v>
      </c>
      <c r="S718" s="3">
        <f ca="1">1-R718/MAX(R$2:R718)</f>
        <v>5.7358946437078839E-2</v>
      </c>
    </row>
    <row r="719" spans="1:19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20">
        <v>60379852800</v>
      </c>
      <c r="G719" s="3">
        <f t="shared" si="77"/>
        <v>2.4095687083196093E-2</v>
      </c>
      <c r="H719" s="3">
        <f>1-E719/MAX(E$2:E719)</f>
        <v>0.15839345266453408</v>
      </c>
      <c r="I719" s="2">
        <f t="shared" si="78"/>
        <v>4913.47</v>
      </c>
      <c r="J719" s="2">
        <f t="shared" si="80"/>
        <v>4841</v>
      </c>
      <c r="K719" s="2">
        <f t="shared" si="79"/>
        <v>96.239999999999782</v>
      </c>
      <c r="L719" s="22">
        <f t="shared" si="81"/>
        <v>11.551059627624678</v>
      </c>
      <c r="M719" s="22">
        <f ca="1">IFERROR(SUM(OFFSET(L719,0,0,-计算结果!B$18,1)),SUM(OFFSET(L719,0,0,-ROW(),1)))</f>
        <v>-126.64390117966107</v>
      </c>
      <c r="N719" s="22">
        <f ca="1">IFERROR(AVERAGE(OFFSET(M719,0,0,-计算结果!B$19,1)),AVERAGE(OFFSET(M719,0,0,-ROW(),1)))</f>
        <v>-166.94964286146876</v>
      </c>
      <c r="O719" s="18" t="str">
        <f ca="1">IFERROR(IF(计算结果!B$21=1,IF(AND(M719&gt;0,N719&gt;0,M719&gt;OFFSET(M719,-计算结果!B$20,0,1,1),N719&gt;OFFSET(N719,-计算结果!B$20,0,1,1)),"买",IF(AND(M719&lt;0,N719&lt;0,M719&lt;OFFSET(M719,-计算结果!B$20,0,1,1),N719&lt;OFFSET(N719,-计算结果!B$20,0,1,1)),"卖",O718)),IF(计算结果!B$21=2,IF(AND(M719&gt;N719,OFFSET(M719,-计算结果!B$20,0,1,1)&lt;OFFSET(N719,-计算结果!B$20,0,1,1)),"买",IF(AND(M719&lt;N719,OFFSET(M719,-计算结果!B$20,0,1,1)&gt;OFFSET(N719,-计算结果!B$20,0,1,1)),"卖",O718)),"")),"买")</f>
        <v>卖</v>
      </c>
      <c r="P719" s="4" t="str">
        <f t="shared" ca="1" si="83"/>
        <v/>
      </c>
      <c r="Q719" s="3">
        <f ca="1">IF(O718="买",E719/E718-1,0)-IF(P719=1,计算结果!B$17,0)</f>
        <v>0</v>
      </c>
      <c r="R719" s="2">
        <f t="shared" ca="1" si="82"/>
        <v>2.8943249029626994</v>
      </c>
      <c r="S719" s="3">
        <f ca="1">1-R719/MAX(R$2:R719)</f>
        <v>5.7358946437078839E-2</v>
      </c>
    </row>
    <row r="720" spans="1:19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20">
        <v>59927498752</v>
      </c>
      <c r="G720" s="3">
        <f t="shared" si="77"/>
        <v>1.8377410139720718E-2</v>
      </c>
      <c r="H720" s="3">
        <f>1-E720/MAX(E$2:E720)</f>
        <v>0.14292690396787588</v>
      </c>
      <c r="I720" s="2">
        <f t="shared" si="78"/>
        <v>4991.7299999999996</v>
      </c>
      <c r="J720" s="2">
        <f t="shared" si="80"/>
        <v>4913.47</v>
      </c>
      <c r="K720" s="2">
        <f t="shared" si="79"/>
        <v>112.66000000000076</v>
      </c>
      <c r="L720" s="22">
        <f t="shared" si="81"/>
        <v>14.712397119203533</v>
      </c>
      <c r="M720" s="22">
        <f ca="1">IFERROR(SUM(OFFSET(L720,0,0,-计算结果!B$18,1)),SUM(OFFSET(L720,0,0,-ROW(),1)))</f>
        <v>-72.490967060720806</v>
      </c>
      <c r="N720" s="22">
        <f ca="1">IFERROR(AVERAGE(OFFSET(M720,0,0,-计算结果!B$19,1)),AVERAGE(OFFSET(M720,0,0,-ROW(),1)))</f>
        <v>-156.72620563611162</v>
      </c>
      <c r="O720" s="18" t="str">
        <f ca="1">IFERROR(IF(计算结果!B$21=1,IF(AND(M720&gt;0,N720&gt;0,M720&gt;OFFSET(M720,-计算结果!B$20,0,1,1),N720&gt;OFFSET(N720,-计算结果!B$20,0,1,1)),"买",IF(AND(M720&lt;0,N720&lt;0,M720&lt;OFFSET(M720,-计算结果!B$20,0,1,1),N720&lt;OFFSET(N720,-计算结果!B$20,0,1,1)),"卖",O719)),IF(计算结果!B$21=2,IF(AND(M720&gt;N720,OFFSET(M720,-计算结果!B$20,0,1,1)&lt;OFFSET(N720,-计算结果!B$20,0,1,1)),"买",IF(AND(M720&lt;N720,OFFSET(M720,-计算结果!B$20,0,1,1)&gt;OFFSET(N720,-计算结果!B$20,0,1,1)),"卖",O719)),"")),"买")</f>
        <v>卖</v>
      </c>
      <c r="P720" s="4" t="str">
        <f t="shared" ca="1" si="83"/>
        <v/>
      </c>
      <c r="Q720" s="3">
        <f ca="1">IF(O719="买",E720/E719-1,0)-IF(P720=1,计算结果!B$17,0)</f>
        <v>0</v>
      </c>
      <c r="R720" s="2">
        <f t="shared" ca="1" si="82"/>
        <v>2.8943249029626994</v>
      </c>
      <c r="S720" s="3">
        <f ca="1">1-R720/MAX(R$2:R720)</f>
        <v>5.7358946437078839E-2</v>
      </c>
    </row>
    <row r="721" spans="1:19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20">
        <v>73549807616</v>
      </c>
      <c r="G721" s="3">
        <f t="shared" si="77"/>
        <v>1.2836521949737945E-2</v>
      </c>
      <c r="H721" s="3">
        <f>1-E721/MAX(E$2:E721)</f>
        <v>0.13192506635812962</v>
      </c>
      <c r="I721" s="2">
        <f t="shared" si="78"/>
        <v>5059.2350000000006</v>
      </c>
      <c r="J721" s="2">
        <f t="shared" si="80"/>
        <v>4991.7299999999996</v>
      </c>
      <c r="K721" s="2">
        <f t="shared" si="79"/>
        <v>89.070000000000618</v>
      </c>
      <c r="L721" s="22">
        <f t="shared" si="81"/>
        <v>8.1749640752182433</v>
      </c>
      <c r="M721" s="22">
        <f ca="1">IFERROR(SUM(OFFSET(L721,0,0,-计算结果!B$18,1)),SUM(OFFSET(L721,0,0,-ROW(),1)))</f>
        <v>-23.554974277143167</v>
      </c>
      <c r="N721" s="22">
        <f ca="1">IFERROR(AVERAGE(OFFSET(M721,0,0,-计算结果!B$19,1)),AVERAGE(OFFSET(M721,0,0,-ROW(),1)))</f>
        <v>-140.74916777738341</v>
      </c>
      <c r="O721" s="18" t="str">
        <f ca="1">IFERROR(IF(计算结果!B$21=1,IF(AND(M721&gt;0,N721&gt;0,M721&gt;OFFSET(M721,-计算结果!B$20,0,1,1),N721&gt;OFFSET(N721,-计算结果!B$20,0,1,1)),"买",IF(AND(M721&lt;0,N721&lt;0,M721&lt;OFFSET(M721,-计算结果!B$20,0,1,1),N721&lt;OFFSET(N721,-计算结果!B$20,0,1,1)),"卖",O720)),IF(计算结果!B$21=2,IF(AND(M721&gt;N721,OFFSET(M721,-计算结果!B$20,0,1,1)&lt;OFFSET(N721,-计算结果!B$20,0,1,1)),"买",IF(AND(M721&lt;N721,OFFSET(M721,-计算结果!B$20,0,1,1)&gt;OFFSET(N721,-计算结果!B$20,0,1,1)),"卖",O720)),"")),"买")</f>
        <v>卖</v>
      </c>
      <c r="P721" s="4" t="str">
        <f t="shared" ca="1" si="83"/>
        <v/>
      </c>
      <c r="Q721" s="3">
        <f ca="1">IF(O720="买",E721/E720-1,0)-IF(P721=1,计算结果!B$17,0)</f>
        <v>0</v>
      </c>
      <c r="R721" s="2">
        <f t="shared" ca="1" si="82"/>
        <v>2.8943249029626994</v>
      </c>
      <c r="S721" s="3">
        <f ca="1">1-R721/MAX(R$2:R721)</f>
        <v>5.7358946437078839E-2</v>
      </c>
    </row>
    <row r="722" spans="1:19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20">
        <v>103969759232</v>
      </c>
      <c r="G722" s="3">
        <f t="shared" si="77"/>
        <v>2.063565177337634E-2</v>
      </c>
      <c r="H722" s="3">
        <f>1-E722/MAX(E$2:E722)</f>
        <v>0.11401177431429932</v>
      </c>
      <c r="I722" s="2">
        <f t="shared" si="78"/>
        <v>5184.41</v>
      </c>
      <c r="J722" s="2">
        <f t="shared" si="80"/>
        <v>5059.2350000000006</v>
      </c>
      <c r="K722" s="2">
        <f t="shared" si="79"/>
        <v>109.61999999999989</v>
      </c>
      <c r="L722" s="22">
        <f t="shared" si="81"/>
        <v>13.197764043466806</v>
      </c>
      <c r="M722" s="22">
        <f ca="1">IFERROR(SUM(OFFSET(L722,0,0,-计算结果!B$18,1)),SUM(OFFSET(L722,0,0,-ROW(),1)))</f>
        <v>-29.952441110549515</v>
      </c>
      <c r="N722" s="22">
        <f ca="1">IFERROR(AVERAGE(OFFSET(M722,0,0,-计算结果!B$19,1)),AVERAGE(OFFSET(M722,0,0,-ROW(),1)))</f>
        <v>-125.57651936239225</v>
      </c>
      <c r="O722" s="18" t="str">
        <f ca="1">IFERROR(IF(计算结果!B$21=1,IF(AND(M722&gt;0,N722&gt;0,M722&gt;OFFSET(M722,-计算结果!B$20,0,1,1),N722&gt;OFFSET(N722,-计算结果!B$20,0,1,1)),"买",IF(AND(M722&lt;0,N722&lt;0,M722&lt;OFFSET(M722,-计算结果!B$20,0,1,1),N722&lt;OFFSET(N722,-计算结果!B$20,0,1,1)),"卖",O721)),IF(计算结果!B$21=2,IF(AND(M722&gt;N722,OFFSET(M722,-计算结果!B$20,0,1,1)&lt;OFFSET(N722,-计算结果!B$20,0,1,1)),"买",IF(AND(M722&lt;N722,OFFSET(M722,-计算结果!B$20,0,1,1)&gt;OFFSET(N722,-计算结果!B$20,0,1,1)),"卖",O721)),"")),"买")</f>
        <v>卖</v>
      </c>
      <c r="P722" s="4" t="str">
        <f t="shared" ca="1" si="83"/>
        <v/>
      </c>
      <c r="Q722" s="3">
        <f ca="1">IF(O721="买",E722/E721-1,0)-IF(P722=1,计算结果!B$17,0)</f>
        <v>0</v>
      </c>
      <c r="R722" s="2">
        <f t="shared" ca="1" si="82"/>
        <v>2.8943249029626994</v>
      </c>
      <c r="S722" s="3">
        <f ca="1">1-R722/MAX(R$2:R722)</f>
        <v>5.7358946437078839E-2</v>
      </c>
    </row>
    <row r="723" spans="1:19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20">
        <v>79333662720</v>
      </c>
      <c r="G723" s="3">
        <f t="shared" si="77"/>
        <v>1.8589895009344382E-3</v>
      </c>
      <c r="H723" s="3">
        <f>1-E723/MAX(E$2:E723)</f>
        <v>0.11236473150479809</v>
      </c>
      <c r="I723" s="2">
        <f t="shared" si="78"/>
        <v>5212.3099999999995</v>
      </c>
      <c r="J723" s="2">
        <f t="shared" si="80"/>
        <v>5184.41</v>
      </c>
      <c r="K723" s="2">
        <f t="shared" si="79"/>
        <v>63.4399999999996</v>
      </c>
      <c r="L723" s="22">
        <f t="shared" si="81"/>
        <v>2.2310529216921622</v>
      </c>
      <c r="M723" s="22">
        <f ca="1">IFERROR(SUM(OFFSET(L723,0,0,-计算结果!B$18,1)),SUM(OFFSET(L723,0,0,-ROW(),1)))</f>
        <v>-46.330075788756339</v>
      </c>
      <c r="N723" s="22">
        <f ca="1">IFERROR(AVERAGE(OFFSET(M723,0,0,-计算结果!B$19,1)),AVERAGE(OFFSET(M723,0,0,-ROW(),1)))</f>
        <v>-111.53856036139389</v>
      </c>
      <c r="O723" s="18" t="str">
        <f ca="1">IFERROR(IF(计算结果!B$21=1,IF(AND(M723&gt;0,N723&gt;0,M723&gt;OFFSET(M723,-计算结果!B$20,0,1,1),N723&gt;OFFSET(N723,-计算结果!B$20,0,1,1)),"买",IF(AND(M723&lt;0,N723&lt;0,M723&lt;OFFSET(M723,-计算结果!B$20,0,1,1),N723&lt;OFFSET(N723,-计算结果!B$20,0,1,1)),"卖",O722)),IF(计算结果!B$21=2,IF(AND(M723&gt;N723,OFFSET(M723,-计算结果!B$20,0,1,1)&lt;OFFSET(N723,-计算结果!B$20,0,1,1)),"买",IF(AND(M723&lt;N723,OFFSET(M723,-计算结果!B$20,0,1,1)&gt;OFFSET(N723,-计算结果!B$20,0,1,1)),"卖",O722)),"")),"买")</f>
        <v>卖</v>
      </c>
      <c r="P723" s="4" t="str">
        <f t="shared" ca="1" si="83"/>
        <v/>
      </c>
      <c r="Q723" s="3">
        <f ca="1">IF(O722="买",E723/E722-1,0)-IF(P723=1,计算结果!B$17,0)</f>
        <v>0</v>
      </c>
      <c r="R723" s="2">
        <f t="shared" ca="1" si="82"/>
        <v>2.8943249029626994</v>
      </c>
      <c r="S723" s="3">
        <f ca="1">1-R723/MAX(R$2:R723)</f>
        <v>5.7358946437078839E-2</v>
      </c>
    </row>
    <row r="724" spans="1:19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20">
        <v>83694911488</v>
      </c>
      <c r="G724" s="3">
        <f t="shared" si="77"/>
        <v>9.243196512811247E-3</v>
      </c>
      <c r="H724" s="3">
        <f>1-E724/MAX(E$2:E724)</f>
        <v>0.10416014428639486</v>
      </c>
      <c r="I724" s="2">
        <f t="shared" si="78"/>
        <v>5233.9449999999997</v>
      </c>
      <c r="J724" s="2">
        <f t="shared" si="80"/>
        <v>5212.3099999999995</v>
      </c>
      <c r="K724" s="2">
        <f t="shared" si="79"/>
        <v>78.390000000000327</v>
      </c>
      <c r="L724" s="22">
        <f t="shared" si="81"/>
        <v>2.0263688913073148</v>
      </c>
      <c r="M724" s="22">
        <f ca="1">IFERROR(SUM(OFFSET(L724,0,0,-计算结果!B$18,1)),SUM(OFFSET(L724,0,0,-ROW(),1)))</f>
        <v>-57.147725957122098</v>
      </c>
      <c r="N724" s="22">
        <f ca="1">IFERROR(AVERAGE(OFFSET(M724,0,0,-计算结果!B$19,1)),AVERAGE(OFFSET(M724,0,0,-ROW(),1)))</f>
        <v>-97.834619252881424</v>
      </c>
      <c r="O724" s="18" t="str">
        <f ca="1">IFERROR(IF(计算结果!B$21=1,IF(AND(M724&gt;0,N724&gt;0,M724&gt;OFFSET(M724,-计算结果!B$20,0,1,1),N724&gt;OFFSET(N724,-计算结果!B$20,0,1,1)),"买",IF(AND(M724&lt;0,N724&lt;0,M724&lt;OFFSET(M724,-计算结果!B$20,0,1,1),N724&lt;OFFSET(N724,-计算结果!B$20,0,1,1)),"卖",O723)),IF(计算结果!B$21=2,IF(AND(M724&gt;N724,OFFSET(M724,-计算结果!B$20,0,1,1)&lt;OFFSET(N724,-计算结果!B$20,0,1,1)),"买",IF(AND(M724&lt;N724,OFFSET(M724,-计算结果!B$20,0,1,1)&gt;OFFSET(N724,-计算结果!B$20,0,1,1)),"卖",O723)),"")),"买")</f>
        <v>卖</v>
      </c>
      <c r="P724" s="4" t="str">
        <f t="shared" ca="1" si="83"/>
        <v/>
      </c>
      <c r="Q724" s="3">
        <f ca="1">IF(O723="买",E724/E723-1,0)-IF(P724=1,计算结果!B$17,0)</f>
        <v>0</v>
      </c>
      <c r="R724" s="2">
        <f t="shared" ca="1" si="82"/>
        <v>2.8943249029626994</v>
      </c>
      <c r="S724" s="3">
        <f ca="1">1-R724/MAX(R$2:R724)</f>
        <v>5.7358946437078839E-2</v>
      </c>
    </row>
    <row r="725" spans="1:19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20">
        <v>109216833536</v>
      </c>
      <c r="G725" s="3">
        <f t="shared" si="77"/>
        <v>1.9468075205649304E-2</v>
      </c>
      <c r="H725" s="3">
        <f>1-E725/MAX(E$2:E725)</f>
        <v>8.6719866603144347E-2</v>
      </c>
      <c r="I725" s="2">
        <f t="shared" si="78"/>
        <v>5313.8150000000005</v>
      </c>
      <c r="J725" s="2">
        <f t="shared" si="80"/>
        <v>5233.9449999999997</v>
      </c>
      <c r="K725" s="2">
        <f t="shared" si="79"/>
        <v>107.42999999999938</v>
      </c>
      <c r="L725" s="22">
        <f t="shared" si="81"/>
        <v>7.8563293058407133</v>
      </c>
      <c r="M725" s="22">
        <f ca="1">IFERROR(SUM(OFFSET(L725,0,0,-计算结果!B$18,1)),SUM(OFFSET(L725,0,0,-ROW(),1)))</f>
        <v>-15.942898938050785</v>
      </c>
      <c r="N725" s="22">
        <f ca="1">IFERROR(AVERAGE(OFFSET(M725,0,0,-计算结果!B$19,1)),AVERAGE(OFFSET(M725,0,0,-ROW(),1)))</f>
        <v>-79.054103740115366</v>
      </c>
      <c r="O725" s="18" t="str">
        <f ca="1">IFERROR(IF(计算结果!B$21=1,IF(AND(M725&gt;0,N725&gt;0,M725&gt;OFFSET(M725,-计算结果!B$20,0,1,1),N725&gt;OFFSET(N725,-计算结果!B$20,0,1,1)),"买",IF(AND(M725&lt;0,N725&lt;0,M725&lt;OFFSET(M725,-计算结果!B$20,0,1,1),N725&lt;OFFSET(N725,-计算结果!B$20,0,1,1)),"卖",O724)),IF(计算结果!B$21=2,IF(AND(M725&gt;N725,OFFSET(M725,-计算结果!B$20,0,1,1)&lt;OFFSET(N725,-计算结果!B$20,0,1,1)),"买",IF(AND(M725&lt;N725,OFFSET(M725,-计算结果!B$20,0,1,1)&gt;OFFSET(N725,-计算结果!B$20,0,1,1)),"卖",O724)),"")),"买")</f>
        <v>卖</v>
      </c>
      <c r="P725" s="4" t="str">
        <f t="shared" ca="1" si="83"/>
        <v/>
      </c>
      <c r="Q725" s="3">
        <f ca="1">IF(O724="买",E725/E724-1,0)-IF(P725=1,计算结果!B$17,0)</f>
        <v>0</v>
      </c>
      <c r="R725" s="2">
        <f t="shared" ca="1" si="82"/>
        <v>2.8943249029626994</v>
      </c>
      <c r="S725" s="3">
        <f ca="1">1-R725/MAX(R$2:R725)</f>
        <v>5.7358946437078839E-2</v>
      </c>
    </row>
    <row r="726" spans="1:19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20">
        <v>95056658432</v>
      </c>
      <c r="G726" s="3">
        <f t="shared" si="77"/>
        <v>-5.4512969652706911E-3</v>
      </c>
      <c r="H726" s="3">
        <f>1-E726/MAX(E$2:E726)</f>
        <v>9.1698427822772599E-2</v>
      </c>
      <c r="I726" s="2">
        <f t="shared" si="78"/>
        <v>5357.7449999999999</v>
      </c>
      <c r="J726" s="2">
        <f t="shared" si="80"/>
        <v>5313.8150000000005</v>
      </c>
      <c r="K726" s="2">
        <f t="shared" si="79"/>
        <v>67.850000000000364</v>
      </c>
      <c r="L726" s="22">
        <f t="shared" si="81"/>
        <v>3.135656722177143</v>
      </c>
      <c r="M726" s="22">
        <f ca="1">IFERROR(SUM(OFFSET(L726,0,0,-计算结果!B$18,1)),SUM(OFFSET(L726,0,0,-ROW(),1)))</f>
        <v>-17.034489598943793</v>
      </c>
      <c r="N726" s="22">
        <f ca="1">IFERROR(AVERAGE(OFFSET(M726,0,0,-计算结果!B$19,1)),AVERAGE(OFFSET(M726,0,0,-ROW(),1)))</f>
        <v>-62.234131838504531</v>
      </c>
      <c r="O726" s="18" t="str">
        <f ca="1">IFERROR(IF(计算结果!B$21=1,IF(AND(M726&gt;0,N726&gt;0,M726&gt;OFFSET(M726,-计算结果!B$20,0,1,1),N726&gt;OFFSET(N726,-计算结果!B$20,0,1,1)),"买",IF(AND(M726&lt;0,N726&lt;0,M726&lt;OFFSET(M726,-计算结果!B$20,0,1,1),N726&lt;OFFSET(N726,-计算结果!B$20,0,1,1)),"卖",O725)),IF(计算结果!B$21=2,IF(AND(M726&gt;N726,OFFSET(M726,-计算结果!B$20,0,1,1)&lt;OFFSET(N726,-计算结果!B$20,0,1,1)),"买",IF(AND(M726&lt;N726,OFFSET(M726,-计算结果!B$20,0,1,1)&gt;OFFSET(N726,-计算结果!B$20,0,1,1)),"卖",O725)),"")),"买")</f>
        <v>卖</v>
      </c>
      <c r="P726" s="4" t="str">
        <f t="shared" ca="1" si="83"/>
        <v/>
      </c>
      <c r="Q726" s="3">
        <f ca="1">IF(O725="买",E726/E725-1,0)-IF(P726=1,计算结果!B$17,0)</f>
        <v>0</v>
      </c>
      <c r="R726" s="2">
        <f t="shared" ca="1" si="82"/>
        <v>2.8943249029626994</v>
      </c>
      <c r="S726" s="3">
        <f ca="1">1-R726/MAX(R$2:R726)</f>
        <v>5.7358946437078839E-2</v>
      </c>
    </row>
    <row r="727" spans="1:19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20">
        <v>98886434816</v>
      </c>
      <c r="G727" s="3">
        <f t="shared" si="77"/>
        <v>8.7725049501055086E-3</v>
      </c>
      <c r="H727" s="3">
        <f>1-E727/MAX(E$2:E727)</f>
        <v>8.3730347784659265E-2</v>
      </c>
      <c r="I727" s="2">
        <f t="shared" si="78"/>
        <v>5344.1900000000005</v>
      </c>
      <c r="J727" s="2">
        <f t="shared" si="80"/>
        <v>5357.7449999999999</v>
      </c>
      <c r="K727" s="2">
        <f t="shared" si="79"/>
        <v>121.48000000000047</v>
      </c>
      <c r="L727" s="22">
        <f t="shared" si="81"/>
        <v>-1.6652045379772338</v>
      </c>
      <c r="M727" s="22">
        <f ca="1">IFERROR(SUM(OFFSET(L727,0,0,-计算结果!B$18,1)),SUM(OFFSET(L727,0,0,-ROW(),1)))</f>
        <v>-20.530575535129518</v>
      </c>
      <c r="N727" s="22">
        <f ca="1">IFERROR(AVERAGE(OFFSET(M727,0,0,-计算结果!B$19,1)),AVERAGE(OFFSET(M727,0,0,-ROW(),1)))</f>
        <v>-45.514227716230785</v>
      </c>
      <c r="O727" s="18" t="str">
        <f ca="1">IFERROR(IF(计算结果!B$21=1,IF(AND(M727&gt;0,N727&gt;0,M727&gt;OFFSET(M727,-计算结果!B$20,0,1,1),N727&gt;OFFSET(N727,-计算结果!B$20,0,1,1)),"买",IF(AND(M727&lt;0,N727&lt;0,M727&lt;OFFSET(M727,-计算结果!B$20,0,1,1),N727&lt;OFFSET(N727,-计算结果!B$20,0,1,1)),"卖",O726)),IF(计算结果!B$21=2,IF(AND(M727&gt;N727,OFFSET(M727,-计算结果!B$20,0,1,1)&lt;OFFSET(N727,-计算结果!B$20,0,1,1)),"买",IF(AND(M727&lt;N727,OFFSET(M727,-计算结果!B$20,0,1,1)&gt;OFFSET(N727,-计算结果!B$20,0,1,1)),"卖",O726)),"")),"买")</f>
        <v>卖</v>
      </c>
      <c r="P727" s="4" t="str">
        <f t="shared" ca="1" si="83"/>
        <v/>
      </c>
      <c r="Q727" s="3">
        <f ca="1">IF(O726="买",E727/E726-1,0)-IF(P727=1,计算结果!B$17,0)</f>
        <v>0</v>
      </c>
      <c r="R727" s="2">
        <f t="shared" ca="1" si="82"/>
        <v>2.8943249029626994</v>
      </c>
      <c r="S727" s="3">
        <f ca="1">1-R727/MAX(R$2:R727)</f>
        <v>5.7358946437078839E-2</v>
      </c>
    </row>
    <row r="728" spans="1:19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20">
        <v>135983357952</v>
      </c>
      <c r="G728" s="3">
        <f t="shared" si="77"/>
        <v>6.8578113684052422E-3</v>
      </c>
      <c r="H728" s="3">
        <f>1-E728/MAX(E$2:E728)</f>
        <v>7.7446743347172164E-2</v>
      </c>
      <c r="I728" s="2">
        <f t="shared" si="78"/>
        <v>5369.3099999999995</v>
      </c>
      <c r="J728" s="2">
        <f t="shared" si="80"/>
        <v>5344.1900000000005</v>
      </c>
      <c r="K728" s="2">
        <f t="shared" si="79"/>
        <v>106.72000000000025</v>
      </c>
      <c r="L728" s="22">
        <f t="shared" si="81"/>
        <v>1.9714224154886515</v>
      </c>
      <c r="M728" s="22">
        <f ca="1">IFERROR(SUM(OFFSET(L728,0,0,-计算结果!B$18,1)),SUM(OFFSET(L728,0,0,-ROW(),1)))</f>
        <v>-33.615469306768723</v>
      </c>
      <c r="N728" s="22">
        <f ca="1">IFERROR(AVERAGE(OFFSET(M728,0,0,-计算结果!B$19,1)),AVERAGE(OFFSET(M728,0,0,-ROW(),1)))</f>
        <v>-35.177735285909414</v>
      </c>
      <c r="O728" s="18" t="str">
        <f ca="1">IFERROR(IF(计算结果!B$21=1,IF(AND(M728&gt;0,N728&gt;0,M728&gt;OFFSET(M728,-计算结果!B$20,0,1,1),N728&gt;OFFSET(N728,-计算结果!B$20,0,1,1)),"买",IF(AND(M728&lt;0,N728&lt;0,M728&lt;OFFSET(M728,-计算结果!B$20,0,1,1),N728&lt;OFFSET(N728,-计算结果!B$20,0,1,1)),"卖",O727)),IF(计算结果!B$21=2,IF(AND(M728&gt;N728,OFFSET(M728,-计算结果!B$20,0,1,1)&lt;OFFSET(N728,-计算结果!B$20,0,1,1)),"买",IF(AND(M728&lt;N728,OFFSET(M728,-计算结果!B$20,0,1,1)&gt;OFFSET(N728,-计算结果!B$20,0,1,1)),"卖",O727)),"")),"买")</f>
        <v>卖</v>
      </c>
      <c r="P728" s="4" t="str">
        <f t="shared" ca="1" si="83"/>
        <v/>
      </c>
      <c r="Q728" s="3">
        <f ca="1">IF(O727="买",E728/E727-1,0)-IF(P728=1,计算结果!B$17,0)</f>
        <v>0</v>
      </c>
      <c r="R728" s="2">
        <f t="shared" ca="1" si="82"/>
        <v>2.8943249029626994</v>
      </c>
      <c r="S728" s="3">
        <f ca="1">1-R728/MAX(R$2:R728)</f>
        <v>5.7358946437078839E-2</v>
      </c>
    </row>
    <row r="729" spans="1:19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20">
        <v>118866231296</v>
      </c>
      <c r="G729" s="3">
        <f t="shared" si="77"/>
        <v>1.1364747151896948E-2</v>
      </c>
      <c r="H729" s="3">
        <f>1-E729/MAX(E$2:E729)</f>
        <v>6.6962158851153641E-2</v>
      </c>
      <c r="I729" s="2">
        <f t="shared" si="78"/>
        <v>5460.77</v>
      </c>
      <c r="J729" s="2">
        <f t="shared" si="80"/>
        <v>5369.3099999999995</v>
      </c>
      <c r="K729" s="2">
        <f t="shared" si="79"/>
        <v>76.619999999999891</v>
      </c>
      <c r="L729" s="22">
        <f t="shared" si="81"/>
        <v>5.8954213687061507</v>
      </c>
      <c r="M729" s="22">
        <f ca="1">IFERROR(SUM(OFFSET(L729,0,0,-计算结果!B$18,1)),SUM(OFFSET(L729,0,0,-ROW(),1)))</f>
        <v>46.211907851711601</v>
      </c>
      <c r="N729" s="22">
        <f ca="1">IFERROR(AVERAGE(OFFSET(M729,0,0,-计算结果!B$19,1)),AVERAGE(OFFSET(M729,0,0,-ROW(),1)))</f>
        <v>-21.988526962305812</v>
      </c>
      <c r="O729" s="18" t="str">
        <f ca="1">IFERROR(IF(计算结果!B$21=1,IF(AND(M729&gt;0,N729&gt;0,M729&gt;OFFSET(M729,-计算结果!B$20,0,1,1),N729&gt;OFFSET(N729,-计算结果!B$20,0,1,1)),"买",IF(AND(M729&lt;0,N729&lt;0,M729&lt;OFFSET(M729,-计算结果!B$20,0,1,1),N729&lt;OFFSET(N729,-计算结果!B$20,0,1,1)),"卖",O728)),IF(计算结果!B$21=2,IF(AND(M729&gt;N729,OFFSET(M729,-计算结果!B$20,0,1,1)&lt;OFFSET(N729,-计算结果!B$20,0,1,1)),"买",IF(AND(M729&lt;N729,OFFSET(M729,-计算结果!B$20,0,1,1)&gt;OFFSET(N729,-计算结果!B$20,0,1,1)),"卖",O728)),"")),"买")</f>
        <v>卖</v>
      </c>
      <c r="P729" s="4" t="str">
        <f t="shared" ca="1" si="83"/>
        <v/>
      </c>
      <c r="Q729" s="3">
        <f ca="1">IF(O728="买",E729/E728-1,0)-IF(P729=1,计算结果!B$17,0)</f>
        <v>0</v>
      </c>
      <c r="R729" s="2">
        <f t="shared" ca="1" si="82"/>
        <v>2.8943249029626994</v>
      </c>
      <c r="S729" s="3">
        <f ca="1">1-R729/MAX(R$2:R729)</f>
        <v>5.7358946437078839E-2</v>
      </c>
    </row>
    <row r="730" spans="1:19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20">
        <v>123189551104</v>
      </c>
      <c r="G730" s="3">
        <f t="shared" si="77"/>
        <v>1.3301359495956344E-2</v>
      </c>
      <c r="H730" s="3">
        <f>1-E730/MAX(E$2:E730)</f>
        <v>5.4551487102701968E-2</v>
      </c>
      <c r="I730" s="2">
        <f t="shared" si="78"/>
        <v>5512.3249999999998</v>
      </c>
      <c r="J730" s="2">
        <f t="shared" si="80"/>
        <v>5460.77</v>
      </c>
      <c r="K730" s="2">
        <f t="shared" si="79"/>
        <v>113.64999999999964</v>
      </c>
      <c r="L730" s="22">
        <f t="shared" si="81"/>
        <v>4.7562684476814052</v>
      </c>
      <c r="M730" s="22">
        <f ca="1">IFERROR(SUM(OFFSET(L730,0,0,-计算结果!B$18,1)),SUM(OFFSET(L730,0,0,-ROW(),1)))</f>
        <v>75.734350840837479</v>
      </c>
      <c r="N730" s="22">
        <f ca="1">IFERROR(AVERAGE(OFFSET(M730,0,0,-计算结果!B$19,1)),AVERAGE(OFFSET(M730,0,0,-ROW(),1)))</f>
        <v>-10.95637972697463</v>
      </c>
      <c r="O730" s="18" t="str">
        <f ca="1">IFERROR(IF(计算结果!B$21=1,IF(AND(M730&gt;0,N730&gt;0,M730&gt;OFFSET(M730,-计算结果!B$20,0,1,1),N730&gt;OFFSET(N730,-计算结果!B$20,0,1,1)),"买",IF(AND(M730&lt;0,N730&lt;0,M730&lt;OFFSET(M730,-计算结果!B$20,0,1,1),N730&lt;OFFSET(N730,-计算结果!B$20,0,1,1)),"卖",O729)),IF(计算结果!B$21=2,IF(AND(M730&gt;N730,OFFSET(M730,-计算结果!B$20,0,1,1)&lt;OFFSET(N730,-计算结果!B$20,0,1,1)),"买",IF(AND(M730&lt;N730,OFFSET(M730,-计算结果!B$20,0,1,1)&gt;OFFSET(N730,-计算结果!B$20,0,1,1)),"卖",O729)),"")),"买")</f>
        <v>卖</v>
      </c>
      <c r="P730" s="4" t="str">
        <f t="shared" ca="1" si="83"/>
        <v/>
      </c>
      <c r="Q730" s="3">
        <f ca="1">IF(O729="买",E730/E729-1,0)-IF(P730=1,计算结果!B$17,0)</f>
        <v>0</v>
      </c>
      <c r="R730" s="2">
        <f t="shared" ca="1" si="82"/>
        <v>2.8943249029626994</v>
      </c>
      <c r="S730" s="3">
        <f ca="1">1-R730/MAX(R$2:R730)</f>
        <v>5.7358946437078839E-2</v>
      </c>
    </row>
    <row r="731" spans="1:19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20">
        <v>147975749632</v>
      </c>
      <c r="G731" s="3">
        <f t="shared" si="77"/>
        <v>-5.1362436314358328E-3</v>
      </c>
      <c r="H731" s="3">
        <f>1-E731/MAX(E$2:E731)</f>
        <v>5.9407541005921161E-2</v>
      </c>
      <c r="I731" s="2">
        <f t="shared" si="78"/>
        <v>5557.9249999999993</v>
      </c>
      <c r="J731" s="2">
        <f t="shared" si="80"/>
        <v>5512.3249999999998</v>
      </c>
      <c r="K731" s="2">
        <f t="shared" si="79"/>
        <v>145.39000000000033</v>
      </c>
      <c r="L731" s="22">
        <f t="shared" si="81"/>
        <v>4.4803179010665639</v>
      </c>
      <c r="M731" s="22">
        <f ca="1">IFERROR(SUM(OFFSET(L731,0,0,-计算结果!B$18,1)),SUM(OFFSET(L731,0,0,-ROW(),1)))</f>
        <v>50.583506257597165</v>
      </c>
      <c r="N731" s="22">
        <f ca="1">IFERROR(AVERAGE(OFFSET(M731,0,0,-计算结果!B$19,1)),AVERAGE(OFFSET(M731,0,0,-ROW(),1)))</f>
        <v>-2.0079411305138897</v>
      </c>
      <c r="O731" s="18" t="str">
        <f ca="1">IFERROR(IF(计算结果!B$21=1,IF(AND(M731&gt;0,N731&gt;0,M731&gt;OFFSET(M731,-计算结果!B$20,0,1,1),N731&gt;OFFSET(N731,-计算结果!B$20,0,1,1)),"买",IF(AND(M731&lt;0,N731&lt;0,M731&lt;OFFSET(M731,-计算结果!B$20,0,1,1),N731&lt;OFFSET(N731,-计算结果!B$20,0,1,1)),"卖",O730)),IF(计算结果!B$21=2,IF(AND(M731&gt;N731,OFFSET(M731,-计算结果!B$20,0,1,1)&lt;OFFSET(N731,-计算结果!B$20,0,1,1)),"买",IF(AND(M731&lt;N731,OFFSET(M731,-计算结果!B$20,0,1,1)&gt;OFFSET(N731,-计算结果!B$20,0,1,1)),"卖",O730)),"")),"买")</f>
        <v>卖</v>
      </c>
      <c r="P731" s="4" t="str">
        <f t="shared" ca="1" si="83"/>
        <v/>
      </c>
      <c r="Q731" s="3">
        <f ca="1">IF(O730="买",E731/E730-1,0)-IF(P731=1,计算结果!B$17,0)</f>
        <v>0</v>
      </c>
      <c r="R731" s="2">
        <f t="shared" ca="1" si="82"/>
        <v>2.8943249029626994</v>
      </c>
      <c r="S731" s="3">
        <f ca="1">1-R731/MAX(R$2:R731)</f>
        <v>5.7358946437078839E-2</v>
      </c>
    </row>
    <row r="732" spans="1:19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20">
        <v>108368101376</v>
      </c>
      <c r="G732" s="3">
        <f t="shared" si="77"/>
        <v>1.5504563091867762E-2</v>
      </c>
      <c r="H732" s="3">
        <f>1-E732/MAX(E$2:E732)</f>
        <v>4.4824065881712283E-2</v>
      </c>
      <c r="I732" s="2">
        <f t="shared" si="78"/>
        <v>5552.4950000000008</v>
      </c>
      <c r="J732" s="2">
        <f t="shared" si="80"/>
        <v>5557.9249999999993</v>
      </c>
      <c r="K732" s="2">
        <f t="shared" si="79"/>
        <v>124.36999999999989</v>
      </c>
      <c r="L732" s="22">
        <f t="shared" si="81"/>
        <v>-0.62318070670690251</v>
      </c>
      <c r="M732" s="22">
        <f ca="1">IFERROR(SUM(OFFSET(L732,0,0,-计算结果!B$18,1)),SUM(OFFSET(L732,0,0,-ROW(),1)))</f>
        <v>75.532753772033956</v>
      </c>
      <c r="N732" s="22">
        <f ca="1">IFERROR(AVERAGE(OFFSET(M732,0,0,-计算结果!B$19,1)),AVERAGE(OFFSET(M732,0,0,-ROW(),1)))</f>
        <v>11.532373265129477</v>
      </c>
      <c r="O732" s="18" t="str">
        <f ca="1">IFERROR(IF(计算结果!B$21=1,IF(AND(M732&gt;0,N732&gt;0,M732&gt;OFFSET(M732,-计算结果!B$20,0,1,1),N732&gt;OFFSET(N732,-计算结果!B$20,0,1,1)),"买",IF(AND(M732&lt;0,N732&lt;0,M732&lt;OFFSET(M732,-计算结果!B$20,0,1,1),N732&lt;OFFSET(N732,-计算结果!B$20,0,1,1)),"卖",O731)),IF(计算结果!B$21=2,IF(AND(M732&gt;N732,OFFSET(M732,-计算结果!B$20,0,1,1)&lt;OFFSET(N732,-计算结果!B$20,0,1,1)),"买",IF(AND(M732&lt;N732,OFFSET(M732,-计算结果!B$20,0,1,1)&gt;OFFSET(N732,-计算结果!B$20,0,1,1)),"卖",O731)),"")),"买")</f>
        <v>买</v>
      </c>
      <c r="P732" s="4">
        <f t="shared" ca="1" si="83"/>
        <v>1</v>
      </c>
      <c r="Q732" s="3">
        <f ca="1">IF(O731="买",E732/E731-1,0)-IF(P732=1,计算结果!B$17,0)</f>
        <v>0</v>
      </c>
      <c r="R732" s="2">
        <f t="shared" ca="1" si="82"/>
        <v>2.8943249029626994</v>
      </c>
      <c r="S732" s="3">
        <f ca="1">1-R732/MAX(R$2:R732)</f>
        <v>5.7358946437078839E-2</v>
      </c>
    </row>
    <row r="733" spans="1:19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20">
        <v>144316448768</v>
      </c>
      <c r="G733" s="3">
        <f t="shared" si="77"/>
        <v>1.0401228410191976E-2</v>
      </c>
      <c r="H733" s="3">
        <f>1-E733/MAX(E$2:E733)</f>
        <v>3.4889062819029482E-2</v>
      </c>
      <c r="I733" s="2">
        <f t="shared" si="78"/>
        <v>5655.13</v>
      </c>
      <c r="J733" s="2">
        <f t="shared" si="80"/>
        <v>5552.4950000000008</v>
      </c>
      <c r="K733" s="2">
        <f t="shared" si="79"/>
        <v>105.07999999999993</v>
      </c>
      <c r="L733" s="22">
        <f t="shared" si="81"/>
        <v>7.4730814762061311</v>
      </c>
      <c r="M733" s="22">
        <f ca="1">IFERROR(SUM(OFFSET(L733,0,0,-计算结果!B$18,1)),SUM(OFFSET(L733,0,0,-ROW(),1)))</f>
        <v>104.171786067425</v>
      </c>
      <c r="N733" s="22">
        <f ca="1">IFERROR(AVERAGE(OFFSET(M733,0,0,-计算结果!B$19,1)),AVERAGE(OFFSET(M733,0,0,-ROW(),1)))</f>
        <v>29.456763490079155</v>
      </c>
      <c r="O733" s="18" t="str">
        <f ca="1">IFERROR(IF(计算结果!B$21=1,IF(AND(M733&gt;0,N733&gt;0,M733&gt;OFFSET(M733,-计算结果!B$20,0,1,1),N733&gt;OFFSET(N733,-计算结果!B$20,0,1,1)),"买",IF(AND(M733&lt;0,N733&lt;0,M733&lt;OFFSET(M733,-计算结果!B$20,0,1,1),N733&lt;OFFSET(N733,-计算结果!B$20,0,1,1)),"卖",O732)),IF(计算结果!B$21=2,IF(AND(M733&gt;N733,OFFSET(M733,-计算结果!B$20,0,1,1)&lt;OFFSET(N733,-计算结果!B$20,0,1,1)),"买",IF(AND(M733&lt;N733,OFFSET(M733,-计算结果!B$20,0,1,1)&gt;OFFSET(N733,-计算结果!B$20,0,1,1)),"卖",O732)),"")),"买")</f>
        <v>买</v>
      </c>
      <c r="P733" s="4" t="str">
        <f t="shared" ca="1" si="83"/>
        <v/>
      </c>
      <c r="Q733" s="3">
        <f ca="1">IF(O732="买",E733/E732-1,0)-IF(P733=1,计算结果!B$17,0)</f>
        <v>1.0401228410191976E-2</v>
      </c>
      <c r="R733" s="2">
        <f t="shared" ca="1" si="82"/>
        <v>2.924429437371721</v>
      </c>
      <c r="S733" s="3">
        <f ca="1">1-R733/MAX(R$2:R733)</f>
        <v>4.7554321530146937E-2</v>
      </c>
    </row>
    <row r="734" spans="1:19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20">
        <v>122241531904</v>
      </c>
      <c r="G734" s="3">
        <f t="shared" si="77"/>
        <v>4.7600997857955019E-3</v>
      </c>
      <c r="H734" s="3">
        <f>1-E734/MAX(E$2:E734)</f>
        <v>3.0295038453685419E-2</v>
      </c>
      <c r="I734" s="2">
        <f t="shared" si="78"/>
        <v>5666.1049999999996</v>
      </c>
      <c r="J734" s="2">
        <f t="shared" si="80"/>
        <v>5655.13</v>
      </c>
      <c r="K734" s="2">
        <f t="shared" si="79"/>
        <v>72.929999999999382</v>
      </c>
      <c r="L734" s="22">
        <f t="shared" si="81"/>
        <v>0.65477480323834381</v>
      </c>
      <c r="M734" s="22">
        <f ca="1">IFERROR(SUM(OFFSET(L734,0,0,-计算结果!B$18,1)),SUM(OFFSET(L734,0,0,-ROW(),1)))</f>
        <v>89.710872400164916</v>
      </c>
      <c r="N734" s="22">
        <f ca="1">IFERROR(AVERAGE(OFFSET(M734,0,0,-计算结果!B$19,1)),AVERAGE(OFFSET(M734,0,0,-ROW(),1)))</f>
        <v>41.196071416547568</v>
      </c>
      <c r="O734" s="18" t="str">
        <f ca="1">IFERROR(IF(计算结果!B$21=1,IF(AND(M734&gt;0,N734&gt;0,M734&gt;OFFSET(M734,-计算结果!B$20,0,1,1),N734&gt;OFFSET(N734,-计算结果!B$20,0,1,1)),"买",IF(AND(M734&lt;0,N734&lt;0,M734&lt;OFFSET(M734,-计算结果!B$20,0,1,1),N734&lt;OFFSET(N734,-计算结果!B$20,0,1,1)),"卖",O733)),IF(计算结果!B$21=2,IF(AND(M734&gt;N734,OFFSET(M734,-计算结果!B$20,0,1,1)&lt;OFFSET(N734,-计算结果!B$20,0,1,1)),"买",IF(AND(M734&lt;N734,OFFSET(M734,-计算结果!B$20,0,1,1)&gt;OFFSET(N734,-计算结果!B$20,0,1,1)),"卖",O733)),"")),"买")</f>
        <v>买</v>
      </c>
      <c r="P734" s="4" t="str">
        <f t="shared" ca="1" si="83"/>
        <v/>
      </c>
      <c r="Q734" s="3">
        <f ca="1">IF(O733="买",E734/E733-1,0)-IF(P734=1,计算结果!B$17,0)</f>
        <v>4.7600997857955019E-3</v>
      </c>
      <c r="R734" s="2">
        <f t="shared" ca="1" si="82"/>
        <v>2.9383500133101284</v>
      </c>
      <c r="S734" s="3">
        <f ca="1">1-R734/MAX(R$2:R734)</f>
        <v>4.3020585060080663E-2</v>
      </c>
    </row>
    <row r="735" spans="1:19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20">
        <v>109356400640</v>
      </c>
      <c r="G735" s="3">
        <f t="shared" si="77"/>
        <v>5.7219058982480586E-3</v>
      </c>
      <c r="H735" s="3">
        <f>1-E735/MAX(E$2:E735)</f>
        <v>2.474647791465312E-2</v>
      </c>
      <c r="I735" s="2">
        <f t="shared" si="78"/>
        <v>5718.1049999999996</v>
      </c>
      <c r="J735" s="2">
        <f t="shared" si="80"/>
        <v>5666.1049999999996</v>
      </c>
      <c r="K735" s="2">
        <f t="shared" si="79"/>
        <v>77.630000000000109</v>
      </c>
      <c r="L735" s="22">
        <f t="shared" si="81"/>
        <v>3.6913797238892059</v>
      </c>
      <c r="M735" s="22">
        <f ca="1">IFERROR(SUM(OFFSET(L735,0,0,-计算结果!B$18,1)),SUM(OFFSET(L735,0,0,-ROW(),1)))</f>
        <v>85.248568137113978</v>
      </c>
      <c r="N735" s="22">
        <f ca="1">IFERROR(AVERAGE(OFFSET(M735,0,0,-计算结果!B$19,1)),AVERAGE(OFFSET(M735,0,0,-ROW(),1)))</f>
        <v>52.560855609442875</v>
      </c>
      <c r="O735" s="18" t="str">
        <f ca="1">IFERROR(IF(计算结果!B$21=1,IF(AND(M735&gt;0,N735&gt;0,M735&gt;OFFSET(M735,-计算结果!B$20,0,1,1),N735&gt;OFFSET(N735,-计算结果!B$20,0,1,1)),"买",IF(AND(M735&lt;0,N735&lt;0,M735&lt;OFFSET(M735,-计算结果!B$20,0,1,1),N735&lt;OFFSET(N735,-计算结果!B$20,0,1,1)),"卖",O734)),IF(计算结果!B$21=2,IF(AND(M735&gt;N735,OFFSET(M735,-计算结果!B$20,0,1,1)&lt;OFFSET(N735,-计算结果!B$20,0,1,1)),"买",IF(AND(M735&lt;N735,OFFSET(M735,-计算结果!B$20,0,1,1)&gt;OFFSET(N735,-计算结果!B$20,0,1,1)),"卖",O734)),"")),"买")</f>
        <v>买</v>
      </c>
      <c r="P735" s="4" t="str">
        <f t="shared" ca="1" si="83"/>
        <v/>
      </c>
      <c r="Q735" s="3">
        <f ca="1">IF(O734="买",E735/E734-1,0)-IF(P735=1,计算结果!B$17,0)</f>
        <v>5.7219058982480586E-3</v>
      </c>
      <c r="R735" s="2">
        <f t="shared" ca="1" si="82"/>
        <v>2.9551629755824047</v>
      </c>
      <c r="S735" s="3">
        <f ca="1">1-R735/MAX(R$2:R735)</f>
        <v>3.7544838901233946E-2</v>
      </c>
    </row>
    <row r="736" spans="1:19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20">
        <v>119673143296</v>
      </c>
      <c r="G736" s="3">
        <f t="shared" si="77"/>
        <v>-6.1604114617500594E-3</v>
      </c>
      <c r="H736" s="3">
        <f>1-E736/MAX(E$2:E736)</f>
        <v>3.0754440890219836E-2</v>
      </c>
      <c r="I736" s="2">
        <f t="shared" si="78"/>
        <v>5703.0749999999998</v>
      </c>
      <c r="J736" s="2">
        <f t="shared" si="80"/>
        <v>5718.1049999999996</v>
      </c>
      <c r="K736" s="2">
        <f t="shared" si="79"/>
        <v>102.06999999999971</v>
      </c>
      <c r="L736" s="22">
        <f t="shared" si="81"/>
        <v>-1.2819184469864646</v>
      </c>
      <c r="M736" s="22">
        <f ca="1">IFERROR(SUM(OFFSET(L736,0,0,-计算结果!B$18,1)),SUM(OFFSET(L736,0,0,-ROW(),1)))</f>
        <v>93.020869422719258</v>
      </c>
      <c r="N736" s="22">
        <f ca="1">IFERROR(AVERAGE(OFFSET(M736,0,0,-计算结果!B$19,1)),AVERAGE(OFFSET(M736,0,0,-ROW(),1)))</f>
        <v>65.177682826981624</v>
      </c>
      <c r="O736" s="18" t="str">
        <f ca="1">IFERROR(IF(计算结果!B$21=1,IF(AND(M736&gt;0,N736&gt;0,M736&gt;OFFSET(M736,-计算结果!B$20,0,1,1),N736&gt;OFFSET(N736,-计算结果!B$20,0,1,1)),"买",IF(AND(M736&lt;0,N736&lt;0,M736&lt;OFFSET(M736,-计算结果!B$20,0,1,1),N736&lt;OFFSET(N736,-计算结果!B$20,0,1,1)),"卖",O735)),IF(计算结果!B$21=2,IF(AND(M736&gt;N736,OFFSET(M736,-计算结果!B$20,0,1,1)&lt;OFFSET(N736,-计算结果!B$20,0,1,1)),"买",IF(AND(M736&lt;N736,OFFSET(M736,-计算结果!B$20,0,1,1)&gt;OFFSET(N736,-计算结果!B$20,0,1,1)),"卖",O735)),"")),"买")</f>
        <v>买</v>
      </c>
      <c r="P736" s="4" t="str">
        <f t="shared" ca="1" si="83"/>
        <v/>
      </c>
      <c r="Q736" s="3">
        <f ca="1">IF(O735="买",E736/E735-1,0)-IF(P736=1,计算结果!B$17,0)</f>
        <v>-6.1604114617500594E-3</v>
      </c>
      <c r="R736" s="2">
        <f t="shared" ca="1" si="82"/>
        <v>2.9369579557162875</v>
      </c>
      <c r="S736" s="3">
        <f ca="1">1-R736/MAX(R$2:R736)</f>
        <v>4.3473958707087257E-2</v>
      </c>
    </row>
    <row r="737" spans="1:19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20">
        <v>126634975232</v>
      </c>
      <c r="G737" s="3">
        <f t="shared" si="77"/>
        <v>-3.3482256493078899E-2</v>
      </c>
      <c r="H737" s="3">
        <f>1-E737/MAX(E$2:E737)</f>
        <v>6.320696930511116E-2</v>
      </c>
      <c r="I737" s="2">
        <f t="shared" si="78"/>
        <v>5570.48</v>
      </c>
      <c r="J737" s="2">
        <f t="shared" si="80"/>
        <v>5703.0749999999998</v>
      </c>
      <c r="K737" s="2">
        <f t="shared" si="79"/>
        <v>144.17999999999938</v>
      </c>
      <c r="L737" s="22">
        <f t="shared" si="81"/>
        <v>-15.096577438401907</v>
      </c>
      <c r="M737" s="22">
        <f ca="1">IFERROR(SUM(OFFSET(L737,0,0,-计算结果!B$18,1)),SUM(OFFSET(L737,0,0,-ROW(),1)))</f>
        <v>58.081685839538622</v>
      </c>
      <c r="N737" s="22">
        <f ca="1">IFERROR(AVERAGE(OFFSET(M737,0,0,-计算结果!B$19,1)),AVERAGE(OFFSET(M737,0,0,-ROW(),1)))</f>
        <v>75.366255621015767</v>
      </c>
      <c r="O737" s="18" t="str">
        <f ca="1">IFERROR(IF(计算结果!B$21=1,IF(AND(M737&gt;0,N737&gt;0,M737&gt;OFFSET(M737,-计算结果!B$20,0,1,1),N737&gt;OFFSET(N737,-计算结果!B$20,0,1,1)),"买",IF(AND(M737&lt;0,N737&lt;0,M737&lt;OFFSET(M737,-计算结果!B$20,0,1,1),N737&lt;OFFSET(N737,-计算结果!B$20,0,1,1)),"卖",O736)),IF(计算结果!B$21=2,IF(AND(M737&gt;N737,OFFSET(M737,-计算结果!B$20,0,1,1)&lt;OFFSET(N737,-计算结果!B$20,0,1,1)),"买",IF(AND(M737&lt;N737,OFFSET(M737,-计算结果!B$20,0,1,1)&gt;OFFSET(N737,-计算结果!B$20,0,1,1)),"卖",O736)),"")),"买")</f>
        <v>买</v>
      </c>
      <c r="P737" s="4" t="str">
        <f t="shared" ca="1" si="83"/>
        <v/>
      </c>
      <c r="Q737" s="3">
        <f ca="1">IF(O736="买",E737/E736-1,0)-IF(P737=1,计算结果!B$17,0)</f>
        <v>-3.3482256493078899E-2</v>
      </c>
      <c r="R737" s="2">
        <f t="shared" ca="1" si="82"/>
        <v>2.8386219761336062</v>
      </c>
      <c r="S737" s="3">
        <f ca="1">1-R737/MAX(R$2:R737)</f>
        <v>7.5500608963965932E-2</v>
      </c>
    </row>
    <row r="738" spans="1:19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20">
        <v>136052424704</v>
      </c>
      <c r="G738" s="3">
        <f t="shared" si="77"/>
        <v>-2.5446263159041971E-2</v>
      </c>
      <c r="H738" s="3">
        <f>1-E738/MAX(E$2:E738)</f>
        <v>8.704485128972983E-2</v>
      </c>
      <c r="I738" s="2">
        <f t="shared" si="78"/>
        <v>5380.1450000000004</v>
      </c>
      <c r="J738" s="2">
        <f t="shared" si="80"/>
        <v>5570.48</v>
      </c>
      <c r="K738" s="2">
        <f t="shared" si="79"/>
        <v>307.00999999999931</v>
      </c>
      <c r="L738" s="22">
        <f t="shared" si="81"/>
        <v>-42.950170478131575</v>
      </c>
      <c r="M738" s="22">
        <f ca="1">IFERROR(SUM(OFFSET(L738,0,0,-计算结果!B$18,1)),SUM(OFFSET(L738,0,0,-ROW(),1)))</f>
        <v>0.89250568665583074</v>
      </c>
      <c r="N738" s="22">
        <f ca="1">IFERROR(AVERAGE(OFFSET(M738,0,0,-计算结果!B$19,1)),AVERAGE(OFFSET(M738,0,0,-ROW(),1)))</f>
        <v>70.330766491565129</v>
      </c>
      <c r="O738" s="18" t="str">
        <f ca="1">IFERROR(IF(计算结果!B$21=1,IF(AND(M738&gt;0,N738&gt;0,M738&gt;OFFSET(M738,-计算结果!B$20,0,1,1),N738&gt;OFFSET(N738,-计算结果!B$20,0,1,1)),"买",IF(AND(M738&lt;0,N738&lt;0,M738&lt;OFFSET(M738,-计算结果!B$20,0,1,1),N738&lt;OFFSET(N738,-计算结果!B$20,0,1,1)),"卖",O737)),IF(计算结果!B$21=2,IF(AND(M738&gt;N738,OFFSET(M738,-计算结果!B$20,0,1,1)&lt;OFFSET(N738,-计算结果!B$20,0,1,1)),"买",IF(AND(M738&lt;N738,OFFSET(M738,-计算结果!B$20,0,1,1)&gt;OFFSET(N738,-计算结果!B$20,0,1,1)),"卖",O737)),"")),"买")</f>
        <v>买</v>
      </c>
      <c r="P738" s="4" t="str">
        <f t="shared" ca="1" si="83"/>
        <v/>
      </c>
      <c r="Q738" s="3">
        <f ca="1">IF(O737="买",E738/E737-1,0)-IF(P738=1,计算结果!B$17,0)</f>
        <v>-2.5446263159041971E-2</v>
      </c>
      <c r="R738" s="2">
        <f t="shared" ca="1" si="82"/>
        <v>2.7663896543198709</v>
      </c>
      <c r="S738" s="3">
        <f ca="1">1-R738/MAX(R$2:R738)</f>
        <v>9.9025663758642857E-2</v>
      </c>
    </row>
    <row r="739" spans="1:19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20">
        <v>95080873984</v>
      </c>
      <c r="G739" s="3">
        <f t="shared" si="77"/>
        <v>9.1042600855073541E-3</v>
      </c>
      <c r="H739" s="3">
        <f>1-E739/MAX(E$2:E739)</f>
        <v>7.87330701694684E-2</v>
      </c>
      <c r="I739" s="2">
        <f t="shared" si="78"/>
        <v>5363.5349999999999</v>
      </c>
      <c r="J739" s="2">
        <f t="shared" si="80"/>
        <v>5380.1450000000004</v>
      </c>
      <c r="K739" s="2">
        <f t="shared" si="79"/>
        <v>112.06999999999971</v>
      </c>
      <c r="L739" s="22">
        <f t="shared" si="81"/>
        <v>-1.957788798106028</v>
      </c>
      <c r="M739" s="22">
        <f ca="1">IFERROR(SUM(OFFSET(L739,0,0,-计算结果!B$18,1)),SUM(OFFSET(L739,0,0,-ROW(),1)))</f>
        <v>-11.833102389804386</v>
      </c>
      <c r="N739" s="22">
        <f ca="1">IFERROR(AVERAGE(OFFSET(M739,0,0,-计算结果!B$19,1)),AVERAGE(OFFSET(M739,0,0,-ROW(),1)))</f>
        <v>60.601049465938253</v>
      </c>
      <c r="O739" s="18" t="str">
        <f ca="1">IFERROR(IF(计算结果!B$21=1,IF(AND(M739&gt;0,N739&gt;0,M739&gt;OFFSET(M739,-计算结果!B$20,0,1,1),N739&gt;OFFSET(N739,-计算结果!B$20,0,1,1)),"买",IF(AND(M739&lt;0,N739&lt;0,M739&lt;OFFSET(M739,-计算结果!B$20,0,1,1),N739&lt;OFFSET(N739,-计算结果!B$20,0,1,1)),"卖",O738)),IF(计算结果!B$21=2,IF(AND(M739&gt;N739,OFFSET(M739,-计算结果!B$20,0,1,1)&lt;OFFSET(N739,-计算结果!B$20,0,1,1)),"买",IF(AND(M739&lt;N739,OFFSET(M739,-计算结果!B$20,0,1,1)&gt;OFFSET(N739,-计算结果!B$20,0,1,1)),"卖",O738)),"")),"买")</f>
        <v>买</v>
      </c>
      <c r="P739" s="4" t="str">
        <f t="shared" ca="1" si="83"/>
        <v/>
      </c>
      <c r="Q739" s="3">
        <f ca="1">IF(O738="买",E739/E738-1,0)-IF(P739=1,计算结果!B$17,0)</f>
        <v>9.1042600855073541E-3</v>
      </c>
      <c r="R739" s="2">
        <f t="shared" ca="1" si="82"/>
        <v>2.7915755852306559</v>
      </c>
      <c r="S739" s="3">
        <f ca="1">1-R739/MAX(R$2:R739)</f>
        <v>9.0822959071134135E-2</v>
      </c>
    </row>
    <row r="740" spans="1:19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20">
        <v>101540052992</v>
      </c>
      <c r="G740" s="3">
        <f t="shared" si="77"/>
        <v>-4.9633666822422318E-2</v>
      </c>
      <c r="H740" s="3">
        <f>1-E740/MAX(E$2:E740)</f>
        <v>0.12445892601919284</v>
      </c>
      <c r="I740" s="2">
        <f t="shared" si="78"/>
        <v>5278.4050000000007</v>
      </c>
      <c r="J740" s="2">
        <f t="shared" si="80"/>
        <v>5363.5349999999999</v>
      </c>
      <c r="K740" s="2">
        <f t="shared" si="79"/>
        <v>311.89000000000033</v>
      </c>
      <c r="L740" s="22">
        <f t="shared" si="81"/>
        <v>-26.148495020080063</v>
      </c>
      <c r="M740" s="22">
        <f ca="1">IFERROR(SUM(OFFSET(L740,0,0,-计算结果!B$18,1)),SUM(OFFSET(L740,0,0,-ROW(),1)))</f>
        <v>-43.790916696443176</v>
      </c>
      <c r="N740" s="22">
        <f ca="1">IFERROR(AVERAGE(OFFSET(M740,0,0,-计算结果!B$19,1)),AVERAGE(OFFSET(M740,0,0,-ROW(),1)))</f>
        <v>50.115002471044903</v>
      </c>
      <c r="O740" s="18" t="str">
        <f ca="1">IFERROR(IF(计算结果!B$21=1,IF(AND(M740&gt;0,N740&gt;0,M740&gt;OFFSET(M740,-计算结果!B$20,0,1,1),N740&gt;OFFSET(N740,-计算结果!B$20,0,1,1)),"买",IF(AND(M740&lt;0,N740&lt;0,M740&lt;OFFSET(M740,-计算结果!B$20,0,1,1),N740&lt;OFFSET(N740,-计算结果!B$20,0,1,1)),"卖",O739)),IF(计算结果!B$21=2,IF(AND(M740&gt;N740,OFFSET(M740,-计算结果!B$20,0,1,1)&lt;OFFSET(N740,-计算结果!B$20,0,1,1)),"买",IF(AND(M740&lt;N740,OFFSET(M740,-计算结果!B$20,0,1,1)&gt;OFFSET(N740,-计算结果!B$20,0,1,1)),"卖",O739)),"")),"买")</f>
        <v>买</v>
      </c>
      <c r="P740" s="4" t="str">
        <f t="shared" ca="1" si="83"/>
        <v/>
      </c>
      <c r="Q740" s="3">
        <f ca="1">IF(O739="买",E740/E739-1,0)-IF(P740=1,计算结果!B$17,0)</f>
        <v>-4.9633666822422318E-2</v>
      </c>
      <c r="R740" s="2">
        <f t="shared" ca="1" si="82"/>
        <v>2.6530194527237088</v>
      </c>
      <c r="S740" s="3">
        <f ca="1">1-R740/MAX(R$2:R740)</f>
        <v>0.13594874940319335</v>
      </c>
    </row>
    <row r="741" spans="1:19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20">
        <v>126029340672</v>
      </c>
      <c r="G741" s="3">
        <f t="shared" si="77"/>
        <v>-7.6152460389487975E-2</v>
      </c>
      <c r="H741" s="3">
        <f>1-E741/MAX(E$2:E741)</f>
        <v>0.191133532974886</v>
      </c>
      <c r="I741" s="2">
        <f t="shared" si="78"/>
        <v>4870.32</v>
      </c>
      <c r="J741" s="2">
        <f t="shared" si="80"/>
        <v>5278.4050000000007</v>
      </c>
      <c r="K741" s="2">
        <f t="shared" si="79"/>
        <v>323.85999999999967</v>
      </c>
      <c r="L741" s="22">
        <f t="shared" si="81"/>
        <v>-104.86638063430158</v>
      </c>
      <c r="M741" s="22">
        <f ca="1">IFERROR(SUM(OFFSET(L741,0,0,-计算结果!B$18,1)),SUM(OFFSET(L741,0,0,-ROW(),1)))</f>
        <v>-156.12539949564723</v>
      </c>
      <c r="N741" s="22">
        <f ca="1">IFERROR(AVERAGE(OFFSET(M741,0,0,-计算结果!B$19,1)),AVERAGE(OFFSET(M741,0,0,-ROW(),1)))</f>
        <v>24.375207663524765</v>
      </c>
      <c r="O741" s="18" t="str">
        <f ca="1">IFERROR(IF(计算结果!B$21=1,IF(AND(M741&gt;0,N741&gt;0,M741&gt;OFFSET(M741,-计算结果!B$20,0,1,1),N741&gt;OFFSET(N741,-计算结果!B$20,0,1,1)),"买",IF(AND(M741&lt;0,N741&lt;0,M741&lt;OFFSET(M741,-计算结果!B$20,0,1,1),N741&lt;OFFSET(N741,-计算结果!B$20,0,1,1)),"卖",O740)),IF(计算结果!B$21=2,IF(AND(M741&gt;N741,OFFSET(M741,-计算结果!B$20,0,1,1)&lt;OFFSET(N741,-计算结果!B$20,0,1,1)),"买",IF(AND(M741&lt;N741,OFFSET(M741,-计算结果!B$20,0,1,1)&gt;OFFSET(N741,-计算结果!B$20,0,1,1)),"卖",O740)),"")),"买")</f>
        <v>买</v>
      </c>
      <c r="P741" s="4" t="str">
        <f t="shared" ca="1" si="83"/>
        <v/>
      </c>
      <c r="Q741" s="3">
        <f ca="1">IF(O740="买",E741/E740-1,0)-IF(P741=1,计算结果!B$17,0)</f>
        <v>-7.6152460389487975E-2</v>
      </c>
      <c r="R741" s="2">
        <f t="shared" ca="1" si="82"/>
        <v>2.4509854939376257</v>
      </c>
      <c r="S741" s="3">
        <f ca="1">1-R741/MAX(R$2:R741)</f>
        <v>0.20174837803875412</v>
      </c>
    </row>
    <row r="742" spans="1:19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20">
        <v>111006130176</v>
      </c>
      <c r="G742" s="3">
        <f t="shared" si="77"/>
        <v>4.6538925128368991E-2</v>
      </c>
      <c r="H742" s="3">
        <f>1-E742/MAX(E$2:E742)</f>
        <v>0.15348975702715584</v>
      </c>
      <c r="I742" s="2">
        <f t="shared" si="78"/>
        <v>4863.8850000000002</v>
      </c>
      <c r="J742" s="2">
        <f t="shared" si="80"/>
        <v>4870.32</v>
      </c>
      <c r="K742" s="2">
        <f t="shared" si="79"/>
        <v>224.77000000000044</v>
      </c>
      <c r="L742" s="22">
        <f t="shared" si="81"/>
        <v>-1.3029865537215215</v>
      </c>
      <c r="M742" s="22">
        <f ca="1">IFERROR(SUM(OFFSET(L742,0,0,-计算结果!B$18,1)),SUM(OFFSET(L742,0,0,-ROW(),1)))</f>
        <v>-168.89431562502716</v>
      </c>
      <c r="N742" s="22">
        <f ca="1">IFERROR(AVERAGE(OFFSET(M742,0,0,-计算结果!B$19,1)),AVERAGE(OFFSET(M742,0,0,-ROW(),1)))</f>
        <v>-5.9654703023032498</v>
      </c>
      <c r="O742" s="18" t="str">
        <f ca="1">IFERROR(IF(计算结果!B$21=1,IF(AND(M742&gt;0,N742&gt;0,M742&gt;OFFSET(M742,-计算结果!B$20,0,1,1),N742&gt;OFFSET(N742,-计算结果!B$20,0,1,1)),"买",IF(AND(M742&lt;0,N742&lt;0,M742&lt;OFFSET(M742,-计算结果!B$20,0,1,1),N742&lt;OFFSET(N742,-计算结果!B$20,0,1,1)),"卖",O741)),IF(计算结果!B$21=2,IF(AND(M742&gt;N742,OFFSET(M742,-计算结果!B$20,0,1,1)&lt;OFFSET(N742,-计算结果!B$20,0,1,1)),"买",IF(AND(M742&lt;N742,OFFSET(M742,-计算结果!B$20,0,1,1)&gt;OFFSET(N742,-计算结果!B$20,0,1,1)),"卖",O741)),"")),"买")</f>
        <v>卖</v>
      </c>
      <c r="P742" s="4">
        <f t="shared" ca="1" si="83"/>
        <v>1</v>
      </c>
      <c r="Q742" s="3">
        <f ca="1">IF(O741="买",E742/E741-1,0)-IF(P742=1,计算结果!B$17,0)</f>
        <v>4.6538925128368991E-2</v>
      </c>
      <c r="R742" s="2">
        <f t="shared" ca="1" si="82"/>
        <v>2.5650517243307074</v>
      </c>
      <c r="S742" s="3">
        <f ca="1">1-R742/MAX(R$2:R742)</f>
        <v>0.16459860557070061</v>
      </c>
    </row>
    <row r="743" spans="1:19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20">
        <v>114169077760</v>
      </c>
      <c r="G743" s="3">
        <f t="shared" si="77"/>
        <v>1.0472130264456592E-2</v>
      </c>
      <c r="H743" s="3">
        <f>1-E743/MAX(E$2:E743)</f>
        <v>0.14462499149254748</v>
      </c>
      <c r="I743" s="2">
        <f t="shared" si="78"/>
        <v>5003.085</v>
      </c>
      <c r="J743" s="2">
        <f t="shared" si="80"/>
        <v>4863.8850000000002</v>
      </c>
      <c r="K743" s="2">
        <f t="shared" si="79"/>
        <v>153.43000000000029</v>
      </c>
      <c r="L743" s="22">
        <f t="shared" si="81"/>
        <v>18.706865658402261</v>
      </c>
      <c r="M743" s="22">
        <f ca="1">IFERROR(SUM(OFFSET(L743,0,0,-计算结果!B$18,1)),SUM(OFFSET(L743,0,0,-ROW(),1)))</f>
        <v>-145.26526764956012</v>
      </c>
      <c r="N743" s="22">
        <f ca="1">IFERROR(AVERAGE(OFFSET(M743,0,0,-计算结果!B$19,1)),AVERAGE(OFFSET(M743,0,0,-ROW(),1)))</f>
        <v>-32.073930307828263</v>
      </c>
      <c r="O743" s="18" t="str">
        <f ca="1">IFERROR(IF(计算结果!B$21=1,IF(AND(M743&gt;0,N743&gt;0,M743&gt;OFFSET(M743,-计算结果!B$20,0,1,1),N743&gt;OFFSET(N743,-计算结果!B$20,0,1,1)),"买",IF(AND(M743&lt;0,N743&lt;0,M743&lt;OFFSET(M743,-计算结果!B$20,0,1,1),N743&lt;OFFSET(N743,-计算结果!B$20,0,1,1)),"卖",O742)),IF(计算结果!B$21=2,IF(AND(M743&gt;N743,OFFSET(M743,-计算结果!B$20,0,1,1)&lt;OFFSET(N743,-计算结果!B$20,0,1,1)),"买",IF(AND(M743&lt;N743,OFFSET(M743,-计算结果!B$20,0,1,1)&gt;OFFSET(N743,-计算结果!B$20,0,1,1)),"卖",O742)),"")),"买")</f>
        <v>卖</v>
      </c>
      <c r="P743" s="4" t="str">
        <f t="shared" ca="1" si="83"/>
        <v/>
      </c>
      <c r="Q743" s="3">
        <f ca="1">IF(O742="买",E743/E742-1,0)-IF(P743=1,计算结果!B$17,0)</f>
        <v>0</v>
      </c>
      <c r="R743" s="2">
        <f t="shared" ca="1" si="82"/>
        <v>2.5650517243307074</v>
      </c>
      <c r="S743" s="3">
        <f ca="1">1-R743/MAX(R$2:R743)</f>
        <v>0.16459860557070061</v>
      </c>
    </row>
    <row r="744" spans="1:19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20">
        <v>100680073216</v>
      </c>
      <c r="G744" s="3">
        <f t="shared" si="77"/>
        <v>9.9896363987181935E-3</v>
      </c>
      <c r="H744" s="3">
        <f>1-E744/MAX(E$2:E744)</f>
        <v>0.13608010617300748</v>
      </c>
      <c r="I744" s="2">
        <f t="shared" si="78"/>
        <v>5043.9650000000001</v>
      </c>
      <c r="J744" s="2">
        <f t="shared" si="80"/>
        <v>5003.085</v>
      </c>
      <c r="K744" s="2">
        <f t="shared" si="79"/>
        <v>154.88999999999942</v>
      </c>
      <c r="L744" s="22">
        <f t="shared" si="81"/>
        <v>6.2891324943869158</v>
      </c>
      <c r="M744" s="22">
        <f ca="1">IFERROR(SUM(OFFSET(L744,0,0,-计算结果!B$18,1)),SUM(OFFSET(L744,0,0,-ROW(),1)))</f>
        <v>-112.9581331214408</v>
      </c>
      <c r="N744" s="22">
        <f ca="1">IFERROR(AVERAGE(OFFSET(M744,0,0,-计算结果!B$19,1)),AVERAGE(OFFSET(M744,0,0,-ROW(),1)))</f>
        <v>-54.096897114334361</v>
      </c>
      <c r="O744" s="18" t="str">
        <f ca="1">IFERROR(IF(计算结果!B$21=1,IF(AND(M744&gt;0,N744&gt;0,M744&gt;OFFSET(M744,-计算结果!B$20,0,1,1),N744&gt;OFFSET(N744,-计算结果!B$20,0,1,1)),"买",IF(AND(M744&lt;0,N744&lt;0,M744&lt;OFFSET(M744,-计算结果!B$20,0,1,1),N744&lt;OFFSET(N744,-计算结果!B$20,0,1,1)),"卖",O743)),IF(计算结果!B$21=2,IF(AND(M744&gt;N744,OFFSET(M744,-计算结果!B$20,0,1,1)&lt;OFFSET(N744,-计算结果!B$20,0,1,1)),"买",IF(AND(M744&lt;N744,OFFSET(M744,-计算结果!B$20,0,1,1)&gt;OFFSET(N744,-计算结果!B$20,0,1,1)),"卖",O743)),"")),"买")</f>
        <v>卖</v>
      </c>
      <c r="P744" s="4" t="str">
        <f t="shared" ca="1" si="83"/>
        <v/>
      </c>
      <c r="Q744" s="3">
        <f ca="1">IF(O743="买",E744/E743-1,0)-IF(P744=1,计算结果!B$17,0)</f>
        <v>0</v>
      </c>
      <c r="R744" s="2">
        <f t="shared" ca="1" si="82"/>
        <v>2.5650517243307074</v>
      </c>
      <c r="S744" s="3">
        <f ca="1">1-R744/MAX(R$2:R744)</f>
        <v>0.16459860557070061</v>
      </c>
    </row>
    <row r="745" spans="1:19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20">
        <v>81460740096</v>
      </c>
      <c r="G745" s="3">
        <f t="shared" si="77"/>
        <v>-6.8056083491057517E-2</v>
      </c>
      <c r="H745" s="3">
        <f>1-E745/MAX(E$2:E745)</f>
        <v>0.19487511059688278</v>
      </c>
      <c r="I745" s="2">
        <f t="shared" si="78"/>
        <v>4874.8950000000004</v>
      </c>
      <c r="J745" s="2">
        <f t="shared" si="80"/>
        <v>5043.9650000000001</v>
      </c>
      <c r="K745" s="2">
        <f t="shared" si="79"/>
        <v>327.23000000000047</v>
      </c>
      <c r="L745" s="22">
        <f t="shared" si="81"/>
        <v>-67.915877065198217</v>
      </c>
      <c r="M745" s="22">
        <f ca="1">IFERROR(SUM(OFFSET(L745,0,0,-计算结果!B$18,1)),SUM(OFFSET(L745,0,0,-ROW(),1)))</f>
        <v>-156.10703658274028</v>
      </c>
      <c r="N745" s="22">
        <f ca="1">IFERROR(AVERAGE(OFFSET(M745,0,0,-计算结果!B$19,1)),AVERAGE(OFFSET(M745,0,0,-ROW(),1)))</f>
        <v>-81.777775559385418</v>
      </c>
      <c r="O745" s="18" t="str">
        <f ca="1">IFERROR(IF(计算结果!B$21=1,IF(AND(M745&gt;0,N745&gt;0,M745&gt;OFFSET(M745,-计算结果!B$20,0,1,1),N745&gt;OFFSET(N745,-计算结果!B$20,0,1,1)),"买",IF(AND(M745&lt;0,N745&lt;0,M745&lt;OFFSET(M745,-计算结果!B$20,0,1,1),N745&lt;OFFSET(N745,-计算结果!B$20,0,1,1)),"卖",O744)),IF(计算结果!B$21=2,IF(AND(M745&gt;N745,OFFSET(M745,-计算结果!B$20,0,1,1)&lt;OFFSET(N745,-计算结果!B$20,0,1,1)),"买",IF(AND(M745&lt;N745,OFFSET(M745,-计算结果!B$20,0,1,1)&gt;OFFSET(N745,-计算结果!B$20,0,1,1)),"卖",O744)),"")),"买")</f>
        <v>卖</v>
      </c>
      <c r="P745" s="4" t="str">
        <f t="shared" ca="1" si="83"/>
        <v/>
      </c>
      <c r="Q745" s="3">
        <f ca="1">IF(O744="买",E745/E744-1,0)-IF(P745=1,计算结果!B$17,0)</f>
        <v>0</v>
      </c>
      <c r="R745" s="2">
        <f t="shared" ca="1" si="82"/>
        <v>2.5650517243307074</v>
      </c>
      <c r="S745" s="3">
        <f ca="1">1-R745/MAX(R$2:R745)</f>
        <v>0.16459860557070061</v>
      </c>
    </row>
    <row r="746" spans="1:19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20">
        <v>58040614912</v>
      </c>
      <c r="G746" s="3">
        <f t="shared" si="77"/>
        <v>6.3822413078944429E-3</v>
      </c>
      <c r="H746" s="3">
        <f>1-E746/MAX(E$2:E746)</f>
        <v>0.18973660926972025</v>
      </c>
      <c r="I746" s="2">
        <f t="shared" si="78"/>
        <v>4767.1949999999997</v>
      </c>
      <c r="J746" s="2">
        <f t="shared" si="80"/>
        <v>4874.8950000000004</v>
      </c>
      <c r="K746" s="2">
        <f t="shared" si="79"/>
        <v>156.93000000000029</v>
      </c>
      <c r="L746" s="22">
        <f t="shared" si="81"/>
        <v>-29.119886179058657</v>
      </c>
      <c r="M746" s="22">
        <f ca="1">IFERROR(SUM(OFFSET(L746,0,0,-计算结果!B$18,1)),SUM(OFFSET(L746,0,0,-ROW(),1)))</f>
        <v>-189.46758805510424</v>
      </c>
      <c r="N746" s="22">
        <f ca="1">IFERROR(AVERAGE(OFFSET(M746,0,0,-计算结果!B$19,1)),AVERAGE(OFFSET(M746,0,0,-ROW(),1)))</f>
        <v>-109.28325043656795</v>
      </c>
      <c r="O746" s="18" t="str">
        <f ca="1">IFERROR(IF(计算结果!B$21=1,IF(AND(M746&gt;0,N746&gt;0,M746&gt;OFFSET(M746,-计算结果!B$20,0,1,1),N746&gt;OFFSET(N746,-计算结果!B$20,0,1,1)),"买",IF(AND(M746&lt;0,N746&lt;0,M746&lt;OFFSET(M746,-计算结果!B$20,0,1,1),N746&lt;OFFSET(N746,-计算结果!B$20,0,1,1)),"卖",O745)),IF(计算结果!B$21=2,IF(AND(M746&gt;N746,OFFSET(M746,-计算结果!B$20,0,1,1)&lt;OFFSET(N746,-计算结果!B$20,0,1,1)),"买",IF(AND(M746&lt;N746,OFFSET(M746,-计算结果!B$20,0,1,1)&gt;OFFSET(N746,-计算结果!B$20,0,1,1)),"卖",O745)),"")),"买")</f>
        <v>卖</v>
      </c>
      <c r="P746" s="4" t="str">
        <f t="shared" ca="1" si="83"/>
        <v/>
      </c>
      <c r="Q746" s="3">
        <f ca="1">IF(O745="买",E746/E745-1,0)-IF(P746=1,计算结果!B$17,0)</f>
        <v>0</v>
      </c>
      <c r="R746" s="2">
        <f t="shared" ca="1" si="82"/>
        <v>2.5650517243307074</v>
      </c>
      <c r="S746" s="3">
        <f ca="1">1-R746/MAX(R$2:R746)</f>
        <v>0.16459860557070061</v>
      </c>
    </row>
    <row r="747" spans="1:19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20">
        <v>72219230208</v>
      </c>
      <c r="G747" s="3">
        <f t="shared" si="77"/>
        <v>-1.0799902563585762E-2</v>
      </c>
      <c r="H747" s="3">
        <f>1-E747/MAX(E$2:E747)</f>
        <v>0.19848737494044788</v>
      </c>
      <c r="I747" s="2">
        <f t="shared" si="78"/>
        <v>4732.1200000000008</v>
      </c>
      <c r="J747" s="2">
        <f t="shared" si="80"/>
        <v>4767.1949999999997</v>
      </c>
      <c r="K747" s="2">
        <f t="shared" si="79"/>
        <v>251.96000000000004</v>
      </c>
      <c r="L747" s="22">
        <f t="shared" si="81"/>
        <v>-12.237041262481863</v>
      </c>
      <c r="M747" s="22">
        <f ca="1">IFERROR(SUM(OFFSET(L747,0,0,-计算结果!B$18,1)),SUM(OFFSET(L747,0,0,-ROW(),1)))</f>
        <v>-188.36125012555578</v>
      </c>
      <c r="N747" s="22">
        <f ca="1">IFERROR(AVERAGE(OFFSET(M747,0,0,-计算结果!B$19,1)),AVERAGE(OFFSET(M747,0,0,-ROW(),1)))</f>
        <v>-130.31144552681369</v>
      </c>
      <c r="O747" s="18" t="str">
        <f ca="1">IFERROR(IF(计算结果!B$21=1,IF(AND(M747&gt;0,N747&gt;0,M747&gt;OFFSET(M747,-计算结果!B$20,0,1,1),N747&gt;OFFSET(N747,-计算结果!B$20,0,1,1)),"买",IF(AND(M747&lt;0,N747&lt;0,M747&lt;OFFSET(M747,-计算结果!B$20,0,1,1),N747&lt;OFFSET(N747,-计算结果!B$20,0,1,1)),"卖",O746)),IF(计算结果!B$21=2,IF(AND(M747&gt;N747,OFFSET(M747,-计算结果!B$20,0,1,1)&lt;OFFSET(N747,-计算结果!B$20,0,1,1)),"买",IF(AND(M747&lt;N747,OFFSET(M747,-计算结果!B$20,0,1,1)&gt;OFFSET(N747,-计算结果!B$20,0,1,1)),"卖",O746)),"")),"买")</f>
        <v>卖</v>
      </c>
      <c r="P747" s="4" t="str">
        <f t="shared" ca="1" si="83"/>
        <v/>
      </c>
      <c r="Q747" s="3">
        <f ca="1">IF(O746="买",E747/E746-1,0)-IF(P747=1,计算结果!B$17,0)</f>
        <v>0</v>
      </c>
      <c r="R747" s="2">
        <f t="shared" ca="1" si="82"/>
        <v>2.5650517243307074</v>
      </c>
      <c r="S747" s="3">
        <f ca="1">1-R747/MAX(R$2:R747)</f>
        <v>0.16459860557070061</v>
      </c>
    </row>
    <row r="748" spans="1:19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20">
        <v>64311668736</v>
      </c>
      <c r="G748" s="3">
        <f t="shared" si="77"/>
        <v>-1.9158714827040901E-2</v>
      </c>
      <c r="H748" s="3">
        <f>1-E748/MAX(E$2:E748)</f>
        <v>0.21384332675423678</v>
      </c>
      <c r="I748" s="2">
        <f t="shared" si="78"/>
        <v>4673.99</v>
      </c>
      <c r="J748" s="2">
        <f t="shared" si="80"/>
        <v>4732.1200000000008</v>
      </c>
      <c r="K748" s="2">
        <f t="shared" si="79"/>
        <v>119.42000000000007</v>
      </c>
      <c r="L748" s="22">
        <f t="shared" si="81"/>
        <v>-10.794129178169248</v>
      </c>
      <c r="M748" s="22">
        <f ca="1">IFERROR(SUM(OFFSET(L748,0,0,-计算结果!B$18,1)),SUM(OFFSET(L748,0,0,-ROW(),1)))</f>
        <v>-210.70643893134968</v>
      </c>
      <c r="N748" s="22">
        <f ca="1">IFERROR(AVERAGE(OFFSET(M748,0,0,-计算结果!B$19,1)),AVERAGE(OFFSET(M748,0,0,-ROW(),1)))</f>
        <v>-152.40848292031873</v>
      </c>
      <c r="O748" s="18" t="str">
        <f ca="1">IFERROR(IF(计算结果!B$21=1,IF(AND(M748&gt;0,N748&gt;0,M748&gt;OFFSET(M748,-计算结果!B$20,0,1,1),N748&gt;OFFSET(N748,-计算结果!B$20,0,1,1)),"买",IF(AND(M748&lt;0,N748&lt;0,M748&lt;OFFSET(M748,-计算结果!B$20,0,1,1),N748&lt;OFFSET(N748,-计算结果!B$20,0,1,1)),"卖",O747)),IF(计算结果!B$21=2,IF(AND(M748&gt;N748,OFFSET(M748,-计算结果!B$20,0,1,1)&lt;OFFSET(N748,-计算结果!B$20,0,1,1)),"买",IF(AND(M748&lt;N748,OFFSET(M748,-计算结果!B$20,0,1,1)&gt;OFFSET(N748,-计算结果!B$20,0,1,1)),"卖",O747)),"")),"买")</f>
        <v>卖</v>
      </c>
      <c r="P748" s="4" t="str">
        <f t="shared" ca="1" si="83"/>
        <v/>
      </c>
      <c r="Q748" s="3">
        <f ca="1">IF(O747="买",E748/E747-1,0)-IF(P748=1,计算结果!B$17,0)</f>
        <v>0</v>
      </c>
      <c r="R748" s="2">
        <f t="shared" ca="1" si="82"/>
        <v>2.5650517243307074</v>
      </c>
      <c r="S748" s="3">
        <f ca="1">1-R748/MAX(R$2:R748)</f>
        <v>0.16459860557070061</v>
      </c>
    </row>
    <row r="749" spans="1:19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20">
        <v>67941470208</v>
      </c>
      <c r="G749" s="3">
        <f t="shared" si="77"/>
        <v>-1.0488269413903573E-2</v>
      </c>
      <c r="H749" s="3">
        <f>1-E749/MAX(E$2:E749)</f>
        <v>0.22208874974477644</v>
      </c>
      <c r="I749" s="2">
        <f t="shared" si="78"/>
        <v>4537.5550000000003</v>
      </c>
      <c r="J749" s="2">
        <f t="shared" si="80"/>
        <v>4673.99</v>
      </c>
      <c r="K749" s="2">
        <f t="shared" si="79"/>
        <v>246.86999999999989</v>
      </c>
      <c r="L749" s="22">
        <f t="shared" si="81"/>
        <v>-49.574594642836999</v>
      </c>
      <c r="M749" s="22">
        <f ca="1">IFERROR(SUM(OFFSET(L749,0,0,-计算结果!B$18,1)),SUM(OFFSET(L749,0,0,-ROW(),1)))</f>
        <v>-274.99343069339022</v>
      </c>
      <c r="N749" s="22">
        <f ca="1">IFERROR(AVERAGE(OFFSET(M749,0,0,-计算结果!B$19,1)),AVERAGE(OFFSET(M749,0,0,-ROW(),1)))</f>
        <v>-178.0976511422017</v>
      </c>
      <c r="O749" s="18" t="str">
        <f ca="1">IFERROR(IF(计算结果!B$21=1,IF(AND(M749&gt;0,N749&gt;0,M749&gt;OFFSET(M749,-计算结果!B$20,0,1,1),N749&gt;OFFSET(N749,-计算结果!B$20,0,1,1)),"买",IF(AND(M749&lt;0,N749&lt;0,M749&lt;OFFSET(M749,-计算结果!B$20,0,1,1),N749&lt;OFFSET(N749,-计算结果!B$20,0,1,1)),"卖",O748)),IF(计算结果!B$21=2,IF(AND(M749&gt;N749,OFFSET(M749,-计算结果!B$20,0,1,1)&lt;OFFSET(N749,-计算结果!B$20,0,1,1)),"买",IF(AND(M749&lt;N749,OFFSET(M749,-计算结果!B$20,0,1,1)&gt;OFFSET(N749,-计算结果!B$20,0,1,1)),"卖",O748)),"")),"买")</f>
        <v>卖</v>
      </c>
      <c r="P749" s="4" t="str">
        <f t="shared" ca="1" si="83"/>
        <v/>
      </c>
      <c r="Q749" s="3">
        <f ca="1">IF(O748="买",E749/E748-1,0)-IF(P749=1,计算结果!B$17,0)</f>
        <v>0</v>
      </c>
      <c r="R749" s="2">
        <f t="shared" ca="1" si="82"/>
        <v>2.5650517243307074</v>
      </c>
      <c r="S749" s="3">
        <f ca="1">1-R749/MAX(R$2:R749)</f>
        <v>0.16459860557070061</v>
      </c>
    </row>
    <row r="750" spans="1:19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20">
        <v>85660385280</v>
      </c>
      <c r="G750" s="3">
        <f t="shared" si="77"/>
        <v>8.2717620966154426E-2</v>
      </c>
      <c r="H750" s="3">
        <f>1-E750/MAX(E$2:E750)</f>
        <v>0.15774178180085752</v>
      </c>
      <c r="I750" s="2">
        <f t="shared" si="78"/>
        <v>4823.3999999999996</v>
      </c>
      <c r="J750" s="2">
        <f t="shared" si="80"/>
        <v>4537.5550000000003</v>
      </c>
      <c r="K750" s="2">
        <f t="shared" si="79"/>
        <v>255.69999999999982</v>
      </c>
      <c r="L750" s="22">
        <f t="shared" si="81"/>
        <v>85.325983838488511</v>
      </c>
      <c r="M750" s="22">
        <f ca="1">IFERROR(SUM(OFFSET(L750,0,0,-计算结果!B$18,1)),SUM(OFFSET(L750,0,0,-ROW(),1)))</f>
        <v>-197.84241093011997</v>
      </c>
      <c r="N750" s="22">
        <f ca="1">IFERROR(AVERAGE(OFFSET(M750,0,0,-计算结果!B$19,1)),AVERAGE(OFFSET(M750,0,0,-ROW(),1)))</f>
        <v>-182.7328746349209</v>
      </c>
      <c r="O750" s="18" t="str">
        <f ca="1">IFERROR(IF(计算结果!B$21=1,IF(AND(M750&gt;0,N750&gt;0,M750&gt;OFFSET(M750,-计算结果!B$20,0,1,1),N750&gt;OFFSET(N750,-计算结果!B$20,0,1,1)),"买",IF(AND(M750&lt;0,N750&lt;0,M750&lt;OFFSET(M750,-计算结果!B$20,0,1,1),N750&lt;OFFSET(N750,-计算结果!B$20,0,1,1)),"卖",O749)),IF(计算结果!B$21=2,IF(AND(M750&gt;N750,OFFSET(M750,-计算结果!B$20,0,1,1)&lt;OFFSET(N750,-计算结果!B$20,0,1,1)),"买",IF(AND(M750&lt;N750,OFFSET(M750,-计算结果!B$20,0,1,1)&gt;OFFSET(N750,-计算结果!B$20,0,1,1)),"卖",O749)),"")),"买")</f>
        <v>卖</v>
      </c>
      <c r="P750" s="4" t="str">
        <f t="shared" ca="1" si="83"/>
        <v/>
      </c>
      <c r="Q750" s="3">
        <f ca="1">IF(O749="买",E750/E749-1,0)-IF(P750=1,计算结果!B$17,0)</f>
        <v>0</v>
      </c>
      <c r="R750" s="2">
        <f t="shared" ca="1" si="82"/>
        <v>2.5650517243307074</v>
      </c>
      <c r="S750" s="3">
        <f ca="1">1-R750/MAX(R$2:R750)</f>
        <v>0.16459860557070061</v>
      </c>
    </row>
    <row r="751" spans="1:19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20">
        <v>70626099200</v>
      </c>
      <c r="G751" s="3">
        <f t="shared" si="77"/>
        <v>-5.7150129693825935E-3</v>
      </c>
      <c r="H751" s="3">
        <f>1-E751/MAX(E$2:E751)</f>
        <v>0.16255529844143468</v>
      </c>
      <c r="I751" s="2">
        <f t="shared" si="78"/>
        <v>4936.8449999999993</v>
      </c>
      <c r="J751" s="2">
        <f t="shared" si="80"/>
        <v>4823.3999999999996</v>
      </c>
      <c r="K751" s="2">
        <f t="shared" si="79"/>
        <v>117.44999999999982</v>
      </c>
      <c r="L751" s="22">
        <f t="shared" si="81"/>
        <v>18.865710269894031</v>
      </c>
      <c r="M751" s="22">
        <f ca="1">IFERROR(SUM(OFFSET(L751,0,0,-计算结果!B$18,1)),SUM(OFFSET(L751,0,0,-ROW(),1)))</f>
        <v>-192.17446470369273</v>
      </c>
      <c r="N751" s="22">
        <f ca="1">IFERROR(AVERAGE(OFFSET(M751,0,0,-计算结果!B$19,1)),AVERAGE(OFFSET(M751,0,0,-ROW(),1)))</f>
        <v>-185.31955786588375</v>
      </c>
      <c r="O751" s="18" t="str">
        <f ca="1">IFERROR(IF(计算结果!B$21=1,IF(AND(M751&gt;0,N751&gt;0,M751&gt;OFFSET(M751,-计算结果!B$20,0,1,1),N751&gt;OFFSET(N751,-计算结果!B$20,0,1,1)),"买",IF(AND(M751&lt;0,N751&lt;0,M751&lt;OFFSET(M751,-计算结果!B$20,0,1,1),N751&lt;OFFSET(N751,-计算结果!B$20,0,1,1)),"卖",O750)),IF(计算结果!B$21=2,IF(AND(M751&gt;N751,OFFSET(M751,-计算结果!B$20,0,1,1)&lt;OFFSET(N751,-计算结果!B$20,0,1,1)),"买",IF(AND(M751&lt;N751,OFFSET(M751,-计算结果!B$20,0,1,1)&gt;OFFSET(N751,-计算结果!B$20,0,1,1)),"卖",O750)),"")),"买")</f>
        <v>卖</v>
      </c>
      <c r="P751" s="4" t="str">
        <f t="shared" ca="1" si="83"/>
        <v/>
      </c>
      <c r="Q751" s="3">
        <f ca="1">IF(O750="买",E751/E750-1,0)-IF(P751=1,计算结果!B$17,0)</f>
        <v>0</v>
      </c>
      <c r="R751" s="2">
        <f t="shared" ca="1" si="82"/>
        <v>2.5650517243307074</v>
      </c>
      <c r="S751" s="3">
        <f ca="1">1-R751/MAX(R$2:R751)</f>
        <v>0.16459860557070061</v>
      </c>
    </row>
    <row r="752" spans="1:19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20">
        <v>43271700480</v>
      </c>
      <c r="G752" s="3">
        <f t="shared" si="77"/>
        <v>-2.1485910728326618E-2</v>
      </c>
      <c r="H752" s="3">
        <f>1-E752/MAX(E$2:E752)</f>
        <v>0.18054856053903223</v>
      </c>
      <c r="I752" s="2">
        <f t="shared" si="78"/>
        <v>4834.5200000000004</v>
      </c>
      <c r="J752" s="2">
        <f t="shared" si="80"/>
        <v>4936.8449999999993</v>
      </c>
      <c r="K752" s="2">
        <f t="shared" si="79"/>
        <v>97.4399999999996</v>
      </c>
      <c r="L752" s="22">
        <f t="shared" si="81"/>
        <v>-23.04172909638298</v>
      </c>
      <c r="M752" s="22">
        <f ca="1">IFERROR(SUM(OFFSET(L752,0,0,-计算结果!B$18,1)),SUM(OFFSET(L752,0,0,-ROW(),1)))</f>
        <v>-217.4472467217679</v>
      </c>
      <c r="N752" s="22">
        <f ca="1">IFERROR(AVERAGE(OFFSET(M752,0,0,-计算结果!B$19,1)),AVERAGE(OFFSET(M752,0,0,-ROW(),1)))</f>
        <v>-193.33977776279573</v>
      </c>
      <c r="O752" s="18" t="str">
        <f ca="1">IFERROR(IF(计算结果!B$21=1,IF(AND(M752&gt;0,N752&gt;0,M752&gt;OFFSET(M752,-计算结果!B$20,0,1,1),N752&gt;OFFSET(N752,-计算结果!B$20,0,1,1)),"买",IF(AND(M752&lt;0,N752&lt;0,M752&lt;OFFSET(M752,-计算结果!B$20,0,1,1),N752&lt;OFFSET(N752,-计算结果!B$20,0,1,1)),"卖",O751)),IF(计算结果!B$21=2,IF(AND(M752&gt;N752,OFFSET(M752,-计算结果!B$20,0,1,1)&lt;OFFSET(N752,-计算结果!B$20,0,1,1)),"买",IF(AND(M752&lt;N752,OFFSET(M752,-计算结果!B$20,0,1,1)&gt;OFFSET(N752,-计算结果!B$20,0,1,1)),"卖",O751)),"")),"买")</f>
        <v>卖</v>
      </c>
      <c r="P752" s="4" t="str">
        <f t="shared" ca="1" si="83"/>
        <v/>
      </c>
      <c r="Q752" s="3">
        <f ca="1">IF(O751="买",E752/E751-1,0)-IF(P752=1,计算结果!B$17,0)</f>
        <v>0</v>
      </c>
      <c r="R752" s="2">
        <f t="shared" ca="1" si="82"/>
        <v>2.5650517243307074</v>
      </c>
      <c r="S752" s="3">
        <f ca="1">1-R752/MAX(R$2:R752)</f>
        <v>0.16459860557070061</v>
      </c>
    </row>
    <row r="753" spans="1:19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20">
        <v>40152821760</v>
      </c>
      <c r="G753" s="3">
        <f t="shared" si="77"/>
        <v>1.3324114217371896E-2</v>
      </c>
      <c r="H753" s="3">
        <f>1-E753/MAX(E$2:E753)</f>
        <v>0.16963009596406453</v>
      </c>
      <c r="I753" s="2">
        <f t="shared" si="78"/>
        <v>4878.085</v>
      </c>
      <c r="J753" s="2">
        <f t="shared" si="80"/>
        <v>4834.5200000000004</v>
      </c>
      <c r="K753" s="2">
        <f t="shared" si="79"/>
        <v>70.469999999999345</v>
      </c>
      <c r="L753" s="22">
        <f t="shared" si="81"/>
        <v>7.6458525588811401</v>
      </c>
      <c r="M753" s="22">
        <f ca="1">IFERROR(SUM(OFFSET(L753,0,0,-计算结果!B$18,1)),SUM(OFFSET(L753,0,0,-ROW(),1)))</f>
        <v>-211.82776305419407</v>
      </c>
      <c r="N753" s="22">
        <f ca="1">IFERROR(AVERAGE(OFFSET(M753,0,0,-计算结果!B$19,1)),AVERAGE(OFFSET(M753,0,0,-ROW(),1)))</f>
        <v>-204.32529219976834</v>
      </c>
      <c r="O753" s="18" t="str">
        <f ca="1">IFERROR(IF(计算结果!B$21=1,IF(AND(M753&gt;0,N753&gt;0,M753&gt;OFFSET(M753,-计算结果!B$20,0,1,1),N753&gt;OFFSET(N753,-计算结果!B$20,0,1,1)),"买",IF(AND(M753&lt;0,N753&lt;0,M753&lt;OFFSET(M753,-计算结果!B$20,0,1,1),N753&lt;OFFSET(N753,-计算结果!B$20,0,1,1)),"卖",O752)),IF(计算结果!B$21=2,IF(AND(M753&gt;N753,OFFSET(M753,-计算结果!B$20,0,1,1)&lt;OFFSET(N753,-计算结果!B$20,0,1,1)),"买",IF(AND(M753&lt;N753,OFFSET(M753,-计算结果!B$20,0,1,1)&gt;OFFSET(N753,-计算结果!B$20,0,1,1)),"卖",O752)),"")),"买")</f>
        <v>卖</v>
      </c>
      <c r="P753" s="4" t="str">
        <f t="shared" ca="1" si="83"/>
        <v/>
      </c>
      <c r="Q753" s="3">
        <f ca="1">IF(O752="买",E753/E752-1,0)-IF(P753=1,计算结果!B$17,0)</f>
        <v>0</v>
      </c>
      <c r="R753" s="2">
        <f t="shared" ca="1" si="82"/>
        <v>2.5650517243307074</v>
      </c>
      <c r="S753" s="3">
        <f ca="1">1-R753/MAX(R$2:R753)</f>
        <v>0.16459860557070061</v>
      </c>
    </row>
    <row r="754" spans="1:19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20">
        <v>47298764800</v>
      </c>
      <c r="G754" s="3">
        <f t="shared" si="77"/>
        <v>-1.3716510424670814E-2</v>
      </c>
      <c r="H754" s="3">
        <f>1-E754/MAX(E$2:E754)</f>
        <v>0.1810198734091063</v>
      </c>
      <c r="I754" s="2">
        <f t="shared" si="78"/>
        <v>4794.0600000000004</v>
      </c>
      <c r="J754" s="2">
        <f t="shared" si="80"/>
        <v>4878.085</v>
      </c>
      <c r="K754" s="2">
        <f t="shared" si="79"/>
        <v>103.92000000000007</v>
      </c>
      <c r="L754" s="22">
        <f t="shared" si="81"/>
        <v>-18.461112117667749</v>
      </c>
      <c r="M754" s="22">
        <f ca="1">IFERROR(SUM(OFFSET(L754,0,0,-计算结果!B$18,1)),SUM(OFFSET(L754,0,0,-ROW(),1)))</f>
        <v>-238.14520447770255</v>
      </c>
      <c r="N754" s="22">
        <f ca="1">IFERROR(AVERAGE(OFFSET(M754,0,0,-计算结果!B$19,1)),AVERAGE(OFFSET(M754,0,0,-ROW(),1)))</f>
        <v>-213.44064418809745</v>
      </c>
      <c r="O754" s="18" t="str">
        <f ca="1">IFERROR(IF(计算结果!B$21=1,IF(AND(M754&gt;0,N754&gt;0,M754&gt;OFFSET(M754,-计算结果!B$20,0,1,1),N754&gt;OFFSET(N754,-计算结果!B$20,0,1,1)),"买",IF(AND(M754&lt;0,N754&lt;0,M754&lt;OFFSET(M754,-计算结果!B$20,0,1,1),N754&lt;OFFSET(N754,-计算结果!B$20,0,1,1)),"卖",O753)),IF(计算结果!B$21=2,IF(AND(M754&gt;N754,OFFSET(M754,-计算结果!B$20,0,1,1)&lt;OFFSET(N754,-计算结果!B$20,0,1,1)),"买",IF(AND(M754&lt;N754,OFFSET(M754,-计算结果!B$20,0,1,1)&gt;OFFSET(N754,-计算结果!B$20,0,1,1)),"卖",O753)),"")),"买")</f>
        <v>卖</v>
      </c>
      <c r="P754" s="4" t="str">
        <f t="shared" ca="1" si="83"/>
        <v/>
      </c>
      <c r="Q754" s="3">
        <f ca="1">IF(O753="买",E754/E753-1,0)-IF(P754=1,计算结果!B$17,0)</f>
        <v>0</v>
      </c>
      <c r="R754" s="2">
        <f t="shared" ca="1" si="82"/>
        <v>2.5650517243307074</v>
      </c>
      <c r="S754" s="3">
        <f ca="1">1-R754/MAX(R$2:R754)</f>
        <v>0.16459860557070061</v>
      </c>
    </row>
    <row r="755" spans="1:19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20">
        <v>61844631552</v>
      </c>
      <c r="G755" s="3">
        <f t="shared" si="77"/>
        <v>2.0293727185658028E-2</v>
      </c>
      <c r="H755" s="3">
        <f>1-E755/MAX(E$2:E755)</f>
        <v>0.16439971414959509</v>
      </c>
      <c r="I755" s="2">
        <f t="shared" si="78"/>
        <v>4895.0950000000003</v>
      </c>
      <c r="J755" s="2">
        <f t="shared" si="80"/>
        <v>4794.0600000000004</v>
      </c>
      <c r="K755" s="2">
        <f t="shared" si="79"/>
        <v>99.569999999999709</v>
      </c>
      <c r="L755" s="22">
        <f t="shared" si="81"/>
        <v>16.266658394660002</v>
      </c>
      <c r="M755" s="22">
        <f ca="1">IFERROR(SUM(OFFSET(L755,0,0,-计算结果!B$18,1)),SUM(OFFSET(L755,0,0,-ROW(),1)))</f>
        <v>-225.01420280521964</v>
      </c>
      <c r="N755" s="22">
        <f ca="1">IFERROR(AVERAGE(OFFSET(M755,0,0,-计算结果!B$19,1)),AVERAGE(OFFSET(M755,0,0,-ROW(),1)))</f>
        <v>-217.39026804922139</v>
      </c>
      <c r="O755" s="18" t="str">
        <f ca="1">IFERROR(IF(计算结果!B$21=1,IF(AND(M755&gt;0,N755&gt;0,M755&gt;OFFSET(M755,-计算结果!B$20,0,1,1),N755&gt;OFFSET(N755,-计算结果!B$20,0,1,1)),"买",IF(AND(M755&lt;0,N755&lt;0,M755&lt;OFFSET(M755,-计算结果!B$20,0,1,1),N755&lt;OFFSET(N755,-计算结果!B$20,0,1,1)),"卖",O754)),IF(计算结果!B$21=2,IF(AND(M755&gt;N755,OFFSET(M755,-计算结果!B$20,0,1,1)&lt;OFFSET(N755,-计算结果!B$20,0,1,1)),"买",IF(AND(M755&lt;N755,OFFSET(M755,-计算结果!B$20,0,1,1)&gt;OFFSET(N755,-计算结果!B$20,0,1,1)),"卖",O754)),"")),"买")</f>
        <v>卖</v>
      </c>
      <c r="P755" s="4" t="str">
        <f t="shared" ca="1" si="83"/>
        <v/>
      </c>
      <c r="Q755" s="3">
        <f ca="1">IF(O754="买",E755/E754-1,0)-IF(P755=1,计算结果!B$17,0)</f>
        <v>0</v>
      </c>
      <c r="R755" s="2">
        <f t="shared" ca="1" si="82"/>
        <v>2.5650517243307074</v>
      </c>
      <c r="S755" s="3">
        <f ca="1">1-R755/MAX(R$2:R755)</f>
        <v>0.16459860557070061</v>
      </c>
    </row>
    <row r="756" spans="1:19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20">
        <v>74207772672</v>
      </c>
      <c r="G756" s="3">
        <f t="shared" si="77"/>
        <v>2.2349872428980788E-2</v>
      </c>
      <c r="H756" s="3">
        <f>1-E756/MAX(E$2:E756)</f>
        <v>0.14572415435921859</v>
      </c>
      <c r="I756" s="2">
        <f t="shared" si="78"/>
        <v>4953.2199999999993</v>
      </c>
      <c r="J756" s="2">
        <f t="shared" si="80"/>
        <v>4895.0950000000003</v>
      </c>
      <c r="K756" s="2">
        <f t="shared" si="79"/>
        <v>135.0600000000004</v>
      </c>
      <c r="L756" s="22">
        <f t="shared" si="81"/>
        <v>10.578895198348933</v>
      </c>
      <c r="M756" s="22">
        <f ca="1">IFERROR(SUM(OFFSET(L756,0,0,-计算结果!B$18,1)),SUM(OFFSET(L756,0,0,-ROW(),1)))</f>
        <v>-212.77010306889349</v>
      </c>
      <c r="N756" s="22">
        <f ca="1">IFERROR(AVERAGE(OFFSET(M756,0,0,-计算结果!B$19,1)),AVERAGE(OFFSET(M756,0,0,-ROW(),1)))</f>
        <v>-220.10236282070335</v>
      </c>
      <c r="O756" s="18" t="str">
        <f ca="1">IFERROR(IF(计算结果!B$21=1,IF(AND(M756&gt;0,N756&gt;0,M756&gt;OFFSET(M756,-计算结果!B$20,0,1,1),N756&gt;OFFSET(N756,-计算结果!B$20,0,1,1)),"买",IF(AND(M756&lt;0,N756&lt;0,M756&lt;OFFSET(M756,-计算结果!B$20,0,1,1),N756&lt;OFFSET(N756,-计算结果!B$20,0,1,1)),"卖",O755)),IF(计算结果!B$21=2,IF(AND(M756&gt;N756,OFFSET(M756,-计算结果!B$20,0,1,1)&lt;OFFSET(N756,-计算结果!B$20,0,1,1)),"买",IF(AND(M756&lt;N756,OFFSET(M756,-计算结果!B$20,0,1,1)&gt;OFFSET(N756,-计算结果!B$20,0,1,1)),"卖",O755)),"")),"买")</f>
        <v>卖</v>
      </c>
      <c r="P756" s="4" t="str">
        <f t="shared" ca="1" si="83"/>
        <v/>
      </c>
      <c r="Q756" s="3">
        <f ca="1">IF(O755="买",E756/E755-1,0)-IF(P756=1,计算结果!B$17,0)</f>
        <v>0</v>
      </c>
      <c r="R756" s="2">
        <f t="shared" ca="1" si="82"/>
        <v>2.5650517243307074</v>
      </c>
      <c r="S756" s="3">
        <f ca="1">1-R756/MAX(R$2:R756)</f>
        <v>0.16459860557070061</v>
      </c>
    </row>
    <row r="757" spans="1:19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20">
        <v>84980858880</v>
      </c>
      <c r="G757" s="3">
        <f t="shared" si="77"/>
        <v>-2.2313399392520972E-2</v>
      </c>
      <c r="H757" s="3">
        <f>1-E757/MAX(E$2:E757)</f>
        <v>0.16478595249438499</v>
      </c>
      <c r="I757" s="2">
        <f t="shared" si="78"/>
        <v>4981.96</v>
      </c>
      <c r="J757" s="2">
        <f t="shared" si="80"/>
        <v>4953.2199999999993</v>
      </c>
      <c r="K757" s="2">
        <f t="shared" si="79"/>
        <v>160.60000000000036</v>
      </c>
      <c r="L757" s="22">
        <f t="shared" si="81"/>
        <v>5.4313925051261158</v>
      </c>
      <c r="M757" s="22">
        <f ca="1">IFERROR(SUM(OFFSET(L757,0,0,-计算结果!B$18,1)),SUM(OFFSET(L757,0,0,-ROW(),1)))</f>
        <v>-209.310132979256</v>
      </c>
      <c r="N757" s="22">
        <f ca="1">IFERROR(AVERAGE(OFFSET(M757,0,0,-计算结果!B$19,1)),AVERAGE(OFFSET(M757,0,0,-ROW(),1)))</f>
        <v>-219.94721771491515</v>
      </c>
      <c r="O757" s="18" t="str">
        <f ca="1">IFERROR(IF(计算结果!B$21=1,IF(AND(M757&gt;0,N757&gt;0,M757&gt;OFFSET(M757,-计算结果!B$20,0,1,1),N757&gt;OFFSET(N757,-计算结果!B$20,0,1,1)),"买",IF(AND(M757&lt;0,N757&lt;0,M757&lt;OFFSET(M757,-计算结果!B$20,0,1,1),N757&lt;OFFSET(N757,-计算结果!B$20,0,1,1)),"卖",O756)),IF(计算结果!B$21=2,IF(AND(M757&gt;N757,OFFSET(M757,-计算结果!B$20,0,1,1)&lt;OFFSET(N757,-计算结果!B$20,0,1,1)),"买",IF(AND(M757&lt;N757,OFFSET(M757,-计算结果!B$20,0,1,1)&gt;OFFSET(N757,-计算结果!B$20,0,1,1)),"卖",O756)),"")),"买")</f>
        <v>卖</v>
      </c>
      <c r="P757" s="4" t="str">
        <f t="shared" ca="1" si="83"/>
        <v/>
      </c>
      <c r="Q757" s="3">
        <f ca="1">IF(O756="买",E757/E756-1,0)-IF(P757=1,计算结果!B$17,0)</f>
        <v>0</v>
      </c>
      <c r="R757" s="2">
        <f t="shared" ca="1" si="82"/>
        <v>2.5650517243307074</v>
      </c>
      <c r="S757" s="3">
        <f ca="1">1-R757/MAX(R$2:R757)</f>
        <v>0.16459860557070061</v>
      </c>
    </row>
    <row r="758" spans="1:19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20">
        <v>67932114944</v>
      </c>
      <c r="G758" s="3">
        <f t="shared" si="77"/>
        <v>-6.6595772421325083E-3</v>
      </c>
      <c r="H758" s="3">
        <f>1-E758/MAX(E$2:E758)</f>
        <v>0.17034812495746277</v>
      </c>
      <c r="I758" s="2">
        <f t="shared" si="78"/>
        <v>4860.2749999999996</v>
      </c>
      <c r="J758" s="2">
        <f t="shared" si="80"/>
        <v>4981.96</v>
      </c>
      <c r="K758" s="2">
        <f t="shared" si="79"/>
        <v>128.34999999999945</v>
      </c>
      <c r="L758" s="22">
        <f t="shared" si="81"/>
        <v>-22.990995882985452</v>
      </c>
      <c r="M758" s="22">
        <f ca="1">IFERROR(SUM(OFFSET(L758,0,0,-计算结果!B$18,1)),SUM(OFFSET(L758,0,0,-ROW(),1)))</f>
        <v>-238.19655023094765</v>
      </c>
      <c r="N758" s="22">
        <f ca="1">IFERROR(AVERAGE(OFFSET(M758,0,0,-计算结果!B$19,1)),AVERAGE(OFFSET(M758,0,0,-ROW(),1)))</f>
        <v>-215.85867544131045</v>
      </c>
      <c r="O758" s="18" t="str">
        <f ca="1">IFERROR(IF(计算结果!B$21=1,IF(AND(M758&gt;0,N758&gt;0,M758&gt;OFFSET(M758,-计算结果!B$20,0,1,1),N758&gt;OFFSET(N758,-计算结果!B$20,0,1,1)),"买",IF(AND(M758&lt;0,N758&lt;0,M758&lt;OFFSET(M758,-计算结果!B$20,0,1,1),N758&lt;OFFSET(N758,-计算结果!B$20,0,1,1)),"卖",O757)),IF(计算结果!B$21=2,IF(AND(M758&gt;N758,OFFSET(M758,-计算结果!B$20,0,1,1)&lt;OFFSET(N758,-计算结果!B$20,0,1,1)),"买",IF(AND(M758&lt;N758,OFFSET(M758,-计算结果!B$20,0,1,1)&gt;OFFSET(N758,-计算结果!B$20,0,1,1)),"卖",O757)),"")),"买")</f>
        <v>卖</v>
      </c>
      <c r="P758" s="4" t="str">
        <f t="shared" ca="1" si="83"/>
        <v/>
      </c>
      <c r="Q758" s="3">
        <f ca="1">IF(O757="买",E758/E757-1,0)-IF(P758=1,计算结果!B$17,0)</f>
        <v>0</v>
      </c>
      <c r="R758" s="2">
        <f t="shared" ca="1" si="82"/>
        <v>2.5650517243307074</v>
      </c>
      <c r="S758" s="3">
        <f ca="1">1-R758/MAX(R$2:R758)</f>
        <v>0.16459860557070061</v>
      </c>
    </row>
    <row r="759" spans="1:19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20">
        <v>77110345728</v>
      </c>
      <c r="G759" s="3">
        <f t="shared" si="77"/>
        <v>-3.5641700317676439E-2</v>
      </c>
      <c r="H759" s="3">
        <f>1-E759/MAX(E$2:E759)</f>
        <v>0.19991832845572721</v>
      </c>
      <c r="I759" s="2">
        <f t="shared" si="78"/>
        <v>4750.3450000000003</v>
      </c>
      <c r="J759" s="2">
        <f t="shared" si="80"/>
        <v>4860.2749999999996</v>
      </c>
      <c r="K759" s="2">
        <f t="shared" si="79"/>
        <v>201.06999999999971</v>
      </c>
      <c r="L759" s="22">
        <f t="shared" si="81"/>
        <v>-28.664928021420693</v>
      </c>
      <c r="M759" s="22">
        <f ca="1">IFERROR(SUM(OFFSET(L759,0,0,-计算结果!B$18,1)),SUM(OFFSET(L759,0,0,-ROW(),1)))</f>
        <v>-271.61774670004974</v>
      </c>
      <c r="N759" s="22">
        <f ca="1">IFERROR(AVERAGE(OFFSET(M759,0,0,-计算结果!B$19,1)),AVERAGE(OFFSET(M759,0,0,-ROW(),1)))</f>
        <v>-224.05593497130266</v>
      </c>
      <c r="O759" s="18" t="str">
        <f ca="1">IFERROR(IF(计算结果!B$21=1,IF(AND(M759&gt;0,N759&gt;0,M759&gt;OFFSET(M759,-计算结果!B$20,0,1,1),N759&gt;OFFSET(N759,-计算结果!B$20,0,1,1)),"买",IF(AND(M759&lt;0,N759&lt;0,M759&lt;OFFSET(M759,-计算结果!B$20,0,1,1),N759&lt;OFFSET(N759,-计算结果!B$20,0,1,1)),"卖",O758)),IF(计算结果!B$21=2,IF(AND(M759&gt;N759,OFFSET(M759,-计算结果!B$20,0,1,1)&lt;OFFSET(N759,-计算结果!B$20,0,1,1)),"买",IF(AND(M759&lt;N759,OFFSET(M759,-计算结果!B$20,0,1,1)&gt;OFFSET(N759,-计算结果!B$20,0,1,1)),"卖",O758)),"")),"买")</f>
        <v>卖</v>
      </c>
      <c r="P759" s="4" t="str">
        <f t="shared" ca="1" si="83"/>
        <v/>
      </c>
      <c r="Q759" s="3">
        <f ca="1">IF(O758="买",E759/E758-1,0)-IF(P759=1,计算结果!B$17,0)</f>
        <v>0</v>
      </c>
      <c r="R759" s="2">
        <f t="shared" ca="1" si="82"/>
        <v>2.5650517243307074</v>
      </c>
      <c r="S759" s="3">
        <f ca="1">1-R759/MAX(R$2:R759)</f>
        <v>0.16459860557070061</v>
      </c>
    </row>
    <row r="760" spans="1:19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20">
        <v>65323659264</v>
      </c>
      <c r="G760" s="3">
        <f t="shared" si="77"/>
        <v>-3.8802783354316195E-2</v>
      </c>
      <c r="H760" s="3">
        <f>1-E760/MAX(E$2:E760)</f>
        <v>0.23096372422241884</v>
      </c>
      <c r="I760" s="2">
        <f t="shared" si="78"/>
        <v>4616.665</v>
      </c>
      <c r="J760" s="2">
        <f t="shared" si="80"/>
        <v>4750.3450000000003</v>
      </c>
      <c r="K760" s="2">
        <f t="shared" si="79"/>
        <v>211.95000000000073</v>
      </c>
      <c r="L760" s="22">
        <f t="shared" si="81"/>
        <v>-43.373987800488692</v>
      </c>
      <c r="M760" s="22">
        <f ca="1">IFERROR(SUM(OFFSET(L760,0,0,-计算结果!B$18,1)),SUM(OFFSET(L760,0,0,-ROW(),1)))</f>
        <v>-319.47205240160503</v>
      </c>
      <c r="N760" s="22">
        <f ca="1">IFERROR(AVERAGE(OFFSET(M760,0,0,-计算结果!B$19,1)),AVERAGE(OFFSET(M760,0,0,-ROW(),1)))</f>
        <v>-238.2001113821818</v>
      </c>
      <c r="O760" s="18" t="str">
        <f ca="1">IFERROR(IF(计算结果!B$21=1,IF(AND(M760&gt;0,N760&gt;0,M760&gt;OFFSET(M760,-计算结果!B$20,0,1,1),N760&gt;OFFSET(N760,-计算结果!B$20,0,1,1)),"买",IF(AND(M760&lt;0,N760&lt;0,M760&lt;OFFSET(M760,-计算结果!B$20,0,1,1),N760&lt;OFFSET(N760,-计算结果!B$20,0,1,1)),"卖",O759)),IF(计算结果!B$21=2,IF(AND(M760&gt;N760,OFFSET(M760,-计算结果!B$20,0,1,1)&lt;OFFSET(N760,-计算结果!B$20,0,1,1)),"买",IF(AND(M760&lt;N760,OFFSET(M760,-计算结果!B$20,0,1,1)&gt;OFFSET(N760,-计算结果!B$20,0,1,1)),"卖",O759)),"")),"买")</f>
        <v>卖</v>
      </c>
      <c r="P760" s="4" t="str">
        <f t="shared" ca="1" si="83"/>
        <v/>
      </c>
      <c r="Q760" s="3">
        <f ca="1">IF(O759="买",E760/E759-1,0)-IF(P760=1,计算结果!B$17,0)</f>
        <v>0</v>
      </c>
      <c r="R760" s="2">
        <f t="shared" ca="1" si="82"/>
        <v>2.5650517243307074</v>
      </c>
      <c r="S760" s="3">
        <f ca="1">1-R760/MAX(R$2:R760)</f>
        <v>0.16459860557070061</v>
      </c>
    </row>
    <row r="761" spans="1:19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20">
        <v>67625963520</v>
      </c>
      <c r="G761" s="3">
        <f t="shared" si="77"/>
        <v>-9.4031125408755578E-4</v>
      </c>
      <c r="H761" s="3">
        <f>1-E761/MAX(E$2:E761)</f>
        <v>0.2316868576873341</v>
      </c>
      <c r="I761" s="2">
        <f t="shared" si="78"/>
        <v>4531.71</v>
      </c>
      <c r="J761" s="2">
        <f t="shared" si="80"/>
        <v>4616.665</v>
      </c>
      <c r="K761" s="2">
        <f t="shared" si="79"/>
        <v>274.23999999999978</v>
      </c>
      <c r="L761" s="22">
        <f t="shared" si="81"/>
        <v>-34.451352686619678</v>
      </c>
      <c r="M761" s="22">
        <f ca="1">IFERROR(SUM(OFFSET(L761,0,0,-计算结果!B$18,1)),SUM(OFFSET(L761,0,0,-ROW(),1)))</f>
        <v>-353.30022438151781</v>
      </c>
      <c r="N761" s="22">
        <f ca="1">IFERROR(AVERAGE(OFFSET(M761,0,0,-计算结果!B$19,1)),AVERAGE(OFFSET(M761,0,0,-ROW(),1)))</f>
        <v>-253.29488667770954</v>
      </c>
      <c r="O761" s="18" t="str">
        <f ca="1">IFERROR(IF(计算结果!B$21=1,IF(AND(M761&gt;0,N761&gt;0,M761&gt;OFFSET(M761,-计算结果!B$20,0,1,1),N761&gt;OFFSET(N761,-计算结果!B$20,0,1,1)),"买",IF(AND(M761&lt;0,N761&lt;0,M761&lt;OFFSET(M761,-计算结果!B$20,0,1,1),N761&lt;OFFSET(N761,-计算结果!B$20,0,1,1)),"卖",O760)),IF(计算结果!B$21=2,IF(AND(M761&gt;N761,OFFSET(M761,-计算结果!B$20,0,1,1)&lt;OFFSET(N761,-计算结果!B$20,0,1,1)),"买",IF(AND(M761&lt;N761,OFFSET(M761,-计算结果!B$20,0,1,1)&gt;OFFSET(N761,-计算结果!B$20,0,1,1)),"卖",O760)),"")),"买")</f>
        <v>卖</v>
      </c>
      <c r="P761" s="4" t="str">
        <f t="shared" ca="1" si="83"/>
        <v/>
      </c>
      <c r="Q761" s="3">
        <f ca="1">IF(O760="买",E761/E760-1,0)-IF(P761=1,计算结果!B$17,0)</f>
        <v>0</v>
      </c>
      <c r="R761" s="2">
        <f t="shared" ca="1" si="82"/>
        <v>2.5650517243307074</v>
      </c>
      <c r="S761" s="3">
        <f ca="1">1-R761/MAX(R$2:R761)</f>
        <v>0.16459860557070061</v>
      </c>
    </row>
    <row r="762" spans="1:19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20">
        <v>60311457792</v>
      </c>
      <c r="G762" s="3">
        <f t="shared" si="77"/>
        <v>2.751393524126744E-2</v>
      </c>
      <c r="H762" s="3">
        <f>1-E762/MAX(E$2:E762)</f>
        <v>0.21054753964472872</v>
      </c>
      <c r="I762" s="2">
        <f t="shared" si="78"/>
        <v>4580.6499999999996</v>
      </c>
      <c r="J762" s="2">
        <f t="shared" si="80"/>
        <v>4531.71</v>
      </c>
      <c r="K762" s="2">
        <f t="shared" si="79"/>
        <v>159.51999999999953</v>
      </c>
      <c r="L762" s="22">
        <f t="shared" si="81"/>
        <v>12.94432117181465</v>
      </c>
      <c r="M762" s="22">
        <f ca="1">IFERROR(SUM(OFFSET(L762,0,0,-计算结果!B$18,1)),SUM(OFFSET(L762,0,0,-ROW(),1)))</f>
        <v>-347.82898468590929</v>
      </c>
      <c r="N762" s="22">
        <f ca="1">IFERROR(AVERAGE(OFFSET(M762,0,0,-计算结果!B$19,1)),AVERAGE(OFFSET(M762,0,0,-ROW(),1)))</f>
        <v>-268.40613352567789</v>
      </c>
      <c r="O762" s="18" t="str">
        <f ca="1">IFERROR(IF(计算结果!B$21=1,IF(AND(M762&gt;0,N762&gt;0,M762&gt;OFFSET(M762,-计算结果!B$20,0,1,1),N762&gt;OFFSET(N762,-计算结果!B$20,0,1,1)),"买",IF(AND(M762&lt;0,N762&lt;0,M762&lt;OFFSET(M762,-计算结果!B$20,0,1,1),N762&lt;OFFSET(N762,-计算结果!B$20,0,1,1)),"卖",O761)),IF(计算结果!B$21=2,IF(AND(M762&gt;N762,OFFSET(M762,-计算结果!B$20,0,1,1)&lt;OFFSET(N762,-计算结果!B$20,0,1,1)),"买",IF(AND(M762&lt;N762,OFFSET(M762,-计算结果!B$20,0,1,1)&gt;OFFSET(N762,-计算结果!B$20,0,1,1)),"卖",O761)),"")),"买")</f>
        <v>卖</v>
      </c>
      <c r="P762" s="4" t="str">
        <f t="shared" ca="1" si="83"/>
        <v/>
      </c>
      <c r="Q762" s="3">
        <f ca="1">IF(O761="买",E762/E761-1,0)-IF(P762=1,计算结果!B$17,0)</f>
        <v>0</v>
      </c>
      <c r="R762" s="2">
        <f t="shared" ca="1" si="82"/>
        <v>2.5650517243307074</v>
      </c>
      <c r="S762" s="3">
        <f ca="1">1-R762/MAX(R$2:R762)</f>
        <v>0.16459860557070061</v>
      </c>
    </row>
    <row r="763" spans="1:19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20">
        <v>50332557312</v>
      </c>
      <c r="G763" s="3">
        <f t="shared" si="77"/>
        <v>-3.816999549546618E-3</v>
      </c>
      <c r="H763" s="3">
        <f>1-E763/MAX(E$2:E763)</f>
        <v>0.21356087933029322</v>
      </c>
      <c r="I763" s="2">
        <f t="shared" si="78"/>
        <v>4626.4949999999999</v>
      </c>
      <c r="J763" s="2">
        <f t="shared" si="80"/>
        <v>4580.6499999999996</v>
      </c>
      <c r="K763" s="2">
        <f t="shared" si="79"/>
        <v>87.350000000000364</v>
      </c>
      <c r="L763" s="22">
        <f t="shared" si="81"/>
        <v>7.9562036261672215</v>
      </c>
      <c r="M763" s="22">
        <f ca="1">IFERROR(SUM(OFFSET(L763,0,0,-计算结果!B$18,1)),SUM(OFFSET(L763,0,0,-ROW(),1)))</f>
        <v>-340.52755586298042</v>
      </c>
      <c r="N763" s="22">
        <f ca="1">IFERROR(AVERAGE(OFFSET(M763,0,0,-计算结果!B$19,1)),AVERAGE(OFFSET(M763,0,0,-ROW(),1)))</f>
        <v>-279.78195034626435</v>
      </c>
      <c r="O763" s="18" t="str">
        <f ca="1">IFERROR(IF(计算结果!B$21=1,IF(AND(M763&gt;0,N763&gt;0,M763&gt;OFFSET(M763,-计算结果!B$20,0,1,1),N763&gt;OFFSET(N763,-计算结果!B$20,0,1,1)),"买",IF(AND(M763&lt;0,N763&lt;0,M763&lt;OFFSET(M763,-计算结果!B$20,0,1,1),N763&lt;OFFSET(N763,-计算结果!B$20,0,1,1)),"卖",O762)),IF(计算结果!B$21=2,IF(AND(M763&gt;N763,OFFSET(M763,-计算结果!B$20,0,1,1)&lt;OFFSET(N763,-计算结果!B$20,0,1,1)),"买",IF(AND(M763&lt;N763,OFFSET(M763,-计算结果!B$20,0,1,1)&gt;OFFSET(N763,-计算结果!B$20,0,1,1)),"卖",O762)),"")),"买")</f>
        <v>卖</v>
      </c>
      <c r="P763" s="4" t="str">
        <f t="shared" ca="1" si="83"/>
        <v/>
      </c>
      <c r="Q763" s="3">
        <f ca="1">IF(O762="买",E763/E762-1,0)-IF(P763=1,计算结果!B$17,0)</f>
        <v>0</v>
      </c>
      <c r="R763" s="2">
        <f t="shared" ca="1" si="82"/>
        <v>2.5650517243307074</v>
      </c>
      <c r="S763" s="3">
        <f ca="1">1-R763/MAX(R$2:R763)</f>
        <v>0.16459860557070061</v>
      </c>
    </row>
    <row r="764" spans="1:19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20">
        <v>47275048960</v>
      </c>
      <c r="G764" s="3">
        <f t="shared" si="77"/>
        <v>1.1356408181633304E-2</v>
      </c>
      <c r="H764" s="3">
        <f>1-E764/MAX(E$2:E764)</f>
        <v>0.20462975566596331</v>
      </c>
      <c r="I764" s="2">
        <f t="shared" si="78"/>
        <v>4640.3950000000004</v>
      </c>
      <c r="J764" s="2">
        <f t="shared" si="80"/>
        <v>4626.4949999999999</v>
      </c>
      <c r="K764" s="2">
        <f t="shared" si="79"/>
        <v>85.529999999999745</v>
      </c>
      <c r="L764" s="22">
        <f t="shared" si="81"/>
        <v>2.5147874537495625</v>
      </c>
      <c r="M764" s="22">
        <f ca="1">IFERROR(SUM(OFFSET(L764,0,0,-计算结果!B$18,1)),SUM(OFFSET(L764,0,0,-ROW(),1)))</f>
        <v>-341.70414813311993</v>
      </c>
      <c r="N764" s="22">
        <f ca="1">IFERROR(AVERAGE(OFFSET(M764,0,0,-计算结果!B$19,1)),AVERAGE(OFFSET(M764,0,0,-ROW(),1)))</f>
        <v>-292.74749982714212</v>
      </c>
      <c r="O764" s="18" t="str">
        <f ca="1">IFERROR(IF(计算结果!B$21=1,IF(AND(M764&gt;0,N764&gt;0,M764&gt;OFFSET(M764,-计算结果!B$20,0,1,1),N764&gt;OFFSET(N764,-计算结果!B$20,0,1,1)),"买",IF(AND(M764&lt;0,N764&lt;0,M764&lt;OFFSET(M764,-计算结果!B$20,0,1,1),N764&lt;OFFSET(N764,-计算结果!B$20,0,1,1)),"卖",O763)),IF(计算结果!B$21=2,IF(AND(M764&gt;N764,OFFSET(M764,-计算结果!B$20,0,1,1)&lt;OFFSET(N764,-计算结果!B$20,0,1,1)),"买",IF(AND(M764&lt;N764,OFFSET(M764,-计算结果!B$20,0,1,1)&gt;OFFSET(N764,-计算结果!B$20,0,1,1)),"卖",O763)),"")),"买")</f>
        <v>卖</v>
      </c>
      <c r="P764" s="4" t="str">
        <f t="shared" ca="1" si="83"/>
        <v/>
      </c>
      <c r="Q764" s="3">
        <f ca="1">IF(O763="买",E764/E763-1,0)-IF(P764=1,计算结果!B$17,0)</f>
        <v>0</v>
      </c>
      <c r="R764" s="2">
        <f t="shared" ca="1" si="82"/>
        <v>2.5650517243307074</v>
      </c>
      <c r="S764" s="3">
        <f ca="1">1-R764/MAX(R$2:R764)</f>
        <v>0.16459860557070061</v>
      </c>
    </row>
    <row r="765" spans="1:19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20">
        <v>79684960256</v>
      </c>
      <c r="G765" s="3">
        <f t="shared" si="77"/>
        <v>2.4855868479318755E-2</v>
      </c>
      <c r="H765" s="3">
        <f>1-E765/MAX(E$2:E765)</f>
        <v>0.18486013748043284</v>
      </c>
      <c r="I765" s="2">
        <f t="shared" si="78"/>
        <v>4707.7999999999993</v>
      </c>
      <c r="J765" s="2">
        <f t="shared" si="80"/>
        <v>4640.3950000000004</v>
      </c>
      <c r="K765" s="2">
        <f t="shared" si="79"/>
        <v>192.19999999999982</v>
      </c>
      <c r="L765" s="22">
        <f t="shared" si="81"/>
        <v>16.258075499290069</v>
      </c>
      <c r="M765" s="22">
        <f ca="1">IFERROR(SUM(OFFSET(L765,0,0,-计算结果!B$18,1)),SUM(OFFSET(L765,0,0,-ROW(),1)))</f>
        <v>-324.16415418684346</v>
      </c>
      <c r="N765" s="22">
        <f ca="1">IFERROR(AVERAGE(OFFSET(M765,0,0,-计算结果!B$19,1)),AVERAGE(OFFSET(M765,0,0,-ROW(),1)))</f>
        <v>-305.12461661802547</v>
      </c>
      <c r="O765" s="18" t="str">
        <f ca="1">IFERROR(IF(计算结果!B$21=1,IF(AND(M765&gt;0,N765&gt;0,M765&gt;OFFSET(M765,-计算结果!B$20,0,1,1),N765&gt;OFFSET(N765,-计算结果!B$20,0,1,1)),"买",IF(AND(M765&lt;0,N765&lt;0,M765&lt;OFFSET(M765,-计算结果!B$20,0,1,1),N765&lt;OFFSET(N765,-计算结果!B$20,0,1,1)),"卖",O764)),IF(计算结果!B$21=2,IF(AND(M765&gt;N765,OFFSET(M765,-计算结果!B$20,0,1,1)&lt;OFFSET(N765,-计算结果!B$20,0,1,1)),"买",IF(AND(M765&lt;N765,OFFSET(M765,-计算结果!B$20,0,1,1)&gt;OFFSET(N765,-计算结果!B$20,0,1,1)),"卖",O764)),"")),"买")</f>
        <v>卖</v>
      </c>
      <c r="P765" s="4" t="str">
        <f t="shared" ca="1" si="83"/>
        <v/>
      </c>
      <c r="Q765" s="3">
        <f ca="1">IF(O764="买",E765/E764-1,0)-IF(P765=1,计算结果!B$17,0)</f>
        <v>0</v>
      </c>
      <c r="R765" s="2">
        <f t="shared" ca="1" si="82"/>
        <v>2.5650517243307074</v>
      </c>
      <c r="S765" s="3">
        <f ca="1">1-R765/MAX(R$2:R765)</f>
        <v>0.16459860557070061</v>
      </c>
    </row>
    <row r="766" spans="1:19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20">
        <v>88557682688</v>
      </c>
      <c r="G766" s="3">
        <f t="shared" si="77"/>
        <v>-2.496274062044701E-2</v>
      </c>
      <c r="H766" s="3">
        <f>1-E766/MAX(E$2:E766)</f>
        <v>0.20520826243789558</v>
      </c>
      <c r="I766" s="2">
        <f t="shared" si="78"/>
        <v>4747.0200000000004</v>
      </c>
      <c r="J766" s="2">
        <f t="shared" si="80"/>
        <v>4707.7999999999993</v>
      </c>
      <c r="K766" s="2">
        <f t="shared" si="79"/>
        <v>179.27999999999975</v>
      </c>
      <c r="L766" s="22">
        <f t="shared" si="81"/>
        <v>7.9398662957030854</v>
      </c>
      <c r="M766" s="22">
        <f ca="1">IFERROR(SUM(OFFSET(L766,0,0,-计算结果!B$18,1)),SUM(OFFSET(L766,0,0,-ROW(),1)))</f>
        <v>-301.12771045273843</v>
      </c>
      <c r="N766" s="22">
        <f ca="1">IFERROR(AVERAGE(OFFSET(M766,0,0,-计算结果!B$19,1)),AVERAGE(OFFSET(M766,0,0,-ROW(),1)))</f>
        <v>-315.32656967063463</v>
      </c>
      <c r="O766" s="18" t="str">
        <f ca="1">IFERROR(IF(计算结果!B$21=1,IF(AND(M766&gt;0,N766&gt;0,M766&gt;OFFSET(M766,-计算结果!B$20,0,1,1),N766&gt;OFFSET(N766,-计算结果!B$20,0,1,1)),"买",IF(AND(M766&lt;0,N766&lt;0,M766&lt;OFFSET(M766,-计算结果!B$20,0,1,1),N766&lt;OFFSET(N766,-计算结果!B$20,0,1,1)),"卖",O765)),IF(计算结果!B$21=2,IF(AND(M766&gt;N766,OFFSET(M766,-计算结果!B$20,0,1,1)&lt;OFFSET(N766,-计算结果!B$20,0,1,1)),"买",IF(AND(M766&lt;N766,OFFSET(M766,-计算结果!B$20,0,1,1)&gt;OFFSET(N766,-计算结果!B$20,0,1,1)),"卖",O765)),"")),"买")</f>
        <v>卖</v>
      </c>
      <c r="P766" s="4" t="str">
        <f t="shared" ca="1" si="83"/>
        <v/>
      </c>
      <c r="Q766" s="3">
        <f ca="1">IF(O765="买",E766/E765-1,0)-IF(P766=1,计算结果!B$17,0)</f>
        <v>0</v>
      </c>
      <c r="R766" s="2">
        <f t="shared" ca="1" si="82"/>
        <v>2.5650517243307074</v>
      </c>
      <c r="S766" s="3">
        <f ca="1">1-R766/MAX(R$2:R766)</f>
        <v>0.16459860557070061</v>
      </c>
    </row>
    <row r="767" spans="1:19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20">
        <v>73479593984</v>
      </c>
      <c r="G767" s="3">
        <f t="shared" si="77"/>
        <v>-9.0834162893504988E-3</v>
      </c>
      <c r="H767" s="3">
        <f>1-E767/MAX(E$2:E767)</f>
        <v>0.21242768665350842</v>
      </c>
      <c r="I767" s="2">
        <f t="shared" si="78"/>
        <v>4604.8549999999996</v>
      </c>
      <c r="J767" s="2">
        <f t="shared" si="80"/>
        <v>4747.0200000000004</v>
      </c>
      <c r="K767" s="2">
        <f t="shared" si="79"/>
        <v>170.23000000000047</v>
      </c>
      <c r="L767" s="22">
        <f t="shared" si="81"/>
        <v>-32.935331617741205</v>
      </c>
      <c r="M767" s="22">
        <f ca="1">IFERROR(SUM(OFFSET(L767,0,0,-计算结果!B$18,1)),SUM(OFFSET(L767,0,0,-ROW(),1)))</f>
        <v>-291.11287159234809</v>
      </c>
      <c r="N767" s="22">
        <f ca="1">IFERROR(AVERAGE(OFFSET(M767,0,0,-计算结果!B$19,1)),AVERAGE(OFFSET(M767,0,0,-ROW(),1)))</f>
        <v>-321.20616093301248</v>
      </c>
      <c r="O767" s="18" t="str">
        <f ca="1">IFERROR(IF(计算结果!B$21=1,IF(AND(M767&gt;0,N767&gt;0,M767&gt;OFFSET(M767,-计算结果!B$20,0,1,1),N767&gt;OFFSET(N767,-计算结果!B$20,0,1,1)),"买",IF(AND(M767&lt;0,N767&lt;0,M767&lt;OFFSET(M767,-计算结果!B$20,0,1,1),N767&lt;OFFSET(N767,-计算结果!B$20,0,1,1)),"卖",O766)),IF(计算结果!B$21=2,IF(AND(M767&gt;N767,OFFSET(M767,-计算结果!B$20,0,1,1)&lt;OFFSET(N767,-计算结果!B$20,0,1,1)),"买",IF(AND(M767&lt;N767,OFFSET(M767,-计算结果!B$20,0,1,1)&gt;OFFSET(N767,-计算结果!B$20,0,1,1)),"卖",O766)),"")),"买")</f>
        <v>卖</v>
      </c>
      <c r="P767" s="4" t="str">
        <f t="shared" ca="1" si="83"/>
        <v/>
      </c>
      <c r="Q767" s="3">
        <f ca="1">IF(O766="买",E767/E766-1,0)-IF(P767=1,计算结果!B$17,0)</f>
        <v>0</v>
      </c>
      <c r="R767" s="2">
        <f t="shared" ca="1" si="82"/>
        <v>2.5650517243307074</v>
      </c>
      <c r="S767" s="3">
        <f ca="1">1-R767/MAX(R$2:R767)</f>
        <v>0.16459860557070061</v>
      </c>
    </row>
    <row r="768" spans="1:19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20">
        <v>85710626816</v>
      </c>
      <c r="G768" s="3">
        <f t="shared" si="77"/>
        <v>1.2165350248016571E-2</v>
      </c>
      <c r="H768" s="3">
        <f>1-E768/MAX(E$2:E768)</f>
        <v>0.20284659361600765</v>
      </c>
      <c r="I768" s="2">
        <f t="shared" si="78"/>
        <v>4669.6000000000004</v>
      </c>
      <c r="J768" s="2">
        <f t="shared" si="80"/>
        <v>4604.8549999999996</v>
      </c>
      <c r="K768" s="2">
        <f t="shared" si="79"/>
        <v>153.96000000000004</v>
      </c>
      <c r="L768" s="22">
        <f t="shared" si="81"/>
        <v>11.629993351232063</v>
      </c>
      <c r="M768" s="22">
        <f ca="1">IFERROR(SUM(OFFSET(L768,0,0,-计算结果!B$18,1)),SUM(OFFSET(L768,0,0,-ROW(),1)))</f>
        <v>-277.5250894430099</v>
      </c>
      <c r="N768" s="22">
        <f ca="1">IFERROR(AVERAGE(OFFSET(M768,0,0,-计算结果!B$19,1)),AVERAGE(OFFSET(M768,0,0,-ROW(),1)))</f>
        <v>-321.86253234889699</v>
      </c>
      <c r="O768" s="18" t="str">
        <f ca="1">IFERROR(IF(计算结果!B$21=1,IF(AND(M768&gt;0,N768&gt;0,M768&gt;OFFSET(M768,-计算结果!B$20,0,1,1),N768&gt;OFFSET(N768,-计算结果!B$20,0,1,1)),"买",IF(AND(M768&lt;0,N768&lt;0,M768&lt;OFFSET(M768,-计算结果!B$20,0,1,1),N768&lt;OFFSET(N768,-计算结果!B$20,0,1,1)),"卖",O767)),IF(计算结果!B$21=2,IF(AND(M768&gt;N768,OFFSET(M768,-计算结果!B$20,0,1,1)&lt;OFFSET(N768,-计算结果!B$20,0,1,1)),"买",IF(AND(M768&lt;N768,OFFSET(M768,-计算结果!B$20,0,1,1)&gt;OFFSET(N768,-计算结果!B$20,0,1,1)),"卖",O767)),"")),"买")</f>
        <v>卖</v>
      </c>
      <c r="P768" s="4" t="str">
        <f t="shared" ca="1" si="83"/>
        <v/>
      </c>
      <c r="Q768" s="3">
        <f ca="1">IF(O767="买",E768/E767-1,0)-IF(P768=1,计算结果!B$17,0)</f>
        <v>0</v>
      </c>
      <c r="R768" s="2">
        <f t="shared" ca="1" si="82"/>
        <v>2.5650517243307074</v>
      </c>
      <c r="S768" s="3">
        <f ca="1">1-R768/MAX(R$2:R768)</f>
        <v>0.16459860557070061</v>
      </c>
    </row>
    <row r="769" spans="1:19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20">
        <v>60552445952</v>
      </c>
      <c r="G769" s="3">
        <f t="shared" si="77"/>
        <v>-1.3519657291415466E-2</v>
      </c>
      <c r="H769" s="3">
        <f>1-E769/MAX(E$2:E769)</f>
        <v>0.21362383447900368</v>
      </c>
      <c r="I769" s="2">
        <f t="shared" si="78"/>
        <v>4645.1100000000006</v>
      </c>
      <c r="J769" s="2">
        <f t="shared" si="80"/>
        <v>4669.6000000000004</v>
      </c>
      <c r="K769" s="2">
        <f t="shared" si="79"/>
        <v>96.199999999999818</v>
      </c>
      <c r="L769" s="22">
        <f t="shared" si="81"/>
        <v>-3.890739610861516</v>
      </c>
      <c r="M769" s="22">
        <f ca="1">IFERROR(SUM(OFFSET(L769,0,0,-计算结果!B$18,1)),SUM(OFFSET(L769,0,0,-ROW(),1)))</f>
        <v>-255.26733403379143</v>
      </c>
      <c r="N769" s="22">
        <f ca="1">IFERROR(AVERAGE(OFFSET(M769,0,0,-计算结果!B$19,1)),AVERAGE(OFFSET(M769,0,0,-ROW(),1)))</f>
        <v>-314.72867475247324</v>
      </c>
      <c r="O769" s="18" t="str">
        <f ca="1">IFERROR(IF(计算结果!B$21=1,IF(AND(M769&gt;0,N769&gt;0,M769&gt;OFFSET(M769,-计算结果!B$20,0,1,1),N769&gt;OFFSET(N769,-计算结果!B$20,0,1,1)),"买",IF(AND(M769&lt;0,N769&lt;0,M769&lt;OFFSET(M769,-计算结果!B$20,0,1,1),N769&lt;OFFSET(N769,-计算结果!B$20,0,1,1)),"卖",O768)),IF(计算结果!B$21=2,IF(AND(M769&gt;N769,OFFSET(M769,-计算结果!B$20,0,1,1)&lt;OFFSET(N769,-计算结果!B$20,0,1,1)),"买",IF(AND(M769&lt;N769,OFFSET(M769,-计算结果!B$20,0,1,1)&gt;OFFSET(N769,-计算结果!B$20,0,1,1)),"卖",O768)),"")),"买")</f>
        <v>卖</v>
      </c>
      <c r="P769" s="4" t="str">
        <f t="shared" ca="1" si="83"/>
        <v/>
      </c>
      <c r="Q769" s="3">
        <f ca="1">IF(O768="买",E769/E768-1,0)-IF(P769=1,计算结果!B$17,0)</f>
        <v>0</v>
      </c>
      <c r="R769" s="2">
        <f t="shared" ca="1" si="82"/>
        <v>2.5650517243307074</v>
      </c>
      <c r="S769" s="3">
        <f ca="1">1-R769/MAX(R$2:R769)</f>
        <v>0.16459860557070061</v>
      </c>
    </row>
    <row r="770" spans="1:19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20">
        <v>61147377664</v>
      </c>
      <c r="G770" s="3">
        <f t="shared" si="77"/>
        <v>-4.1132139974771054E-2</v>
      </c>
      <c r="H770" s="3">
        <f>1-E770/MAX(E$2:E770)</f>
        <v>0.24596916899203702</v>
      </c>
      <c r="I770" s="2">
        <f t="shared" si="78"/>
        <v>4497.5</v>
      </c>
      <c r="J770" s="2">
        <f t="shared" si="80"/>
        <v>4645.1100000000006</v>
      </c>
      <c r="K770" s="2">
        <f t="shared" si="79"/>
        <v>182.54000000000087</v>
      </c>
      <c r="L770" s="22">
        <f t="shared" si="81"/>
        <v>-44.065224755932121</v>
      </c>
      <c r="M770" s="22">
        <f ca="1">IFERROR(SUM(OFFSET(L770,0,0,-计算结果!B$18,1)),SUM(OFFSET(L770,0,0,-ROW(),1)))</f>
        <v>-194.466178155422</v>
      </c>
      <c r="N770" s="22">
        <f ca="1">IFERROR(AVERAGE(OFFSET(M770,0,0,-计算结果!B$19,1)),AVERAGE(OFFSET(M770,0,0,-ROW(),1)))</f>
        <v>-297.08044739401811</v>
      </c>
      <c r="O770" s="18" t="str">
        <f ca="1">IFERROR(IF(计算结果!B$21=1,IF(AND(M770&gt;0,N770&gt;0,M770&gt;OFFSET(M770,-计算结果!B$20,0,1,1),N770&gt;OFFSET(N770,-计算结果!B$20,0,1,1)),"买",IF(AND(M770&lt;0,N770&lt;0,M770&lt;OFFSET(M770,-计算结果!B$20,0,1,1),N770&lt;OFFSET(N770,-计算结果!B$20,0,1,1)),"卖",O769)),IF(计算结果!B$21=2,IF(AND(M770&gt;N770,OFFSET(M770,-计算结果!B$20,0,1,1)&lt;OFFSET(N770,-计算结果!B$20,0,1,1)),"买",IF(AND(M770&lt;N770,OFFSET(M770,-计算结果!B$20,0,1,1)&gt;OFFSET(N770,-计算结果!B$20,0,1,1)),"卖",O769)),"")),"买")</f>
        <v>卖</v>
      </c>
      <c r="P770" s="4" t="str">
        <f t="shared" ca="1" si="83"/>
        <v/>
      </c>
      <c r="Q770" s="3">
        <f ca="1">IF(O769="买",E770/E769-1,0)-IF(P770=1,计算结果!B$17,0)</f>
        <v>0</v>
      </c>
      <c r="R770" s="2">
        <f t="shared" ca="1" si="82"/>
        <v>2.5650517243307074</v>
      </c>
      <c r="S770" s="3">
        <f ca="1">1-R770/MAX(R$2:R770)</f>
        <v>0.16459860557070061</v>
      </c>
    </row>
    <row r="771" spans="1:19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20">
        <v>52344307712</v>
      </c>
      <c r="G771" s="3">
        <f t="shared" ref="G771:G834" si="84">E771/E770-1</f>
        <v>2.1640088546097669E-3</v>
      </c>
      <c r="H771" s="3">
        <f>1-E771/MAX(E$2:E771)</f>
        <v>0.24433743959708698</v>
      </c>
      <c r="I771" s="2">
        <f t="shared" ref="I771:I834" si="85">(C771+D771)/2</f>
        <v>4378.18</v>
      </c>
      <c r="J771" s="2">
        <f t="shared" si="80"/>
        <v>4497.5</v>
      </c>
      <c r="K771" s="2">
        <f t="shared" ref="K771:K834" si="86">C771-D771</f>
        <v>126</v>
      </c>
      <c r="L771" s="22">
        <f t="shared" si="81"/>
        <v>-28.721976958257343</v>
      </c>
      <c r="M771" s="22">
        <f ca="1">IFERROR(SUM(OFFSET(L771,0,0,-计算结果!B$18,1)),SUM(OFFSET(L771,0,0,-ROW(),1)))</f>
        <v>-221.88516855995783</v>
      </c>
      <c r="N771" s="22">
        <f ca="1">IFERROR(AVERAGE(OFFSET(M771,0,0,-计算结果!B$19,1)),AVERAGE(OFFSET(M771,0,0,-ROW(),1)))</f>
        <v>-283.08669004669014</v>
      </c>
      <c r="O771" s="18" t="str">
        <f ca="1">IFERROR(IF(计算结果!B$21=1,IF(AND(M771&gt;0,N771&gt;0,M771&gt;OFFSET(M771,-计算结果!B$20,0,1,1),N771&gt;OFFSET(N771,-计算结果!B$20,0,1,1)),"买",IF(AND(M771&lt;0,N771&lt;0,M771&lt;OFFSET(M771,-计算结果!B$20,0,1,1),N771&lt;OFFSET(N771,-计算结果!B$20,0,1,1)),"卖",O770)),IF(计算结果!B$21=2,IF(AND(M771&gt;N771,OFFSET(M771,-计算结果!B$20,0,1,1)&lt;OFFSET(N771,-计算结果!B$20,0,1,1)),"买",IF(AND(M771&lt;N771,OFFSET(M771,-计算结果!B$20,0,1,1)&gt;OFFSET(N771,-计算结果!B$20,0,1,1)),"卖",O770)),"")),"买")</f>
        <v>卖</v>
      </c>
      <c r="P771" s="4" t="str">
        <f t="shared" ca="1" si="83"/>
        <v/>
      </c>
      <c r="Q771" s="3">
        <f ca="1">IF(O770="买",E771/E770-1,0)-IF(P771=1,计算结果!B$17,0)</f>
        <v>0</v>
      </c>
      <c r="R771" s="2">
        <f t="shared" ca="1" si="82"/>
        <v>2.5650517243307074</v>
      </c>
      <c r="S771" s="3">
        <f ca="1">1-R771/MAX(R$2:R771)</f>
        <v>0.16459860557070061</v>
      </c>
    </row>
    <row r="772" spans="1:19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20">
        <v>55702634496</v>
      </c>
      <c r="G772" s="3">
        <f t="shared" si="84"/>
        <v>-2.9616002954169995E-2</v>
      </c>
      <c r="H772" s="3">
        <f>1-E772/MAX(E$2:E772)</f>
        <v>0.26671714421833526</v>
      </c>
      <c r="I772" s="2">
        <f t="shared" si="85"/>
        <v>4430.8450000000003</v>
      </c>
      <c r="J772" s="2">
        <f t="shared" ref="J772:J835" si="87">(C771+D771)/2</f>
        <v>4378.18</v>
      </c>
      <c r="K772" s="2">
        <f t="shared" si="86"/>
        <v>244.98999999999978</v>
      </c>
      <c r="L772" s="22">
        <f t="shared" ref="L772:L835" si="88">(I772-J772)*K772/F772*100000000</f>
        <v>23.16299483272465</v>
      </c>
      <c r="M772" s="22">
        <f ca="1">IFERROR(SUM(OFFSET(L772,0,0,-计算结果!B$18,1)),SUM(OFFSET(L772,0,0,-ROW(),1)))</f>
        <v>-217.42903938563543</v>
      </c>
      <c r="N772" s="22">
        <f ca="1">IFERROR(AVERAGE(OFFSET(M772,0,0,-计算结果!B$19,1)),AVERAGE(OFFSET(M772,0,0,-ROW(),1)))</f>
        <v>-269.4090771047629</v>
      </c>
      <c r="O772" s="18" t="str">
        <f ca="1">IFERROR(IF(计算结果!B$21=1,IF(AND(M772&gt;0,N772&gt;0,M772&gt;OFFSET(M772,-计算结果!B$20,0,1,1),N772&gt;OFFSET(N772,-计算结果!B$20,0,1,1)),"买",IF(AND(M772&lt;0,N772&lt;0,M772&lt;OFFSET(M772,-计算结果!B$20,0,1,1),N772&lt;OFFSET(N772,-计算结果!B$20,0,1,1)),"卖",O771)),IF(计算结果!B$21=2,IF(AND(M772&gt;N772,OFFSET(M772,-计算结果!B$20,0,1,1)&lt;OFFSET(N772,-计算结果!B$20,0,1,1)),"买",IF(AND(M772&lt;N772,OFFSET(M772,-计算结果!B$20,0,1,1)&gt;OFFSET(N772,-计算结果!B$20,0,1,1)),"卖",O771)),"")),"买")</f>
        <v>卖</v>
      </c>
      <c r="P772" s="4" t="str">
        <f t="shared" ca="1" si="83"/>
        <v/>
      </c>
      <c r="Q772" s="3">
        <f ca="1">IF(O771="买",E772/E771-1,0)-IF(P772=1,计算结果!B$17,0)</f>
        <v>0</v>
      </c>
      <c r="R772" s="2">
        <f t="shared" ref="R772:R835" ca="1" si="89">IFERROR(R771*(1+Q772),R771)</f>
        <v>2.5650517243307074</v>
      </c>
      <c r="S772" s="3">
        <f ca="1">1-R772/MAX(R$2:R772)</f>
        <v>0.16459860557070061</v>
      </c>
    </row>
    <row r="773" spans="1:19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20">
        <v>65769467904</v>
      </c>
      <c r="G773" s="3">
        <f t="shared" si="84"/>
        <v>-2.5684220296311677E-2</v>
      </c>
      <c r="H773" s="3">
        <f>1-E773/MAX(E$2:E773)</f>
        <v>0.2855509426257401</v>
      </c>
      <c r="I773" s="2">
        <f t="shared" si="85"/>
        <v>4208.8150000000005</v>
      </c>
      <c r="J773" s="2">
        <f t="shared" si="87"/>
        <v>4430.8450000000003</v>
      </c>
      <c r="K773" s="2">
        <f t="shared" si="86"/>
        <v>175.08999999999924</v>
      </c>
      <c r="L773" s="22">
        <f t="shared" si="88"/>
        <v>-59.108327828870046</v>
      </c>
      <c r="M773" s="22">
        <f ca="1">IFERROR(SUM(OFFSET(L773,0,0,-计算结果!B$18,1)),SUM(OFFSET(L773,0,0,-ROW(),1)))</f>
        <v>-282.82649970889241</v>
      </c>
      <c r="N773" s="22">
        <f ca="1">IFERROR(AVERAGE(OFFSET(M773,0,0,-计算结果!B$19,1)),AVERAGE(OFFSET(M773,0,0,-ROW(),1)))</f>
        <v>-262.86711616873765</v>
      </c>
      <c r="O773" s="18" t="str">
        <f ca="1">IFERROR(IF(计算结果!B$21=1,IF(AND(M773&gt;0,N773&gt;0,M773&gt;OFFSET(M773,-计算结果!B$20,0,1,1),N773&gt;OFFSET(N773,-计算结果!B$20,0,1,1)),"买",IF(AND(M773&lt;0,N773&lt;0,M773&lt;OFFSET(M773,-计算结果!B$20,0,1,1),N773&lt;OFFSET(N773,-计算结果!B$20,0,1,1)),"卖",O772)),IF(计算结果!B$21=2,IF(AND(M773&gt;N773,OFFSET(M773,-计算结果!B$20,0,1,1)&lt;OFFSET(N773,-计算结果!B$20,0,1,1)),"买",IF(AND(M773&lt;N773,OFFSET(M773,-计算结果!B$20,0,1,1)&gt;OFFSET(N773,-计算结果!B$20,0,1,1)),"卖",O772)),"")),"买")</f>
        <v>卖</v>
      </c>
      <c r="P773" s="4" t="str">
        <f t="shared" ref="P773:P836" ca="1" si="90">IF(O772&lt;&gt;O773,1,"")</f>
        <v/>
      </c>
      <c r="Q773" s="3">
        <f ca="1">IF(O772="买",E773/E772-1,0)-IF(P773=1,计算结果!B$17,0)</f>
        <v>0</v>
      </c>
      <c r="R773" s="2">
        <f t="shared" ca="1" si="89"/>
        <v>2.5650517243307074</v>
      </c>
      <c r="S773" s="3">
        <f ca="1">1-R773/MAX(R$2:R773)</f>
        <v>0.16459860557070061</v>
      </c>
    </row>
    <row r="774" spans="1:19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20">
        <v>45564248064</v>
      </c>
      <c r="G774" s="3">
        <f t="shared" si="84"/>
        <v>-9.7857564730314817E-3</v>
      </c>
      <c r="H774" s="3">
        <f>1-E774/MAX(E$2:E774)</f>
        <v>0.29254236711359149</v>
      </c>
      <c r="I774" s="2">
        <f t="shared" si="85"/>
        <v>4152.6000000000004</v>
      </c>
      <c r="J774" s="2">
        <f t="shared" si="87"/>
        <v>4208.8150000000005</v>
      </c>
      <c r="K774" s="2">
        <f t="shared" si="86"/>
        <v>119.61999999999989</v>
      </c>
      <c r="L774" s="22">
        <f t="shared" si="88"/>
        <v>-14.758146102959492</v>
      </c>
      <c r="M774" s="22">
        <f ca="1">IFERROR(SUM(OFFSET(L774,0,0,-计算结果!B$18,1)),SUM(OFFSET(L774,0,0,-ROW(),1)))</f>
        <v>-229.66876874665374</v>
      </c>
      <c r="N774" s="22">
        <f ca="1">IFERROR(AVERAGE(OFFSET(M774,0,0,-计算结果!B$19,1)),AVERAGE(OFFSET(M774,0,0,-ROW(),1)))</f>
        <v>-252.36762889760544</v>
      </c>
      <c r="O774" s="18" t="str">
        <f ca="1">IFERROR(IF(计算结果!B$21=1,IF(AND(M774&gt;0,N774&gt;0,M774&gt;OFFSET(M774,-计算结果!B$20,0,1,1),N774&gt;OFFSET(N774,-计算结果!B$20,0,1,1)),"买",IF(AND(M774&lt;0,N774&lt;0,M774&lt;OFFSET(M774,-计算结果!B$20,0,1,1),N774&lt;OFFSET(N774,-计算结果!B$20,0,1,1)),"卖",O773)),IF(计算结果!B$21=2,IF(AND(M774&gt;N774,OFFSET(M774,-计算结果!B$20,0,1,1)&lt;OFFSET(N774,-计算结果!B$20,0,1,1)),"买",IF(AND(M774&lt;N774,OFFSET(M774,-计算结果!B$20,0,1,1)&gt;OFFSET(N774,-计算结果!B$20,0,1,1)),"卖",O773)),"")),"买")</f>
        <v>卖</v>
      </c>
      <c r="P774" s="4" t="str">
        <f t="shared" ca="1" si="90"/>
        <v/>
      </c>
      <c r="Q774" s="3">
        <f ca="1">IF(O773="买",E774/E773-1,0)-IF(P774=1,计算结果!B$17,0)</f>
        <v>0</v>
      </c>
      <c r="R774" s="2">
        <f t="shared" ca="1" si="89"/>
        <v>2.5650517243307074</v>
      </c>
      <c r="S774" s="3">
        <f ca="1">1-R774/MAX(R$2:R774)</f>
        <v>0.16459860557070061</v>
      </c>
    </row>
    <row r="775" spans="1:19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20">
        <v>52376088576</v>
      </c>
      <c r="G775" s="3">
        <f t="shared" si="84"/>
        <v>-4.6319389495101948E-2</v>
      </c>
      <c r="H775" s="3">
        <f>1-E775/MAX(E$2:E775)</f>
        <v>0.32531137276253996</v>
      </c>
      <c r="I775" s="2">
        <f t="shared" si="85"/>
        <v>4048.585</v>
      </c>
      <c r="J775" s="2">
        <f t="shared" si="87"/>
        <v>4152.6000000000004</v>
      </c>
      <c r="K775" s="2">
        <f t="shared" si="86"/>
        <v>180.59000000000015</v>
      </c>
      <c r="L775" s="22">
        <f t="shared" si="88"/>
        <v>-35.863825193329525</v>
      </c>
      <c r="M775" s="22">
        <f ca="1">IFERROR(SUM(OFFSET(L775,0,0,-计算结果!B$18,1)),SUM(OFFSET(L775,0,0,-ROW(),1)))</f>
        <v>-236.4127077609246</v>
      </c>
      <c r="N775" s="22">
        <f ca="1">IFERROR(AVERAGE(OFFSET(M775,0,0,-计算结果!B$19,1)),AVERAGE(OFFSET(M775,0,0,-ROW(),1)))</f>
        <v>-245.17707304295951</v>
      </c>
      <c r="O775" s="18" t="str">
        <f ca="1">IFERROR(IF(计算结果!B$21=1,IF(AND(M775&gt;0,N775&gt;0,M775&gt;OFFSET(M775,-计算结果!B$20,0,1,1),N775&gt;OFFSET(N775,-计算结果!B$20,0,1,1)),"买",IF(AND(M775&lt;0,N775&lt;0,M775&lt;OFFSET(M775,-计算结果!B$20,0,1,1),N775&lt;OFFSET(N775,-计算结果!B$20,0,1,1)),"卖",O774)),IF(计算结果!B$21=2,IF(AND(M775&gt;N775,OFFSET(M775,-计算结果!B$20,0,1,1)&lt;OFFSET(N775,-计算结果!B$20,0,1,1)),"买",IF(AND(M775&lt;N775,OFFSET(M775,-计算结果!B$20,0,1,1)&gt;OFFSET(N775,-计算结果!B$20,0,1,1)),"卖",O774)),"")),"买")</f>
        <v>卖</v>
      </c>
      <c r="P775" s="4" t="str">
        <f t="shared" ca="1" si="90"/>
        <v/>
      </c>
      <c r="Q775" s="3">
        <f ca="1">IF(O774="买",E775/E774-1,0)-IF(P775=1,计算结果!B$17,0)</f>
        <v>0</v>
      </c>
      <c r="R775" s="2">
        <f t="shared" ca="1" si="89"/>
        <v>2.5650517243307074</v>
      </c>
      <c r="S775" s="3">
        <f ca="1">1-R775/MAX(R$2:R775)</f>
        <v>0.16459860557070061</v>
      </c>
    </row>
    <row r="776" spans="1:19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20">
        <v>58459480064</v>
      </c>
      <c r="G776" s="3">
        <f t="shared" si="84"/>
        <v>-5.0773211475608426E-2</v>
      </c>
      <c r="H776" s="3">
        <f>1-E776/MAX(E$2:E776)</f>
        <v>0.35956748111345538</v>
      </c>
      <c r="I776" s="2">
        <f t="shared" si="85"/>
        <v>3848.6549999999997</v>
      </c>
      <c r="J776" s="2">
        <f t="shared" si="87"/>
        <v>4048.585</v>
      </c>
      <c r="K776" s="2">
        <f t="shared" si="86"/>
        <v>296.61000000000013</v>
      </c>
      <c r="L776" s="22">
        <f t="shared" si="88"/>
        <v>-101.43989860169569</v>
      </c>
      <c r="M776" s="22">
        <f ca="1">IFERROR(SUM(OFFSET(L776,0,0,-计算结果!B$18,1)),SUM(OFFSET(L776,0,0,-ROW(),1)))</f>
        <v>-325.61556510013838</v>
      </c>
      <c r="N776" s="22">
        <f ca="1">IFERROR(AVERAGE(OFFSET(M776,0,0,-计算结果!B$19,1)),AVERAGE(OFFSET(M776,0,0,-ROW(),1)))</f>
        <v>-249.01070565493623</v>
      </c>
      <c r="O776" s="18" t="str">
        <f ca="1">IFERROR(IF(计算结果!B$21=1,IF(AND(M776&gt;0,N776&gt;0,M776&gt;OFFSET(M776,-计算结果!B$20,0,1,1),N776&gt;OFFSET(N776,-计算结果!B$20,0,1,1)),"买",IF(AND(M776&lt;0,N776&lt;0,M776&lt;OFFSET(M776,-计算结果!B$20,0,1,1),N776&lt;OFFSET(N776,-计算结果!B$20,0,1,1)),"卖",O775)),IF(计算结果!B$21=2,IF(AND(M776&gt;N776,OFFSET(M776,-计算结果!B$20,0,1,1)&lt;OFFSET(N776,-计算结果!B$20,0,1,1)),"买",IF(AND(M776&lt;N776,OFFSET(M776,-计算结果!B$20,0,1,1)&gt;OFFSET(N776,-计算结果!B$20,0,1,1)),"卖",O775)),"")),"买")</f>
        <v>卖</v>
      </c>
      <c r="P776" s="4" t="str">
        <f t="shared" ca="1" si="90"/>
        <v/>
      </c>
      <c r="Q776" s="3">
        <f ca="1">IF(O775="买",E776/E775-1,0)-IF(P776=1,计算结果!B$17,0)</f>
        <v>0</v>
      </c>
      <c r="R776" s="2">
        <f t="shared" ca="1" si="89"/>
        <v>2.5650517243307074</v>
      </c>
      <c r="S776" s="3">
        <f ca="1">1-R776/MAX(R$2:R776)</f>
        <v>0.16459860557070061</v>
      </c>
    </row>
    <row r="777" spans="1:19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20">
        <v>68823711744</v>
      </c>
      <c r="G777" s="3">
        <f t="shared" si="84"/>
        <v>3.3185881852840771E-2</v>
      </c>
      <c r="H777" s="3">
        <f>1-E777/MAX(E$2:E777)</f>
        <v>0.33831416320696928</v>
      </c>
      <c r="I777" s="2">
        <f t="shared" si="85"/>
        <v>3865.3850000000002</v>
      </c>
      <c r="J777" s="2">
        <f t="shared" si="87"/>
        <v>3848.6549999999997</v>
      </c>
      <c r="K777" s="2">
        <f t="shared" si="86"/>
        <v>178.16999999999962</v>
      </c>
      <c r="L777" s="22">
        <f t="shared" si="88"/>
        <v>4.3310423464046037</v>
      </c>
      <c r="M777" s="22">
        <f ca="1">IFERROR(SUM(OFFSET(L777,0,0,-计算结果!B$18,1)),SUM(OFFSET(L777,0,0,-ROW(),1)))</f>
        <v>-310.49039357556455</v>
      </c>
      <c r="N777" s="22">
        <f ca="1">IFERROR(AVERAGE(OFFSET(M777,0,0,-计算结果!B$19,1)),AVERAGE(OFFSET(M777,0,0,-ROW(),1)))</f>
        <v>-252.67351722522005</v>
      </c>
      <c r="O777" s="18" t="str">
        <f ca="1">IFERROR(IF(计算结果!B$21=1,IF(AND(M777&gt;0,N777&gt;0,M777&gt;OFFSET(M777,-计算结果!B$20,0,1,1),N777&gt;OFFSET(N777,-计算结果!B$20,0,1,1)),"买",IF(AND(M777&lt;0,N777&lt;0,M777&lt;OFFSET(M777,-计算结果!B$20,0,1,1),N777&lt;OFFSET(N777,-计算结果!B$20,0,1,1)),"卖",O776)),IF(计算结果!B$21=2,IF(AND(M777&gt;N777,OFFSET(M777,-计算结果!B$20,0,1,1)&lt;OFFSET(N777,-计算结果!B$20,0,1,1)),"买",IF(AND(M777&lt;N777,OFFSET(M777,-计算结果!B$20,0,1,1)&gt;OFFSET(N777,-计算结果!B$20,0,1,1)),"卖",O776)),"")),"买")</f>
        <v>卖</v>
      </c>
      <c r="P777" s="4" t="str">
        <f t="shared" ca="1" si="90"/>
        <v/>
      </c>
      <c r="Q777" s="3">
        <f ca="1">IF(O776="买",E777/E776-1,0)-IF(P777=1,计算结果!B$17,0)</f>
        <v>0</v>
      </c>
      <c r="R777" s="2">
        <f t="shared" ca="1" si="89"/>
        <v>2.5650517243307074</v>
      </c>
      <c r="S777" s="3">
        <f ca="1">1-R777/MAX(R$2:R777)</f>
        <v>0.16459860557070061</v>
      </c>
    </row>
    <row r="778" spans="1:19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20">
        <v>82432598016</v>
      </c>
      <c r="G778" s="3">
        <f t="shared" si="84"/>
        <v>2.9049644368786653E-2</v>
      </c>
      <c r="H778" s="3">
        <f>1-E778/MAX(E$2:E778)</f>
        <v>0.31909242496426871</v>
      </c>
      <c r="I778" s="2">
        <f t="shared" si="85"/>
        <v>3851.3649999999998</v>
      </c>
      <c r="J778" s="2">
        <f t="shared" si="87"/>
        <v>3865.3850000000002</v>
      </c>
      <c r="K778" s="2">
        <f t="shared" si="86"/>
        <v>386.65000000000009</v>
      </c>
      <c r="L778" s="22">
        <f t="shared" si="88"/>
        <v>-6.5760792823101335</v>
      </c>
      <c r="M778" s="22">
        <f ca="1">IFERROR(SUM(OFFSET(L778,0,0,-计算结果!B$18,1)),SUM(OFFSET(L778,0,0,-ROW(),1)))</f>
        <v>-267.49187821503767</v>
      </c>
      <c r="N778" s="22">
        <f ca="1">IFERROR(AVERAGE(OFFSET(M778,0,0,-计算结果!B$19,1)),AVERAGE(OFFSET(M778,0,0,-ROW(),1)))</f>
        <v>-254.03179991202518</v>
      </c>
      <c r="O778" s="18" t="str">
        <f ca="1">IFERROR(IF(计算结果!B$21=1,IF(AND(M778&gt;0,N778&gt;0,M778&gt;OFFSET(M778,-计算结果!B$20,0,1,1),N778&gt;OFFSET(N778,-计算结果!B$20,0,1,1)),"买",IF(AND(M778&lt;0,N778&lt;0,M778&lt;OFFSET(M778,-计算结果!B$20,0,1,1),N778&lt;OFFSET(N778,-计算结果!B$20,0,1,1)),"卖",O777)),IF(计算结果!B$21=2,IF(AND(M778&gt;N778,OFFSET(M778,-计算结果!B$20,0,1,1)&lt;OFFSET(N778,-计算结果!B$20,0,1,1)),"买",IF(AND(M778&lt;N778,OFFSET(M778,-计算结果!B$20,0,1,1)&gt;OFFSET(N778,-计算结果!B$20,0,1,1)),"卖",O777)),"")),"买")</f>
        <v>卖</v>
      </c>
      <c r="P778" s="4" t="str">
        <f t="shared" ca="1" si="90"/>
        <v/>
      </c>
      <c r="Q778" s="3">
        <f ca="1">IF(O777="买",E778/E777-1,0)-IF(P778=1,计算结果!B$17,0)</f>
        <v>0</v>
      </c>
      <c r="R778" s="2">
        <f t="shared" ca="1" si="89"/>
        <v>2.5650517243307074</v>
      </c>
      <c r="S778" s="3">
        <f ca="1">1-R778/MAX(R$2:R778)</f>
        <v>0.16459860557070061</v>
      </c>
    </row>
    <row r="779" spans="1:19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20">
        <v>74985406464</v>
      </c>
      <c r="G779" s="3">
        <f t="shared" si="84"/>
        <v>8.995884382894781E-3</v>
      </c>
      <c r="H779" s="3">
        <f>1-E779/MAX(E$2:E779)</f>
        <v>0.31296705914380996</v>
      </c>
      <c r="I779" s="2">
        <f t="shared" si="85"/>
        <v>4021.0649999999996</v>
      </c>
      <c r="J779" s="2">
        <f t="shared" si="87"/>
        <v>3851.3649999999998</v>
      </c>
      <c r="K779" s="2">
        <f t="shared" si="86"/>
        <v>124.19000000000005</v>
      </c>
      <c r="L779" s="22">
        <f t="shared" si="88"/>
        <v>28.105526120096414</v>
      </c>
      <c r="M779" s="22">
        <f ca="1">IFERROR(SUM(OFFSET(L779,0,0,-计算结果!B$18,1)),SUM(OFFSET(L779,0,0,-ROW(),1)))</f>
        <v>-324.71233593342981</v>
      </c>
      <c r="N779" s="22">
        <f ca="1">IFERROR(AVERAGE(OFFSET(M779,0,0,-计算结果!B$19,1)),AVERAGE(OFFSET(M779,0,0,-ROW(),1)))</f>
        <v>-268.50359522069266</v>
      </c>
      <c r="O779" s="18" t="str">
        <f ca="1">IFERROR(IF(计算结果!B$21=1,IF(AND(M779&gt;0,N779&gt;0,M779&gt;OFFSET(M779,-计算结果!B$20,0,1,1),N779&gt;OFFSET(N779,-计算结果!B$20,0,1,1)),"买",IF(AND(M779&lt;0,N779&lt;0,M779&lt;OFFSET(M779,-计算结果!B$20,0,1,1),N779&lt;OFFSET(N779,-计算结果!B$20,0,1,1)),"卖",O778)),IF(计算结果!B$21=2,IF(AND(M779&gt;N779,OFFSET(M779,-计算结果!B$20,0,1,1)&lt;OFFSET(N779,-计算结果!B$20,0,1,1)),"买",IF(AND(M779&lt;N779,OFFSET(M779,-计算结果!B$20,0,1,1)&gt;OFFSET(N779,-计算结果!B$20,0,1,1)),"卖",O778)),"")),"买")</f>
        <v>卖</v>
      </c>
      <c r="P779" s="4" t="str">
        <f t="shared" ca="1" si="90"/>
        <v/>
      </c>
      <c r="Q779" s="3">
        <f ca="1">IF(O778="买",E779/E778-1,0)-IF(P779=1,计算结果!B$17,0)</f>
        <v>0</v>
      </c>
      <c r="R779" s="2">
        <f t="shared" ca="1" si="89"/>
        <v>2.5650517243307074</v>
      </c>
      <c r="S779" s="3">
        <f ca="1">1-R779/MAX(R$2:R779)</f>
        <v>0.16459860557070061</v>
      </c>
    </row>
    <row r="780" spans="1:19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20">
        <v>63943569408</v>
      </c>
      <c r="G780" s="3">
        <f t="shared" si="84"/>
        <v>-4.4761666538710054E-2</v>
      </c>
      <c r="H780" s="3">
        <f>1-E780/MAX(E$2:E780)</f>
        <v>0.34371979854352408</v>
      </c>
      <c r="I780" s="2">
        <f t="shared" si="85"/>
        <v>3980.33</v>
      </c>
      <c r="J780" s="2">
        <f t="shared" si="87"/>
        <v>4021.0649999999996</v>
      </c>
      <c r="K780" s="2">
        <f t="shared" si="86"/>
        <v>246.47999999999956</v>
      </c>
      <c r="L780" s="22">
        <f t="shared" si="88"/>
        <v>-15.701911690190613</v>
      </c>
      <c r="M780" s="22">
        <f ca="1">IFERROR(SUM(OFFSET(L780,0,0,-计算结果!B$18,1)),SUM(OFFSET(L780,0,0,-ROW(),1)))</f>
        <v>-359.27995789351451</v>
      </c>
      <c r="N780" s="22">
        <f ca="1">IFERROR(AVERAGE(OFFSET(M780,0,0,-计算结果!B$19,1)),AVERAGE(OFFSET(M780,0,0,-ROW(),1)))</f>
        <v>-283.7696829244212</v>
      </c>
      <c r="O780" s="18" t="str">
        <f ca="1">IFERROR(IF(计算结果!B$21=1,IF(AND(M780&gt;0,N780&gt;0,M780&gt;OFFSET(M780,-计算结果!B$20,0,1,1),N780&gt;OFFSET(N780,-计算结果!B$20,0,1,1)),"买",IF(AND(M780&lt;0,N780&lt;0,M780&lt;OFFSET(M780,-计算结果!B$20,0,1,1),N780&lt;OFFSET(N780,-计算结果!B$20,0,1,1)),"卖",O779)),IF(计算结果!B$21=2,IF(AND(M780&gt;N780,OFFSET(M780,-计算结果!B$20,0,1,1)&lt;OFFSET(N780,-计算结果!B$20,0,1,1)),"买",IF(AND(M780&lt;N780,OFFSET(M780,-计算结果!B$20,0,1,1)&gt;OFFSET(N780,-计算结果!B$20,0,1,1)),"卖",O779)),"")),"买")</f>
        <v>卖</v>
      </c>
      <c r="P780" s="4" t="str">
        <f t="shared" ca="1" si="90"/>
        <v/>
      </c>
      <c r="Q780" s="3">
        <f ca="1">IF(O779="买",E780/E779-1,0)-IF(P780=1,计算结果!B$17,0)</f>
        <v>0</v>
      </c>
      <c r="R780" s="2">
        <f t="shared" ca="1" si="89"/>
        <v>2.5650517243307074</v>
      </c>
      <c r="S780" s="3">
        <f ca="1">1-R780/MAX(R$2:R780)</f>
        <v>0.16459860557070061</v>
      </c>
    </row>
    <row r="781" spans="1:19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20">
        <v>58292420608</v>
      </c>
      <c r="G781" s="3">
        <f t="shared" si="84"/>
        <v>1.2620913694002533E-2</v>
      </c>
      <c r="H781" s="3">
        <f>1-E781/MAX(E$2:E781)</f>
        <v>0.33543694276185942</v>
      </c>
      <c r="I781" s="2">
        <f t="shared" si="85"/>
        <v>3842.3450000000003</v>
      </c>
      <c r="J781" s="2">
        <f t="shared" si="87"/>
        <v>3980.33</v>
      </c>
      <c r="K781" s="2">
        <f t="shared" si="86"/>
        <v>190.65000000000009</v>
      </c>
      <c r="L781" s="22">
        <f t="shared" si="88"/>
        <v>-45.129092214073573</v>
      </c>
      <c r="M781" s="22">
        <f ca="1">IFERROR(SUM(OFFSET(L781,0,0,-计算结果!B$18,1)),SUM(OFFSET(L781,0,0,-ROW(),1)))</f>
        <v>-381.36732101120504</v>
      </c>
      <c r="N781" s="22">
        <f ca="1">IFERROR(AVERAGE(OFFSET(M781,0,0,-计算结果!B$19,1)),AVERAGE(OFFSET(M781,0,0,-ROW(),1)))</f>
        <v>-301.98504754948453</v>
      </c>
      <c r="O781" s="18" t="str">
        <f ca="1">IFERROR(IF(计算结果!B$21=1,IF(AND(M781&gt;0,N781&gt;0,M781&gt;OFFSET(M781,-计算结果!B$20,0,1,1),N781&gt;OFFSET(N781,-计算结果!B$20,0,1,1)),"买",IF(AND(M781&lt;0,N781&lt;0,M781&lt;OFFSET(M781,-计算结果!B$20,0,1,1),N781&lt;OFFSET(N781,-计算结果!B$20,0,1,1)),"卖",O780)),IF(计算结果!B$21=2,IF(AND(M781&gt;N781,OFFSET(M781,-计算结果!B$20,0,1,1)&lt;OFFSET(N781,-计算结果!B$20,0,1,1)),"买",IF(AND(M781&lt;N781,OFFSET(M781,-计算结果!B$20,0,1,1)&gt;OFFSET(N781,-计算结果!B$20,0,1,1)),"卖",O780)),"")),"买")</f>
        <v>卖</v>
      </c>
      <c r="P781" s="4" t="str">
        <f t="shared" ca="1" si="90"/>
        <v/>
      </c>
      <c r="Q781" s="3">
        <f ca="1">IF(O780="买",E781/E780-1,0)-IF(P781=1,计算结果!B$17,0)</f>
        <v>0</v>
      </c>
      <c r="R781" s="2">
        <f t="shared" ca="1" si="89"/>
        <v>2.5650517243307074</v>
      </c>
      <c r="S781" s="3">
        <f ca="1">1-R781/MAX(R$2:R781)</f>
        <v>0.16459860557070061</v>
      </c>
    </row>
    <row r="782" spans="1:19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20">
        <v>52026060800</v>
      </c>
      <c r="G782" s="3">
        <f t="shared" si="84"/>
        <v>2.2018705658550797E-3</v>
      </c>
      <c r="H782" s="3">
        <f>1-E782/MAX(E$2:E782)</f>
        <v>0.333973660926972</v>
      </c>
      <c r="I782" s="2">
        <f t="shared" si="85"/>
        <v>3944.7849999999999</v>
      </c>
      <c r="J782" s="2">
        <f t="shared" si="87"/>
        <v>3842.3450000000003</v>
      </c>
      <c r="K782" s="2">
        <f t="shared" si="86"/>
        <v>113.5300000000002</v>
      </c>
      <c r="L782" s="22">
        <f t="shared" si="88"/>
        <v>22.354206759393893</v>
      </c>
      <c r="M782" s="22">
        <f ca="1">IFERROR(SUM(OFFSET(L782,0,0,-计算结果!B$18,1)),SUM(OFFSET(L782,0,0,-ROW(),1)))</f>
        <v>-366.65896681069233</v>
      </c>
      <c r="N782" s="22">
        <f ca="1">IFERROR(AVERAGE(OFFSET(M782,0,0,-计算结果!B$19,1)),AVERAGE(OFFSET(M782,0,0,-ROW(),1)))</f>
        <v>-311.29976611635112</v>
      </c>
      <c r="O782" s="18" t="str">
        <f ca="1">IFERROR(IF(计算结果!B$21=1,IF(AND(M782&gt;0,N782&gt;0,M782&gt;OFFSET(M782,-计算结果!B$20,0,1,1),N782&gt;OFFSET(N782,-计算结果!B$20,0,1,1)),"买",IF(AND(M782&lt;0,N782&lt;0,M782&lt;OFFSET(M782,-计算结果!B$20,0,1,1),N782&lt;OFFSET(N782,-计算结果!B$20,0,1,1)),"卖",O781)),IF(计算结果!B$21=2,IF(AND(M782&gt;N782,OFFSET(M782,-计算结果!B$20,0,1,1)&lt;OFFSET(N782,-计算结果!B$20,0,1,1)),"买",IF(AND(M782&lt;N782,OFFSET(M782,-计算结果!B$20,0,1,1)&gt;OFFSET(N782,-计算结果!B$20,0,1,1)),"卖",O781)),"")),"买")</f>
        <v>卖</v>
      </c>
      <c r="P782" s="4" t="str">
        <f t="shared" ca="1" si="90"/>
        <v/>
      </c>
      <c r="Q782" s="3">
        <f ca="1">IF(O781="买",E782/E781-1,0)-IF(P782=1,计算结果!B$17,0)</f>
        <v>0</v>
      </c>
      <c r="R782" s="2">
        <f t="shared" ca="1" si="89"/>
        <v>2.5650517243307074</v>
      </c>
      <c r="S782" s="3">
        <f ca="1">1-R782/MAX(R$2:R782)</f>
        <v>0.16459860557070061</v>
      </c>
    </row>
    <row r="783" spans="1:19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20">
        <v>55151411200</v>
      </c>
      <c r="G783" s="3">
        <f t="shared" si="84"/>
        <v>-4.2267338039071345E-2</v>
      </c>
      <c r="H783" s="3">
        <f>1-E783/MAX(E$2:E783)</f>
        <v>0.36212482134349688</v>
      </c>
      <c r="I783" s="2">
        <f t="shared" si="85"/>
        <v>3809.7449999999999</v>
      </c>
      <c r="J783" s="2">
        <f t="shared" si="87"/>
        <v>3944.7849999999999</v>
      </c>
      <c r="K783" s="2">
        <f t="shared" si="86"/>
        <v>127.73000000000002</v>
      </c>
      <c r="L783" s="22">
        <f t="shared" si="88"/>
        <v>-31.275100355002337</v>
      </c>
      <c r="M783" s="22">
        <f ca="1">IFERROR(SUM(OFFSET(L783,0,0,-计算结果!B$18,1)),SUM(OFFSET(L783,0,0,-ROW(),1)))</f>
        <v>-379.4729550480269</v>
      </c>
      <c r="N783" s="22">
        <f ca="1">IFERROR(AVERAGE(OFFSET(M783,0,0,-计算结果!B$19,1)),AVERAGE(OFFSET(M783,0,0,-ROW(),1)))</f>
        <v>-327.94467570539268</v>
      </c>
      <c r="O783" s="18" t="str">
        <f ca="1">IFERROR(IF(计算结果!B$21=1,IF(AND(M783&gt;0,N783&gt;0,M783&gt;OFFSET(M783,-计算结果!B$20,0,1,1),N783&gt;OFFSET(N783,-计算结果!B$20,0,1,1)),"买",IF(AND(M783&lt;0,N783&lt;0,M783&lt;OFFSET(M783,-计算结果!B$20,0,1,1),N783&lt;OFFSET(N783,-计算结果!B$20,0,1,1)),"卖",O782)),IF(计算结果!B$21=2,IF(AND(M783&gt;N783,OFFSET(M783,-计算结果!B$20,0,1,1)&lt;OFFSET(N783,-计算结果!B$20,0,1,1)),"买",IF(AND(M783&lt;N783,OFFSET(M783,-计算结果!B$20,0,1,1)&gt;OFFSET(N783,-计算结果!B$20,0,1,1)),"卖",O782)),"")),"买")</f>
        <v>卖</v>
      </c>
      <c r="P783" s="4" t="str">
        <f t="shared" ca="1" si="90"/>
        <v/>
      </c>
      <c r="Q783" s="3">
        <f ca="1">IF(O782="买",E783/E782-1,0)-IF(P783=1,计算结果!B$17,0)</f>
        <v>0</v>
      </c>
      <c r="R783" s="2">
        <f t="shared" ca="1" si="89"/>
        <v>2.5650517243307074</v>
      </c>
      <c r="S783" s="3">
        <f ca="1">1-R783/MAX(R$2:R783)</f>
        <v>0.16459860557070061</v>
      </c>
    </row>
    <row r="784" spans="1:19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20">
        <v>72726085632</v>
      </c>
      <c r="G784" s="3">
        <f t="shared" si="84"/>
        <v>4.5143668043063023E-2</v>
      </c>
      <c r="H784" s="3">
        <f>1-E784/MAX(E$2:E784)</f>
        <v>0.33332879602531817</v>
      </c>
      <c r="I784" s="2">
        <f t="shared" si="85"/>
        <v>3793.62</v>
      </c>
      <c r="J784" s="2">
        <f t="shared" si="87"/>
        <v>3809.7449999999999</v>
      </c>
      <c r="K784" s="2">
        <f t="shared" si="86"/>
        <v>264.48</v>
      </c>
      <c r="L784" s="22">
        <f t="shared" si="88"/>
        <v>-5.8641132173398374</v>
      </c>
      <c r="M784" s="22">
        <f ca="1">IFERROR(SUM(OFFSET(L784,0,0,-计算结果!B$18,1)),SUM(OFFSET(L784,0,0,-ROW(),1)))</f>
        <v>-401.60372666002672</v>
      </c>
      <c r="N784" s="22">
        <f ca="1">IFERROR(AVERAGE(OFFSET(M784,0,0,-计算结果!B$19,1)),AVERAGE(OFFSET(M784,0,0,-ROW(),1)))</f>
        <v>-346.2992333608484</v>
      </c>
      <c r="O784" s="18" t="str">
        <f ca="1">IFERROR(IF(计算结果!B$21=1,IF(AND(M784&gt;0,N784&gt;0,M784&gt;OFFSET(M784,-计算结果!B$20,0,1,1),N784&gt;OFFSET(N784,-计算结果!B$20,0,1,1)),"买",IF(AND(M784&lt;0,N784&lt;0,M784&lt;OFFSET(M784,-计算结果!B$20,0,1,1),N784&lt;OFFSET(N784,-计算结果!B$20,0,1,1)),"卖",O783)),IF(计算结果!B$21=2,IF(AND(M784&gt;N784,OFFSET(M784,-计算结果!B$20,0,1,1)&lt;OFFSET(N784,-计算结果!B$20,0,1,1)),"买",IF(AND(M784&lt;N784,OFFSET(M784,-计算结果!B$20,0,1,1)&gt;OFFSET(N784,-计算结果!B$20,0,1,1)),"卖",O783)),"")),"买")</f>
        <v>卖</v>
      </c>
      <c r="P784" s="4" t="str">
        <f t="shared" ca="1" si="90"/>
        <v/>
      </c>
      <c r="Q784" s="3">
        <f ca="1">IF(O783="买",E784/E783-1,0)-IF(P784=1,计算结果!B$17,0)</f>
        <v>0</v>
      </c>
      <c r="R784" s="2">
        <f t="shared" ca="1" si="89"/>
        <v>2.5650517243307074</v>
      </c>
      <c r="S784" s="3">
        <f ca="1">1-R784/MAX(R$2:R784)</f>
        <v>0.16459860557070061</v>
      </c>
    </row>
    <row r="785" spans="1:19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20">
        <v>51166601216</v>
      </c>
      <c r="G785" s="3">
        <f t="shared" si="84"/>
        <v>-3.2573963288890617E-2</v>
      </c>
      <c r="H785" s="3">
        <f>1-E785/MAX(E$2:E785)</f>
        <v>0.35504491934935001</v>
      </c>
      <c r="I785" s="2">
        <f t="shared" si="85"/>
        <v>3835.89</v>
      </c>
      <c r="J785" s="2">
        <f t="shared" si="87"/>
        <v>3793.62</v>
      </c>
      <c r="K785" s="2">
        <f t="shared" si="86"/>
        <v>111.53999999999996</v>
      </c>
      <c r="L785" s="22">
        <f t="shared" si="88"/>
        <v>9.214596412406733</v>
      </c>
      <c r="M785" s="22">
        <f ca="1">IFERROR(SUM(OFFSET(L785,0,0,-计算结果!B$18,1)),SUM(OFFSET(L785,0,0,-ROW(),1)))</f>
        <v>-402.96802544596898</v>
      </c>
      <c r="N785" s="22">
        <f ca="1">IFERROR(AVERAGE(OFFSET(M785,0,0,-计算结果!B$19,1)),AVERAGE(OFFSET(M785,0,0,-ROW(),1)))</f>
        <v>-354.89395117705186</v>
      </c>
      <c r="O785" s="18" t="str">
        <f ca="1">IFERROR(IF(计算结果!B$21=1,IF(AND(M785&gt;0,N785&gt;0,M785&gt;OFFSET(M785,-计算结果!B$20,0,1,1),N785&gt;OFFSET(N785,-计算结果!B$20,0,1,1)),"买",IF(AND(M785&lt;0,N785&lt;0,M785&lt;OFFSET(M785,-计算结果!B$20,0,1,1),N785&lt;OFFSET(N785,-计算结果!B$20,0,1,1)),"卖",O784)),IF(计算结果!B$21=2,IF(AND(M785&gt;N785,OFFSET(M785,-计算结果!B$20,0,1,1)&lt;OFFSET(N785,-计算结果!B$20,0,1,1)),"买",IF(AND(M785&lt;N785,OFFSET(M785,-计算结果!B$20,0,1,1)&gt;OFFSET(N785,-计算结果!B$20,0,1,1)),"卖",O784)),"")),"买")</f>
        <v>卖</v>
      </c>
      <c r="P785" s="4" t="str">
        <f t="shared" ca="1" si="90"/>
        <v/>
      </c>
      <c r="Q785" s="3">
        <f ca="1">IF(O784="买",E785/E784-1,0)-IF(P785=1,计算结果!B$17,0)</f>
        <v>0</v>
      </c>
      <c r="R785" s="2">
        <f t="shared" ca="1" si="89"/>
        <v>2.5650517243307074</v>
      </c>
      <c r="S785" s="3">
        <f ca="1">1-R785/MAX(R$2:R785)</f>
        <v>0.16459860557070061</v>
      </c>
    </row>
    <row r="786" spans="1:19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20">
        <v>58962079744</v>
      </c>
      <c r="G786" s="3">
        <f t="shared" si="84"/>
        <v>-5.4789171962759897E-2</v>
      </c>
      <c r="H786" s="3">
        <f>1-E786/MAX(E$2:E786)</f>
        <v>0.39038147417137414</v>
      </c>
      <c r="I786" s="2">
        <f t="shared" si="85"/>
        <v>3690.6849999999999</v>
      </c>
      <c r="J786" s="2">
        <f t="shared" si="87"/>
        <v>3835.89</v>
      </c>
      <c r="K786" s="2">
        <f t="shared" si="86"/>
        <v>248.94999999999982</v>
      </c>
      <c r="L786" s="22">
        <f t="shared" si="88"/>
        <v>-61.308530680989875</v>
      </c>
      <c r="M786" s="22">
        <f ca="1">IFERROR(SUM(OFFSET(L786,0,0,-计算结果!B$18,1)),SUM(OFFSET(L786,0,0,-ROW(),1)))</f>
        <v>-469.70794863208488</v>
      </c>
      <c r="N786" s="22">
        <f ca="1">IFERROR(AVERAGE(OFFSET(M786,0,0,-计算结果!B$19,1)),AVERAGE(OFFSET(M786,0,0,-ROW(),1)))</f>
        <v>-372.58479062777633</v>
      </c>
      <c r="O786" s="18" t="str">
        <f ca="1">IFERROR(IF(计算结果!B$21=1,IF(AND(M786&gt;0,N786&gt;0,M786&gt;OFFSET(M786,-计算结果!B$20,0,1,1),N786&gt;OFFSET(N786,-计算结果!B$20,0,1,1)),"买",IF(AND(M786&lt;0,N786&lt;0,M786&lt;OFFSET(M786,-计算结果!B$20,0,1,1),N786&lt;OFFSET(N786,-计算结果!B$20,0,1,1)),"卖",O785)),IF(计算结果!B$21=2,IF(AND(M786&gt;N786,OFFSET(M786,-计算结果!B$20,0,1,1)&lt;OFFSET(N786,-计算结果!B$20,0,1,1)),"买",IF(AND(M786&lt;N786,OFFSET(M786,-计算结果!B$20,0,1,1)&gt;OFFSET(N786,-计算结果!B$20,0,1,1)),"卖",O785)),"")),"买")</f>
        <v>卖</v>
      </c>
      <c r="P786" s="4" t="str">
        <f t="shared" ca="1" si="90"/>
        <v/>
      </c>
      <c r="Q786" s="3">
        <f ca="1">IF(O785="买",E786/E785-1,0)-IF(P786=1,计算结果!B$17,0)</f>
        <v>0</v>
      </c>
      <c r="R786" s="2">
        <f t="shared" ca="1" si="89"/>
        <v>2.5650517243307074</v>
      </c>
      <c r="S786" s="3">
        <f ca="1">1-R786/MAX(R$2:R786)</f>
        <v>0.16459860557070061</v>
      </c>
    </row>
    <row r="787" spans="1:19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20">
        <v>70102761472</v>
      </c>
      <c r="G787" s="3">
        <f t="shared" si="84"/>
        <v>-9.7324755432127708E-3</v>
      </c>
      <c r="H787" s="3">
        <f>1-E787/MAX(E$2:E787)</f>
        <v>0.39631457156469063</v>
      </c>
      <c r="I787" s="2">
        <f t="shared" si="85"/>
        <v>3595.855</v>
      </c>
      <c r="J787" s="2">
        <f t="shared" si="87"/>
        <v>3690.6849999999999</v>
      </c>
      <c r="K787" s="2">
        <f t="shared" si="86"/>
        <v>205.35000000000036</v>
      </c>
      <c r="L787" s="22">
        <f t="shared" si="88"/>
        <v>-27.778278759786005</v>
      </c>
      <c r="M787" s="22">
        <f ca="1">IFERROR(SUM(OFFSET(L787,0,0,-计算结果!B$18,1)),SUM(OFFSET(L787,0,0,-ROW(),1)))</f>
        <v>-474.49523150888547</v>
      </c>
      <c r="N787" s="22">
        <f ca="1">IFERROR(AVERAGE(OFFSET(M787,0,0,-计算结果!B$19,1)),AVERAGE(OFFSET(M787,0,0,-ROW(),1)))</f>
        <v>-395.58516321598165</v>
      </c>
      <c r="O787" s="18" t="str">
        <f ca="1">IFERROR(IF(计算结果!B$21=1,IF(AND(M787&gt;0,N787&gt;0,M787&gt;OFFSET(M787,-计算结果!B$20,0,1,1),N787&gt;OFFSET(N787,-计算结果!B$20,0,1,1)),"买",IF(AND(M787&lt;0,N787&lt;0,M787&lt;OFFSET(M787,-计算结果!B$20,0,1,1),N787&lt;OFFSET(N787,-计算结果!B$20,0,1,1)),"卖",O786)),IF(计算结果!B$21=2,IF(AND(M787&gt;N787,OFFSET(M787,-计算结果!B$20,0,1,1)&lt;OFFSET(N787,-计算结果!B$20,0,1,1)),"买",IF(AND(M787&lt;N787,OFFSET(M787,-计算结果!B$20,0,1,1)&gt;OFFSET(N787,-计算结果!B$20,0,1,1)),"卖",O786)),"")),"买")</f>
        <v>卖</v>
      </c>
      <c r="P787" s="4" t="str">
        <f t="shared" ca="1" si="90"/>
        <v/>
      </c>
      <c r="Q787" s="3">
        <f ca="1">IF(O786="买",E787/E786-1,0)-IF(P787=1,计算结果!B$17,0)</f>
        <v>0</v>
      </c>
      <c r="R787" s="2">
        <f t="shared" ca="1" si="89"/>
        <v>2.5650517243307074</v>
      </c>
      <c r="S787" s="3">
        <f ca="1">1-R787/MAX(R$2:R787)</f>
        <v>0.16459860557070061</v>
      </c>
    </row>
    <row r="788" spans="1:19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20">
        <v>54233903104</v>
      </c>
      <c r="G788" s="3">
        <f t="shared" si="84"/>
        <v>2.8951685184245735E-2</v>
      </c>
      <c r="H788" s="3">
        <f>1-E788/MAX(E$2:E788)</f>
        <v>0.37883686109031511</v>
      </c>
      <c r="I788" s="2">
        <f t="shared" si="85"/>
        <v>3561.6350000000002</v>
      </c>
      <c r="J788" s="2">
        <f t="shared" si="87"/>
        <v>3595.855</v>
      </c>
      <c r="K788" s="2">
        <f t="shared" si="86"/>
        <v>208.0300000000002</v>
      </c>
      <c r="L788" s="22">
        <f t="shared" si="88"/>
        <v>-13.126082012479978</v>
      </c>
      <c r="M788" s="22">
        <f ca="1">IFERROR(SUM(OFFSET(L788,0,0,-计算结果!B$18,1)),SUM(OFFSET(L788,0,0,-ROW(),1)))</f>
        <v>-458.95638549994476</v>
      </c>
      <c r="N788" s="22">
        <f ca="1">IFERROR(AVERAGE(OFFSET(M788,0,0,-计算结果!B$19,1)),AVERAGE(OFFSET(M788,0,0,-ROW(),1)))</f>
        <v>-410.50116872337213</v>
      </c>
      <c r="O788" s="18" t="str">
        <f ca="1">IFERROR(IF(计算结果!B$21=1,IF(AND(M788&gt;0,N788&gt;0,M788&gt;OFFSET(M788,-计算结果!B$20,0,1,1),N788&gt;OFFSET(N788,-计算结果!B$20,0,1,1)),"买",IF(AND(M788&lt;0,N788&lt;0,M788&lt;OFFSET(M788,-计算结果!B$20,0,1,1),N788&lt;OFFSET(N788,-计算结果!B$20,0,1,1)),"卖",O787)),IF(计算结果!B$21=2,IF(AND(M788&gt;N788,OFFSET(M788,-计算结果!B$20,0,1,1)&lt;OFFSET(N788,-计算结果!B$20,0,1,1)),"买",IF(AND(M788&lt;N788,OFFSET(M788,-计算结果!B$20,0,1,1)&gt;OFFSET(N788,-计算结果!B$20,0,1,1)),"卖",O787)),"")),"买")</f>
        <v>卖</v>
      </c>
      <c r="P788" s="4" t="str">
        <f t="shared" ca="1" si="90"/>
        <v/>
      </c>
      <c r="Q788" s="3">
        <f ca="1">IF(O787="买",E788/E787-1,0)-IF(P788=1,计算结果!B$17,0)</f>
        <v>0</v>
      </c>
      <c r="R788" s="2">
        <f t="shared" ca="1" si="89"/>
        <v>2.5650517243307074</v>
      </c>
      <c r="S788" s="3">
        <f ca="1">1-R788/MAX(R$2:R788)</f>
        <v>0.16459860557070061</v>
      </c>
    </row>
    <row r="789" spans="1:19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20">
        <v>70525927424</v>
      </c>
      <c r="G789" s="3">
        <f t="shared" si="84"/>
        <v>5.3447284082504876E-2</v>
      </c>
      <c r="H789" s="3">
        <f>1-E789/MAX(E$2:E789)</f>
        <v>0.34563737834342878</v>
      </c>
      <c r="I789" s="2">
        <f t="shared" si="85"/>
        <v>3716.2250000000004</v>
      </c>
      <c r="J789" s="2">
        <f t="shared" si="87"/>
        <v>3561.6350000000002</v>
      </c>
      <c r="K789" s="2">
        <f t="shared" si="86"/>
        <v>275.69000000000005</v>
      </c>
      <c r="L789" s="22">
        <f t="shared" si="88"/>
        <v>60.430140597480204</v>
      </c>
      <c r="M789" s="22">
        <f ca="1">IFERROR(SUM(OFFSET(L789,0,0,-计算结果!B$18,1)),SUM(OFFSET(L789,0,0,-ROW(),1)))</f>
        <v>-355.15225710197581</v>
      </c>
      <c r="N789" s="22">
        <f ca="1">IFERROR(AVERAGE(OFFSET(M789,0,0,-计算结果!B$19,1)),AVERAGE(OFFSET(M789,0,0,-ROW(),1)))</f>
        <v>-410.04253530209007</v>
      </c>
      <c r="O789" s="18" t="str">
        <f ca="1">IFERROR(IF(计算结果!B$21=1,IF(AND(M789&gt;0,N789&gt;0,M789&gt;OFFSET(M789,-计算结果!B$20,0,1,1),N789&gt;OFFSET(N789,-计算结果!B$20,0,1,1)),"买",IF(AND(M789&lt;0,N789&lt;0,M789&lt;OFFSET(M789,-计算结果!B$20,0,1,1),N789&lt;OFFSET(N789,-计算结果!B$20,0,1,1)),"卖",O788)),IF(计算结果!B$21=2,IF(AND(M789&gt;N789,OFFSET(M789,-计算结果!B$20,0,1,1)&lt;OFFSET(N789,-计算结果!B$20,0,1,1)),"买",IF(AND(M789&lt;N789,OFFSET(M789,-计算结果!B$20,0,1,1)&gt;OFFSET(N789,-计算结果!B$20,0,1,1)),"卖",O788)),"")),"买")</f>
        <v>卖</v>
      </c>
      <c r="P789" s="4" t="str">
        <f t="shared" ca="1" si="90"/>
        <v/>
      </c>
      <c r="Q789" s="3">
        <f ca="1">IF(O788="买",E789/E788-1,0)-IF(P789=1,计算结果!B$17,0)</f>
        <v>0</v>
      </c>
      <c r="R789" s="2">
        <f t="shared" ca="1" si="89"/>
        <v>2.5650517243307074</v>
      </c>
      <c r="S789" s="3">
        <f ca="1">1-R789/MAX(R$2:R789)</f>
        <v>0.16459860557070061</v>
      </c>
    </row>
    <row r="790" spans="1:19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20">
        <v>76485918720</v>
      </c>
      <c r="G790" s="3">
        <f t="shared" si="84"/>
        <v>1.1763421064948432E-2</v>
      </c>
      <c r="H790" s="3">
        <f>1-E790/MAX(E$2:E790)</f>
        <v>0.33793983529571903</v>
      </c>
      <c r="I790" s="2">
        <f t="shared" si="85"/>
        <v>3877.7150000000001</v>
      </c>
      <c r="J790" s="2">
        <f t="shared" si="87"/>
        <v>3716.2250000000004</v>
      </c>
      <c r="K790" s="2">
        <f t="shared" si="86"/>
        <v>115.23000000000002</v>
      </c>
      <c r="L790" s="22">
        <f t="shared" si="88"/>
        <v>24.329305330203368</v>
      </c>
      <c r="M790" s="22">
        <f ca="1">IFERROR(SUM(OFFSET(L790,0,0,-计算结果!B$18,1)),SUM(OFFSET(L790,0,0,-ROW(),1)))</f>
        <v>-296.37159908515275</v>
      </c>
      <c r="N790" s="22">
        <f ca="1">IFERROR(AVERAGE(OFFSET(M790,0,0,-计算结果!B$19,1)),AVERAGE(OFFSET(M790,0,0,-ROW(),1)))</f>
        <v>-400.59856619919543</v>
      </c>
      <c r="O790" s="18" t="str">
        <f ca="1">IFERROR(IF(计算结果!B$21=1,IF(AND(M790&gt;0,N790&gt;0,M790&gt;OFFSET(M790,-计算结果!B$20,0,1,1),N790&gt;OFFSET(N790,-计算结果!B$20,0,1,1)),"买",IF(AND(M790&lt;0,N790&lt;0,M790&lt;OFFSET(M790,-计算结果!B$20,0,1,1),N790&lt;OFFSET(N790,-计算结果!B$20,0,1,1)),"卖",O789)),IF(计算结果!B$21=2,IF(AND(M790&gt;N790,OFFSET(M790,-计算结果!B$20,0,1,1)&lt;OFFSET(N790,-计算结果!B$20,0,1,1)),"买",IF(AND(M790&lt;N790,OFFSET(M790,-计算结果!B$20,0,1,1)&gt;OFFSET(N790,-计算结果!B$20,0,1,1)),"卖",O789)),"")),"买")</f>
        <v>卖</v>
      </c>
      <c r="P790" s="4" t="str">
        <f t="shared" ca="1" si="90"/>
        <v/>
      </c>
      <c r="Q790" s="3">
        <f ca="1">IF(O789="买",E790/E789-1,0)-IF(P790=1,计算结果!B$17,0)</f>
        <v>0</v>
      </c>
      <c r="R790" s="2">
        <f t="shared" ca="1" si="89"/>
        <v>2.5650517243307074</v>
      </c>
      <c r="S790" s="3">
        <f ca="1">1-R790/MAX(R$2:R790)</f>
        <v>0.16459860557070061</v>
      </c>
    </row>
    <row r="791" spans="1:19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20">
        <v>64555765760</v>
      </c>
      <c r="G791" s="3">
        <f t="shared" si="84"/>
        <v>-5.2152883790021143E-2</v>
      </c>
      <c r="H791" s="3">
        <f>1-E791/MAX(E$2:E791)</f>
        <v>0.37246818212754373</v>
      </c>
      <c r="I791" s="2">
        <f t="shared" si="85"/>
        <v>3799.6499999999996</v>
      </c>
      <c r="J791" s="2">
        <f t="shared" si="87"/>
        <v>3877.7150000000001</v>
      </c>
      <c r="K791" s="2">
        <f t="shared" si="86"/>
        <v>224.09999999999991</v>
      </c>
      <c r="L791" s="22">
        <f t="shared" si="88"/>
        <v>-27.099618901647286</v>
      </c>
      <c r="M791" s="22">
        <f ca="1">IFERROR(SUM(OFFSET(L791,0,0,-计算结果!B$18,1)),SUM(OFFSET(L791,0,0,-ROW(),1)))</f>
        <v>-336.41553915861465</v>
      </c>
      <c r="N791" s="22">
        <f ca="1">IFERROR(AVERAGE(OFFSET(M791,0,0,-计算结果!B$19,1)),AVERAGE(OFFSET(M791,0,0,-ROW(),1)))</f>
        <v>-397.23818534896458</v>
      </c>
      <c r="O791" s="18" t="str">
        <f ca="1">IFERROR(IF(计算结果!B$21=1,IF(AND(M791&gt;0,N791&gt;0,M791&gt;OFFSET(M791,-计算结果!B$20,0,1,1),N791&gt;OFFSET(N791,-计算结果!B$20,0,1,1)),"买",IF(AND(M791&lt;0,N791&lt;0,M791&lt;OFFSET(M791,-计算结果!B$20,0,1,1),N791&lt;OFFSET(N791,-计算结果!B$20,0,1,1)),"卖",O790)),IF(计算结果!B$21=2,IF(AND(M791&gt;N791,OFFSET(M791,-计算结果!B$20,0,1,1)&lt;OFFSET(N791,-计算结果!B$20,0,1,1)),"买",IF(AND(M791&lt;N791,OFFSET(M791,-计算结果!B$20,0,1,1)&gt;OFFSET(N791,-计算结果!B$20,0,1,1)),"卖",O790)),"")),"买")</f>
        <v>卖</v>
      </c>
      <c r="P791" s="4" t="str">
        <f t="shared" ca="1" si="90"/>
        <v/>
      </c>
      <c r="Q791" s="3">
        <f ca="1">IF(O790="买",E791/E790-1,0)-IF(P791=1,计算结果!B$17,0)</f>
        <v>0</v>
      </c>
      <c r="R791" s="2">
        <f t="shared" ca="1" si="89"/>
        <v>2.5650517243307074</v>
      </c>
      <c r="S791" s="3">
        <f ca="1">1-R791/MAX(R$2:R791)</f>
        <v>0.16459860557070061</v>
      </c>
    </row>
    <row r="792" spans="1:19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20">
        <v>47152259072</v>
      </c>
      <c r="G792" s="3">
        <f t="shared" si="84"/>
        <v>1.8055220396244076E-2</v>
      </c>
      <c r="H792" s="3">
        <f>1-E792/MAX(E$2:E792)</f>
        <v>0.36113795685020078</v>
      </c>
      <c r="I792" s="2">
        <f t="shared" si="85"/>
        <v>3681.52</v>
      </c>
      <c r="J792" s="2">
        <f t="shared" si="87"/>
        <v>3799.6499999999996</v>
      </c>
      <c r="K792" s="2">
        <f t="shared" si="86"/>
        <v>146.39999999999964</v>
      </c>
      <c r="L792" s="22">
        <f t="shared" si="88"/>
        <v>-36.677419789351262</v>
      </c>
      <c r="M792" s="22">
        <f ca="1">IFERROR(SUM(OFFSET(L792,0,0,-计算结果!B$18,1)),SUM(OFFSET(L792,0,0,-ROW(),1)))</f>
        <v>-381.04916257413322</v>
      </c>
      <c r="N792" s="22">
        <f ca="1">IFERROR(AVERAGE(OFFSET(M792,0,0,-计算结果!B$19,1)),AVERAGE(OFFSET(M792,0,0,-ROW(),1)))</f>
        <v>-397.41331951853198</v>
      </c>
      <c r="O792" s="18" t="str">
        <f ca="1">IFERROR(IF(计算结果!B$21=1,IF(AND(M792&gt;0,N792&gt;0,M792&gt;OFFSET(M792,-计算结果!B$20,0,1,1),N792&gt;OFFSET(N792,-计算结果!B$20,0,1,1)),"买",IF(AND(M792&lt;0,N792&lt;0,M792&lt;OFFSET(M792,-计算结果!B$20,0,1,1),N792&lt;OFFSET(N792,-计算结果!B$20,0,1,1)),"卖",O791)),IF(计算结果!B$21=2,IF(AND(M792&gt;N792,OFFSET(M792,-计算结果!B$20,0,1,1)&lt;OFFSET(N792,-计算结果!B$20,0,1,1)),"买",IF(AND(M792&lt;N792,OFFSET(M792,-计算结果!B$20,0,1,1)&gt;OFFSET(N792,-计算结果!B$20,0,1,1)),"卖",O791)),"")),"买")</f>
        <v>卖</v>
      </c>
      <c r="P792" s="4" t="str">
        <f t="shared" ca="1" si="90"/>
        <v/>
      </c>
      <c r="Q792" s="3">
        <f ca="1">IF(O791="买",E792/E791-1,0)-IF(P792=1,计算结果!B$17,0)</f>
        <v>0</v>
      </c>
      <c r="R792" s="2">
        <f t="shared" ca="1" si="89"/>
        <v>2.5650517243307074</v>
      </c>
      <c r="S792" s="3">
        <f ca="1">1-R792/MAX(R$2:R792)</f>
        <v>0.16459860557070061</v>
      </c>
    </row>
    <row r="793" spans="1:19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20">
        <v>44418994176</v>
      </c>
      <c r="G793" s="3">
        <f t="shared" si="84"/>
        <v>7.7262751949547237E-3</v>
      </c>
      <c r="H793" s="3">
        <f>1-E793/MAX(E$2:E793)</f>
        <v>0.35620193289321445</v>
      </c>
      <c r="I793" s="2">
        <f t="shared" si="85"/>
        <v>3790.15</v>
      </c>
      <c r="J793" s="2">
        <f t="shared" si="87"/>
        <v>3681.52</v>
      </c>
      <c r="K793" s="2">
        <f t="shared" si="86"/>
        <v>70.279999999999745</v>
      </c>
      <c r="L793" s="22">
        <f t="shared" si="88"/>
        <v>17.1875039982895</v>
      </c>
      <c r="M793" s="22">
        <f ca="1">IFERROR(SUM(OFFSET(L793,0,0,-计算结果!B$18,1)),SUM(OFFSET(L793,0,0,-ROW(),1)))</f>
        <v>-366.37644602959318</v>
      </c>
      <c r="N793" s="22">
        <f ca="1">IFERROR(AVERAGE(OFFSET(M793,0,0,-计算结果!B$19,1)),AVERAGE(OFFSET(M793,0,0,-ROW(),1)))</f>
        <v>-393.49917722626157</v>
      </c>
      <c r="O793" s="18" t="str">
        <f ca="1">IFERROR(IF(计算结果!B$21=1,IF(AND(M793&gt;0,N793&gt;0,M793&gt;OFFSET(M793,-计算结果!B$20,0,1,1),N793&gt;OFFSET(N793,-计算结果!B$20,0,1,1)),"买",IF(AND(M793&lt;0,N793&lt;0,M793&lt;OFFSET(M793,-计算结果!B$20,0,1,1),N793&lt;OFFSET(N793,-计算结果!B$20,0,1,1)),"卖",O792)),IF(计算结果!B$21=2,IF(AND(M793&gt;N793,OFFSET(M793,-计算结果!B$20,0,1,1)&lt;OFFSET(N793,-计算结果!B$20,0,1,1)),"买",IF(AND(M793&lt;N793,OFFSET(M793,-计算结果!B$20,0,1,1)&gt;OFFSET(N793,-计算结果!B$20,0,1,1)),"卖",O792)),"")),"买")</f>
        <v>卖</v>
      </c>
      <c r="P793" s="4" t="str">
        <f t="shared" ca="1" si="90"/>
        <v/>
      </c>
      <c r="Q793" s="3">
        <f ca="1">IF(O792="买",E793/E792-1,0)-IF(P793=1,计算结果!B$17,0)</f>
        <v>0</v>
      </c>
      <c r="R793" s="2">
        <f t="shared" ca="1" si="89"/>
        <v>2.5650517243307074</v>
      </c>
      <c r="S793" s="3">
        <f ca="1">1-R793/MAX(R$2:R793)</f>
        <v>0.16459860557070061</v>
      </c>
    </row>
    <row r="794" spans="1:19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20">
        <v>54637416448</v>
      </c>
      <c r="G794" s="3">
        <f t="shared" si="84"/>
        <v>-6.5385215118414886E-2</v>
      </c>
      <c r="H794" s="3">
        <f>1-E794/MAX(E$2:E794)</f>
        <v>0.39829680800381129</v>
      </c>
      <c r="I794" s="2">
        <f t="shared" si="85"/>
        <v>3617.99</v>
      </c>
      <c r="J794" s="2">
        <f t="shared" si="87"/>
        <v>3790.15</v>
      </c>
      <c r="K794" s="2">
        <f t="shared" si="86"/>
        <v>185.59999999999991</v>
      </c>
      <c r="L794" s="22">
        <f t="shared" si="88"/>
        <v>-58.481711027479733</v>
      </c>
      <c r="M794" s="22">
        <f ca="1">IFERROR(SUM(OFFSET(L794,0,0,-计算结果!B$18,1)),SUM(OFFSET(L794,0,0,-ROW(),1)))</f>
        <v>-441.11623255636306</v>
      </c>
      <c r="N794" s="22">
        <f ca="1">IFERROR(AVERAGE(OFFSET(M794,0,0,-计算结果!B$19,1)),AVERAGE(OFFSET(M794,0,0,-ROW(),1)))</f>
        <v>-397.73786690519427</v>
      </c>
      <c r="O794" s="18" t="str">
        <f ca="1">IFERROR(IF(计算结果!B$21=1,IF(AND(M794&gt;0,N794&gt;0,M794&gt;OFFSET(M794,-计算结果!B$20,0,1,1),N794&gt;OFFSET(N794,-计算结果!B$20,0,1,1)),"买",IF(AND(M794&lt;0,N794&lt;0,M794&lt;OFFSET(M794,-计算结果!B$20,0,1,1),N794&lt;OFFSET(N794,-计算结果!B$20,0,1,1)),"卖",O793)),IF(计算结果!B$21=2,IF(AND(M794&gt;N794,OFFSET(M794,-计算结果!B$20,0,1,1)&lt;OFFSET(N794,-计算结果!B$20,0,1,1)),"买",IF(AND(M794&lt;N794,OFFSET(M794,-计算结果!B$20,0,1,1)&gt;OFFSET(N794,-计算结果!B$20,0,1,1)),"卖",O793)),"")),"买")</f>
        <v>卖</v>
      </c>
      <c r="P794" s="4" t="str">
        <f t="shared" ca="1" si="90"/>
        <v/>
      </c>
      <c r="Q794" s="3">
        <f ca="1">IF(O793="买",E794/E793-1,0)-IF(P794=1,计算结果!B$17,0)</f>
        <v>0</v>
      </c>
      <c r="R794" s="2">
        <f t="shared" ca="1" si="89"/>
        <v>2.5650517243307074</v>
      </c>
      <c r="S794" s="3">
        <f ca="1">1-R794/MAX(R$2:R794)</f>
        <v>0.16459860557070061</v>
      </c>
    </row>
    <row r="795" spans="1:19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20">
        <v>48997126144</v>
      </c>
      <c r="G795" s="3">
        <f t="shared" si="84"/>
        <v>1.3282131475286674E-2</v>
      </c>
      <c r="H795" s="3">
        <f>1-E795/MAX(E$2:E795)</f>
        <v>0.39030490709861831</v>
      </c>
      <c r="I795" s="2">
        <f t="shared" si="85"/>
        <v>3500.5550000000003</v>
      </c>
      <c r="J795" s="2">
        <f t="shared" si="87"/>
        <v>3617.99</v>
      </c>
      <c r="K795" s="2">
        <f t="shared" si="86"/>
        <v>166.61000000000013</v>
      </c>
      <c r="L795" s="22">
        <f t="shared" si="88"/>
        <v>-39.93263868680161</v>
      </c>
      <c r="M795" s="22">
        <f ca="1">IFERROR(SUM(OFFSET(L795,0,0,-计算结果!B$18,1)),SUM(OFFSET(L795,0,0,-ROW(),1)))</f>
        <v>-488.98873753886772</v>
      </c>
      <c r="N795" s="22">
        <f ca="1">IFERROR(AVERAGE(OFFSET(M795,0,0,-计算结果!B$19,1)),AVERAGE(OFFSET(M795,0,0,-ROW(),1)))</f>
        <v>-399.88017678372563</v>
      </c>
      <c r="O795" s="18" t="str">
        <f ca="1">IFERROR(IF(计算结果!B$21=1,IF(AND(M795&gt;0,N795&gt;0,M795&gt;OFFSET(M795,-计算结果!B$20,0,1,1),N795&gt;OFFSET(N795,-计算结果!B$20,0,1,1)),"买",IF(AND(M795&lt;0,N795&lt;0,M795&lt;OFFSET(M795,-计算结果!B$20,0,1,1),N795&lt;OFFSET(N795,-计算结果!B$20,0,1,1)),"卖",O794)),IF(计算结果!B$21=2,IF(AND(M795&gt;N795,OFFSET(M795,-计算结果!B$20,0,1,1)&lt;OFFSET(N795,-计算结果!B$20,0,1,1)),"买",IF(AND(M795&lt;N795,OFFSET(M795,-计算结果!B$20,0,1,1)&gt;OFFSET(N795,-计算结果!B$20,0,1,1)),"卖",O794)),"")),"买")</f>
        <v>卖</v>
      </c>
      <c r="P795" s="4" t="str">
        <f t="shared" ca="1" si="90"/>
        <v/>
      </c>
      <c r="Q795" s="3">
        <f ca="1">IF(O794="买",E795/E794-1,0)-IF(P795=1,计算结果!B$17,0)</f>
        <v>0</v>
      </c>
      <c r="R795" s="2">
        <f t="shared" ca="1" si="89"/>
        <v>2.5650517243307074</v>
      </c>
      <c r="S795" s="3">
        <f ca="1">1-R795/MAX(R$2:R795)</f>
        <v>0.16459860557070061</v>
      </c>
    </row>
    <row r="796" spans="1:19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20">
        <v>42087714816</v>
      </c>
      <c r="G796" s="3">
        <f t="shared" si="84"/>
        <v>-2.4915580610052279E-2</v>
      </c>
      <c r="H796" s="3">
        <f>1-E796/MAX(E$2:E796)</f>
        <v>0.40549581433335602</v>
      </c>
      <c r="I796" s="2">
        <f t="shared" si="85"/>
        <v>3533.5</v>
      </c>
      <c r="J796" s="2">
        <f t="shared" si="87"/>
        <v>3500.5550000000003</v>
      </c>
      <c r="K796" s="2">
        <f t="shared" si="86"/>
        <v>100.61999999999989</v>
      </c>
      <c r="L796" s="22">
        <f t="shared" si="88"/>
        <v>7.8762316141235829</v>
      </c>
      <c r="M796" s="22">
        <f ca="1">IFERROR(SUM(OFFSET(L796,0,0,-计算结果!B$18,1)),SUM(OFFSET(L796,0,0,-ROW(),1)))</f>
        <v>-448.17717430700293</v>
      </c>
      <c r="N796" s="22">
        <f ca="1">IFERROR(AVERAGE(OFFSET(M796,0,0,-计算结果!B$19,1)),AVERAGE(OFFSET(M796,0,0,-ROW(),1)))</f>
        <v>-396.95594820573871</v>
      </c>
      <c r="O796" s="18" t="str">
        <f ca="1">IFERROR(IF(计算结果!B$21=1,IF(AND(M796&gt;0,N796&gt;0,M796&gt;OFFSET(M796,-计算结果!B$20,0,1,1),N796&gt;OFFSET(N796,-计算结果!B$20,0,1,1)),"买",IF(AND(M796&lt;0,N796&lt;0,M796&lt;OFFSET(M796,-计算结果!B$20,0,1,1),N796&lt;OFFSET(N796,-计算结果!B$20,0,1,1)),"卖",O795)),IF(计算结果!B$21=2,IF(AND(M796&gt;N796,OFFSET(M796,-计算结果!B$20,0,1,1)&lt;OFFSET(N796,-计算结果!B$20,0,1,1)),"买",IF(AND(M796&lt;N796,OFFSET(M796,-计算结果!B$20,0,1,1)&gt;OFFSET(N796,-计算结果!B$20,0,1,1)),"卖",O795)),"")),"买")</f>
        <v>卖</v>
      </c>
      <c r="P796" s="4" t="str">
        <f t="shared" ca="1" si="90"/>
        <v/>
      </c>
      <c r="Q796" s="3">
        <f ca="1">IF(O795="买",E796/E795-1,0)-IF(P796=1,计算结果!B$17,0)</f>
        <v>0</v>
      </c>
      <c r="R796" s="2">
        <f t="shared" ca="1" si="89"/>
        <v>2.5650517243307074</v>
      </c>
      <c r="S796" s="3">
        <f ca="1">1-R796/MAX(R$2:R796)</f>
        <v>0.16459860557070061</v>
      </c>
    </row>
    <row r="797" spans="1:19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20">
        <v>46829953024</v>
      </c>
      <c r="G797" s="3">
        <f t="shared" si="84"/>
        <v>-3.0735370719114363E-2</v>
      </c>
      <c r="H797" s="3">
        <f>1-E797/MAX(E$2:E797)</f>
        <v>0.42376812087388549</v>
      </c>
      <c r="I797" s="2">
        <f t="shared" si="85"/>
        <v>3449.99</v>
      </c>
      <c r="J797" s="2">
        <f t="shared" si="87"/>
        <v>3533.5</v>
      </c>
      <c r="K797" s="2">
        <f t="shared" si="86"/>
        <v>218.2199999999998</v>
      </c>
      <c r="L797" s="22">
        <f t="shared" si="88"/>
        <v>-38.91430809392569</v>
      </c>
      <c r="M797" s="22">
        <f ca="1">IFERROR(SUM(OFFSET(L797,0,0,-计算结果!B$18,1)),SUM(OFFSET(L797,0,0,-ROW(),1)))</f>
        <v>-498.7214757521607</v>
      </c>
      <c r="N797" s="22">
        <f ca="1">IFERROR(AVERAGE(OFFSET(M797,0,0,-计算结果!B$19,1)),AVERAGE(OFFSET(M797,0,0,-ROW(),1)))</f>
        <v>-401.37429156709595</v>
      </c>
      <c r="O797" s="18" t="str">
        <f ca="1">IFERROR(IF(计算结果!B$21=1,IF(AND(M797&gt;0,N797&gt;0,M797&gt;OFFSET(M797,-计算结果!B$20,0,1,1),N797&gt;OFFSET(N797,-计算结果!B$20,0,1,1)),"买",IF(AND(M797&lt;0,N797&lt;0,M797&lt;OFFSET(M797,-计算结果!B$20,0,1,1),N797&lt;OFFSET(N797,-计算结果!B$20,0,1,1)),"卖",O796)),IF(计算结果!B$21=2,IF(AND(M797&gt;N797,OFFSET(M797,-计算结果!B$20,0,1,1)&lt;OFFSET(N797,-计算结果!B$20,0,1,1)),"买",IF(AND(M797&lt;N797,OFFSET(M797,-计算结果!B$20,0,1,1)&gt;OFFSET(N797,-计算结果!B$20,0,1,1)),"卖",O796)),"")),"买")</f>
        <v>卖</v>
      </c>
      <c r="P797" s="4" t="str">
        <f t="shared" ca="1" si="90"/>
        <v/>
      </c>
      <c r="Q797" s="3">
        <f ca="1">IF(O796="买",E797/E796-1,0)-IF(P797=1,计算结果!B$17,0)</f>
        <v>0</v>
      </c>
      <c r="R797" s="2">
        <f t="shared" ca="1" si="89"/>
        <v>2.5650517243307074</v>
      </c>
      <c r="S797" s="3">
        <f ca="1">1-R797/MAX(R$2:R797)</f>
        <v>0.16459860557070061</v>
      </c>
    </row>
    <row r="798" spans="1:19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20">
        <v>42184118272</v>
      </c>
      <c r="G798" s="3">
        <f t="shared" si="84"/>
        <v>-3.3700168013630072E-2</v>
      </c>
      <c r="H798" s="3">
        <f>1-E798/MAX(E$2:E798)</f>
        <v>0.44318723201524535</v>
      </c>
      <c r="I798" s="2">
        <f t="shared" si="85"/>
        <v>3319.54</v>
      </c>
      <c r="J798" s="2">
        <f t="shared" si="87"/>
        <v>3449.99</v>
      </c>
      <c r="K798" s="2">
        <f t="shared" si="86"/>
        <v>142.01999999999998</v>
      </c>
      <c r="L798" s="22">
        <f t="shared" si="88"/>
        <v>-43.918208460687609</v>
      </c>
      <c r="M798" s="22">
        <f ca="1">IFERROR(SUM(OFFSET(L798,0,0,-计算结果!B$18,1)),SUM(OFFSET(L798,0,0,-ROW(),1)))</f>
        <v>-538.74894460198686</v>
      </c>
      <c r="N798" s="22">
        <f ca="1">IFERROR(AVERAGE(OFFSET(M798,0,0,-计算结果!B$19,1)),AVERAGE(OFFSET(M798,0,0,-ROW(),1)))</f>
        <v>-421.77392351154162</v>
      </c>
      <c r="O798" s="18" t="str">
        <f ca="1">IFERROR(IF(计算结果!B$21=1,IF(AND(M798&gt;0,N798&gt;0,M798&gt;OFFSET(M798,-计算结果!B$20,0,1,1),N798&gt;OFFSET(N798,-计算结果!B$20,0,1,1)),"买",IF(AND(M798&lt;0,N798&lt;0,M798&lt;OFFSET(M798,-计算结果!B$20,0,1,1),N798&lt;OFFSET(N798,-计算结果!B$20,0,1,1)),"卖",O797)),IF(计算结果!B$21=2,IF(AND(M798&gt;N798,OFFSET(M798,-计算结果!B$20,0,1,1)&lt;OFFSET(N798,-计算结果!B$20,0,1,1)),"买",IF(AND(M798&lt;N798,OFFSET(M798,-计算结果!B$20,0,1,1)&gt;OFFSET(N798,-计算结果!B$20,0,1,1)),"卖",O797)),"")),"买")</f>
        <v>卖</v>
      </c>
      <c r="P798" s="4" t="str">
        <f t="shared" ca="1" si="90"/>
        <v/>
      </c>
      <c r="Q798" s="3">
        <f ca="1">IF(O797="买",E798/E797-1,0)-IF(P798=1,计算结果!B$17,0)</f>
        <v>0</v>
      </c>
      <c r="R798" s="2">
        <f t="shared" ca="1" si="89"/>
        <v>2.5650517243307074</v>
      </c>
      <c r="S798" s="3">
        <f ca="1">1-R798/MAX(R$2:R798)</f>
        <v>0.16459860557070061</v>
      </c>
    </row>
    <row r="799" spans="1:19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20">
        <v>64657686528</v>
      </c>
      <c r="G799" s="3">
        <f t="shared" si="84"/>
        <v>-1.5126050420167791E-3</v>
      </c>
      <c r="H799" s="3">
        <f>1-E799/MAX(E$2:E799)</f>
        <v>0.44402946981555835</v>
      </c>
      <c r="I799" s="2">
        <f t="shared" si="85"/>
        <v>3370.16</v>
      </c>
      <c r="J799" s="2">
        <f t="shared" si="87"/>
        <v>3319.54</v>
      </c>
      <c r="K799" s="2">
        <f t="shared" si="86"/>
        <v>292.53999999999996</v>
      </c>
      <c r="L799" s="22">
        <f t="shared" si="88"/>
        <v>22.902729118814364</v>
      </c>
      <c r="M799" s="22">
        <f ca="1">IFERROR(SUM(OFFSET(L799,0,0,-计算结果!B$18,1)),SUM(OFFSET(L799,0,0,-ROW(),1)))</f>
        <v>-471.78099072724029</v>
      </c>
      <c r="N799" s="22">
        <f ca="1">IFERROR(AVERAGE(OFFSET(M799,0,0,-计算结果!B$19,1)),AVERAGE(OFFSET(M799,0,0,-ROW(),1)))</f>
        <v>-441.26385591621806</v>
      </c>
      <c r="O799" s="18" t="str">
        <f ca="1">IFERROR(IF(计算结果!B$21=1,IF(AND(M799&gt;0,N799&gt;0,M799&gt;OFFSET(M799,-计算结果!B$20,0,1,1),N799&gt;OFFSET(N799,-计算结果!B$20,0,1,1)),"买",IF(AND(M799&lt;0,N799&lt;0,M799&lt;OFFSET(M799,-计算结果!B$20,0,1,1),N799&lt;OFFSET(N799,-计算结果!B$20,0,1,1)),"卖",O798)),IF(计算结果!B$21=2,IF(AND(M799&gt;N799,OFFSET(M799,-计算结果!B$20,0,1,1)&lt;OFFSET(N799,-计算结果!B$20,0,1,1)),"买",IF(AND(M799&lt;N799,OFFSET(M799,-计算结果!B$20,0,1,1)&gt;OFFSET(N799,-计算结果!B$20,0,1,1)),"卖",O798)),"")),"买")</f>
        <v>卖</v>
      </c>
      <c r="P799" s="4" t="str">
        <f t="shared" ca="1" si="90"/>
        <v/>
      </c>
      <c r="Q799" s="3">
        <f ca="1">IF(O798="买",E799/E798-1,0)-IF(P799=1,计算结果!B$17,0)</f>
        <v>0</v>
      </c>
      <c r="R799" s="2">
        <f t="shared" ca="1" si="89"/>
        <v>2.5650517243307074</v>
      </c>
      <c r="S799" s="3">
        <f ca="1">1-R799/MAX(R$2:R799)</f>
        <v>0.16459860557070061</v>
      </c>
    </row>
    <row r="800" spans="1:19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20">
        <v>47706443776</v>
      </c>
      <c r="G800" s="3">
        <f t="shared" si="84"/>
        <v>8.7925203898946425E-3</v>
      </c>
      <c r="H800" s="3">
        <f>1-E800/MAX(E$2:E800)</f>
        <v>0.43914108759273118</v>
      </c>
      <c r="I800" s="2">
        <f t="shared" si="85"/>
        <v>3211.9700000000003</v>
      </c>
      <c r="J800" s="2">
        <f t="shared" si="87"/>
        <v>3370.16</v>
      </c>
      <c r="K800" s="2">
        <f t="shared" si="86"/>
        <v>179.16000000000031</v>
      </c>
      <c r="L800" s="22">
        <f t="shared" si="88"/>
        <v>-59.407740667221638</v>
      </c>
      <c r="M800" s="22">
        <f ca="1">IFERROR(SUM(OFFSET(L800,0,0,-计算结果!B$18,1)),SUM(OFFSET(L800,0,0,-ROW(),1)))</f>
        <v>-502.46675443620461</v>
      </c>
      <c r="N800" s="22">
        <f ca="1">IFERROR(AVERAGE(OFFSET(M800,0,0,-计算结果!B$19,1)),AVERAGE(OFFSET(M800,0,0,-ROW(),1)))</f>
        <v>-459.71399094706135</v>
      </c>
      <c r="O800" s="18" t="str">
        <f ca="1">IFERROR(IF(计算结果!B$21=1,IF(AND(M800&gt;0,N800&gt;0,M800&gt;OFFSET(M800,-计算结果!B$20,0,1,1),N800&gt;OFFSET(N800,-计算结果!B$20,0,1,1)),"买",IF(AND(M800&lt;0,N800&lt;0,M800&lt;OFFSET(M800,-计算结果!B$20,0,1,1),N800&lt;OFFSET(N800,-计算结果!B$20,0,1,1)),"卖",O799)),IF(计算结果!B$21=2,IF(AND(M800&gt;N800,OFFSET(M800,-计算结果!B$20,0,1,1)&lt;OFFSET(N800,-计算结果!B$20,0,1,1)),"买",IF(AND(M800&lt;N800,OFFSET(M800,-计算结果!B$20,0,1,1)&gt;OFFSET(N800,-计算结果!B$20,0,1,1)),"卖",O799)),"")),"买")</f>
        <v>卖</v>
      </c>
      <c r="P800" s="4" t="str">
        <f t="shared" ca="1" si="90"/>
        <v/>
      </c>
      <c r="Q800" s="3">
        <f ca="1">IF(O799="买",E800/E799-1,0)-IF(P800=1,计算结果!B$17,0)</f>
        <v>0</v>
      </c>
      <c r="R800" s="2">
        <f t="shared" ca="1" si="89"/>
        <v>2.5650517243307074</v>
      </c>
      <c r="S800" s="3">
        <f ca="1">1-R800/MAX(R$2:R800)</f>
        <v>0.16459860557070061</v>
      </c>
    </row>
    <row r="801" spans="1:19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20">
        <v>67718615040</v>
      </c>
      <c r="G801" s="3">
        <f t="shared" si="84"/>
        <v>4.7765966483429789E-2</v>
      </c>
      <c r="H801" s="3">
        <f>1-E801/MAX(E$2:E801)</f>
        <v>0.41235111958075277</v>
      </c>
      <c r="I801" s="2">
        <f t="shared" si="85"/>
        <v>3356.3649999999998</v>
      </c>
      <c r="J801" s="2">
        <f t="shared" si="87"/>
        <v>3211.9700000000003</v>
      </c>
      <c r="K801" s="2">
        <f t="shared" si="86"/>
        <v>222.12999999999965</v>
      </c>
      <c r="L801" s="22">
        <f t="shared" si="88"/>
        <v>47.364319738456139</v>
      </c>
      <c r="M801" s="22">
        <f ca="1">IFERROR(SUM(OFFSET(L801,0,0,-计算结果!B$18,1)),SUM(OFFSET(L801,0,0,-ROW(),1)))</f>
        <v>-478.26542953047311</v>
      </c>
      <c r="N801" s="22">
        <f ca="1">IFERROR(AVERAGE(OFFSET(M801,0,0,-计算结果!B$19,1)),AVERAGE(OFFSET(M801,0,0,-ROW(),1)))</f>
        <v>-470.51579838665464</v>
      </c>
      <c r="O801" s="18" t="str">
        <f ca="1">IFERROR(IF(计算结果!B$21=1,IF(AND(M801&gt;0,N801&gt;0,M801&gt;OFFSET(M801,-计算结果!B$20,0,1,1),N801&gt;OFFSET(N801,-计算结果!B$20,0,1,1)),"买",IF(AND(M801&lt;0,N801&lt;0,M801&lt;OFFSET(M801,-计算结果!B$20,0,1,1),N801&lt;OFFSET(N801,-计算结果!B$20,0,1,1)),"卖",O800)),IF(计算结果!B$21=2,IF(AND(M801&gt;N801,OFFSET(M801,-计算结果!B$20,0,1,1)&lt;OFFSET(N801,-计算结果!B$20,0,1,1)),"买",IF(AND(M801&lt;N801,OFFSET(M801,-计算结果!B$20,0,1,1)&gt;OFFSET(N801,-计算结果!B$20,0,1,1)),"卖",O800)),"")),"买")</f>
        <v>卖</v>
      </c>
      <c r="P801" s="4" t="str">
        <f t="shared" ca="1" si="90"/>
        <v/>
      </c>
      <c r="Q801" s="3">
        <f ca="1">IF(O800="买",E801/E800-1,0)-IF(P801=1,计算结果!B$17,0)</f>
        <v>0</v>
      </c>
      <c r="R801" s="2">
        <f t="shared" ca="1" si="89"/>
        <v>2.5650517243307074</v>
      </c>
      <c r="S801" s="3">
        <f ca="1">1-R801/MAX(R$2:R801)</f>
        <v>0.16459860557070061</v>
      </c>
    </row>
    <row r="802" spans="1:19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20">
        <v>149394571264</v>
      </c>
      <c r="G802" s="3">
        <f t="shared" si="84"/>
        <v>9.2876397402228861E-2</v>
      </c>
      <c r="H802" s="3">
        <f>1-E802/MAX(E$2:E802)</f>
        <v>0.35777240862995985</v>
      </c>
      <c r="I802" s="2">
        <f t="shared" si="85"/>
        <v>3720.605</v>
      </c>
      <c r="J802" s="2">
        <f t="shared" si="87"/>
        <v>3356.3649999999998</v>
      </c>
      <c r="K802" s="2">
        <f t="shared" si="86"/>
        <v>121.75</v>
      </c>
      <c r="L802" s="22">
        <f t="shared" si="88"/>
        <v>29.683956802978059</v>
      </c>
      <c r="M802" s="22">
        <f ca="1">IFERROR(SUM(OFFSET(L802,0,0,-计算结果!B$18,1)),SUM(OFFSET(L802,0,0,-ROW(),1)))</f>
        <v>-389.47314489862498</v>
      </c>
      <c r="N802" s="22">
        <f ca="1">IFERROR(AVERAGE(OFFSET(M802,0,0,-计算结果!B$19,1)),AVERAGE(OFFSET(M802,0,0,-ROW(),1)))</f>
        <v>-473.08209826099159</v>
      </c>
      <c r="O802" s="18" t="str">
        <f ca="1">IFERROR(IF(计算结果!B$21=1,IF(AND(M802&gt;0,N802&gt;0,M802&gt;OFFSET(M802,-计算结果!B$20,0,1,1),N802&gt;OFFSET(N802,-计算结果!B$20,0,1,1)),"买",IF(AND(M802&lt;0,N802&lt;0,M802&lt;OFFSET(M802,-计算结果!B$20,0,1,1),N802&lt;OFFSET(N802,-计算结果!B$20,0,1,1)),"卖",O801)),IF(计算结果!B$21=2,IF(AND(M802&gt;N802,OFFSET(M802,-计算结果!B$20,0,1,1)&lt;OFFSET(N802,-计算结果!B$20,0,1,1)),"买",IF(AND(M802&lt;N802,OFFSET(M802,-计算结果!B$20,0,1,1)&gt;OFFSET(N802,-计算结果!B$20,0,1,1)),"卖",O801)),"")),"买")</f>
        <v>卖</v>
      </c>
      <c r="P802" s="4" t="str">
        <f t="shared" ca="1" si="90"/>
        <v/>
      </c>
      <c r="Q802" s="3">
        <f ca="1">IF(O801="买",E802/E801-1,0)-IF(P802=1,计算结果!B$17,0)</f>
        <v>0</v>
      </c>
      <c r="R802" s="2">
        <f t="shared" ca="1" si="89"/>
        <v>2.5650517243307074</v>
      </c>
      <c r="S802" s="3">
        <f ca="1">1-R802/MAX(R$2:R802)</f>
        <v>0.16459860557070061</v>
      </c>
    </row>
    <row r="803" spans="1:19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20">
        <v>147098320896</v>
      </c>
      <c r="G803" s="3">
        <f t="shared" si="84"/>
        <v>7.5692144654921911E-3</v>
      </c>
      <c r="H803" s="3">
        <f>1-E803/MAX(E$2:E803)</f>
        <v>0.35291125025522352</v>
      </c>
      <c r="I803" s="2">
        <f t="shared" si="85"/>
        <v>3826.91</v>
      </c>
      <c r="J803" s="2">
        <f t="shared" si="87"/>
        <v>3720.605</v>
      </c>
      <c r="K803" s="2">
        <f t="shared" si="86"/>
        <v>177.86000000000013</v>
      </c>
      <c r="L803" s="22">
        <f t="shared" si="88"/>
        <v>12.853584721315556</v>
      </c>
      <c r="M803" s="22">
        <f ca="1">IFERROR(SUM(OFFSET(L803,0,0,-计算结果!B$18,1)),SUM(OFFSET(L803,0,0,-ROW(),1)))</f>
        <v>-361.86141407434997</v>
      </c>
      <c r="N803" s="22">
        <f ca="1">IFERROR(AVERAGE(OFFSET(M803,0,0,-计算结果!B$19,1)),AVERAGE(OFFSET(M803,0,0,-ROW(),1)))</f>
        <v>-464.27600731854568</v>
      </c>
      <c r="O803" s="18" t="str">
        <f ca="1">IFERROR(IF(计算结果!B$21=1,IF(AND(M803&gt;0,N803&gt;0,M803&gt;OFFSET(M803,-计算结果!B$20,0,1,1),N803&gt;OFFSET(N803,-计算结果!B$20,0,1,1)),"买",IF(AND(M803&lt;0,N803&lt;0,M803&lt;OFFSET(M803,-计算结果!B$20,0,1,1),N803&lt;OFFSET(N803,-计算结果!B$20,0,1,1)),"卖",O802)),IF(计算结果!B$21=2,IF(AND(M803&gt;N803,OFFSET(M803,-计算结果!B$20,0,1,1)&lt;OFFSET(N803,-计算结果!B$20,0,1,1)),"买",IF(AND(M803&lt;N803,OFFSET(M803,-计算结果!B$20,0,1,1)&gt;OFFSET(N803,-计算结果!B$20,0,1,1)),"卖",O802)),"")),"买")</f>
        <v>卖</v>
      </c>
      <c r="P803" s="4" t="str">
        <f t="shared" ca="1" si="90"/>
        <v/>
      </c>
      <c r="Q803" s="3">
        <f ca="1">IF(O802="买",E803/E802-1,0)-IF(P803=1,计算结果!B$17,0)</f>
        <v>0</v>
      </c>
      <c r="R803" s="2">
        <f t="shared" ca="1" si="89"/>
        <v>2.5650517243307074</v>
      </c>
      <c r="S803" s="3">
        <f ca="1">1-R803/MAX(R$2:R803)</f>
        <v>0.16459860557070061</v>
      </c>
    </row>
    <row r="804" spans="1:19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20">
        <v>85070651392</v>
      </c>
      <c r="G804" s="3">
        <f t="shared" si="84"/>
        <v>-1.9436928586641811E-2</v>
      </c>
      <c r="H804" s="3">
        <f>1-E804/MAX(E$2:E804)</f>
        <v>0.3654886680732321</v>
      </c>
      <c r="I804" s="2">
        <f t="shared" si="85"/>
        <v>3751.48</v>
      </c>
      <c r="J804" s="2">
        <f t="shared" si="87"/>
        <v>3826.91</v>
      </c>
      <c r="K804" s="2">
        <f t="shared" si="86"/>
        <v>80.579999999999927</v>
      </c>
      <c r="L804" s="22">
        <f t="shared" si="88"/>
        <v>-7.1448252723401247</v>
      </c>
      <c r="M804" s="22">
        <f ca="1">IFERROR(SUM(OFFSET(L804,0,0,-计算结果!B$18,1)),SUM(OFFSET(L804,0,0,-ROW(),1)))</f>
        <v>-333.14241415336062</v>
      </c>
      <c r="N804" s="22">
        <f ca="1">IFERROR(AVERAGE(OFFSET(M804,0,0,-计算结果!B$19,1)),AVERAGE(OFFSET(M804,0,0,-ROW(),1)))</f>
        <v>-446.95974916460045</v>
      </c>
      <c r="O804" s="18" t="str">
        <f ca="1">IFERROR(IF(计算结果!B$21=1,IF(AND(M804&gt;0,N804&gt;0,M804&gt;OFFSET(M804,-计算结果!B$20,0,1,1),N804&gt;OFFSET(N804,-计算结果!B$20,0,1,1)),"买",IF(AND(M804&lt;0,N804&lt;0,M804&lt;OFFSET(M804,-计算结果!B$20,0,1,1),N804&lt;OFFSET(N804,-计算结果!B$20,0,1,1)),"卖",O803)),IF(计算结果!B$21=2,IF(AND(M804&gt;N804,OFFSET(M804,-计算结果!B$20,0,1,1)&lt;OFFSET(N804,-计算结果!B$20,0,1,1)),"买",IF(AND(M804&lt;N804,OFFSET(M804,-计算结果!B$20,0,1,1)&gt;OFFSET(N804,-计算结果!B$20,0,1,1)),"卖",O803)),"")),"买")</f>
        <v>卖</v>
      </c>
      <c r="P804" s="4" t="str">
        <f t="shared" ca="1" si="90"/>
        <v/>
      </c>
      <c r="Q804" s="3">
        <f ca="1">IF(O803="买",E804/E803-1,0)-IF(P804=1,计算结果!B$17,0)</f>
        <v>0</v>
      </c>
      <c r="R804" s="2">
        <f t="shared" ca="1" si="89"/>
        <v>2.5650517243307074</v>
      </c>
      <c r="S804" s="3">
        <f ca="1">1-R804/MAX(R$2:R804)</f>
        <v>0.16459860557070061</v>
      </c>
    </row>
    <row r="805" spans="1:19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20">
        <v>78895824896</v>
      </c>
      <c r="G805" s="3">
        <f t="shared" si="84"/>
        <v>1.2815252805599142E-2</v>
      </c>
      <c r="H805" s="3">
        <f>1-E805/MAX(E$2:E805)</f>
        <v>0.35735724494657317</v>
      </c>
      <c r="I805" s="2">
        <f t="shared" si="85"/>
        <v>3749.7750000000001</v>
      </c>
      <c r="J805" s="2">
        <f t="shared" si="87"/>
        <v>3751.48</v>
      </c>
      <c r="K805" s="2">
        <f t="shared" si="86"/>
        <v>95.510000000000218</v>
      </c>
      <c r="L805" s="22">
        <f t="shared" si="88"/>
        <v>-0.20640452167735637</v>
      </c>
      <c r="M805" s="22">
        <f ca="1">IFERROR(SUM(OFFSET(L805,0,0,-计算结果!B$18,1)),SUM(OFFSET(L805,0,0,-ROW(),1)))</f>
        <v>-231.90892007334219</v>
      </c>
      <c r="N805" s="22">
        <f ca="1">IFERROR(AVERAGE(OFFSET(M805,0,0,-计算结果!B$19,1)),AVERAGE(OFFSET(M805,0,0,-ROW(),1)))</f>
        <v>-422.92994313863812</v>
      </c>
      <c r="O805" s="18" t="str">
        <f ca="1">IFERROR(IF(计算结果!B$21=1,IF(AND(M805&gt;0,N805&gt;0,M805&gt;OFFSET(M805,-计算结果!B$20,0,1,1),N805&gt;OFFSET(N805,-计算结果!B$20,0,1,1)),"买",IF(AND(M805&lt;0,N805&lt;0,M805&lt;OFFSET(M805,-计算结果!B$20,0,1,1),N805&lt;OFFSET(N805,-计算结果!B$20,0,1,1)),"卖",O804)),IF(计算结果!B$21=2,IF(AND(M805&gt;N805,OFFSET(M805,-计算结果!B$20,0,1,1)&lt;OFFSET(N805,-计算结果!B$20,0,1,1)),"买",IF(AND(M805&lt;N805,OFFSET(M805,-计算结果!B$20,0,1,1)&gt;OFFSET(N805,-计算结果!B$20,0,1,1)),"卖",O804)),"")),"买")</f>
        <v>卖</v>
      </c>
      <c r="P805" s="4" t="str">
        <f t="shared" ca="1" si="90"/>
        <v/>
      </c>
      <c r="Q805" s="3">
        <f ca="1">IF(O804="买",E805/E804-1,0)-IF(P805=1,计算结果!B$17,0)</f>
        <v>0</v>
      </c>
      <c r="R805" s="2">
        <f t="shared" ca="1" si="89"/>
        <v>2.5650517243307074</v>
      </c>
      <c r="S805" s="3">
        <f ca="1">1-R805/MAX(R$2:R805)</f>
        <v>0.16459860557070061</v>
      </c>
    </row>
    <row r="806" spans="1:19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20">
        <v>122637221888</v>
      </c>
      <c r="G806" s="3">
        <f t="shared" si="84"/>
        <v>4.8234814426493466E-2</v>
      </c>
      <c r="H806" s="3">
        <f>1-E806/MAX(E$2:E806)</f>
        <v>0.32635949091404071</v>
      </c>
      <c r="I806" s="2">
        <f t="shared" si="85"/>
        <v>3882.21</v>
      </c>
      <c r="J806" s="2">
        <f t="shared" si="87"/>
        <v>3749.7750000000001</v>
      </c>
      <c r="K806" s="2">
        <f t="shared" si="86"/>
        <v>176.72000000000025</v>
      </c>
      <c r="L806" s="22">
        <f t="shared" si="88"/>
        <v>19.083857934562431</v>
      </c>
      <c r="M806" s="22">
        <f ca="1">IFERROR(SUM(OFFSET(L806,0,0,-计算结果!B$18,1)),SUM(OFFSET(L806,0,0,-ROW(),1)))</f>
        <v>-217.15610448518436</v>
      </c>
      <c r="N806" s="22">
        <f ca="1">IFERROR(AVERAGE(OFFSET(M806,0,0,-计算结果!B$19,1)),AVERAGE(OFFSET(M806,0,0,-ROW(),1)))</f>
        <v>-391.64490188675182</v>
      </c>
      <c r="O806" s="18" t="str">
        <f ca="1">IFERROR(IF(计算结果!B$21=1,IF(AND(M806&gt;0,N806&gt;0,M806&gt;OFFSET(M806,-计算结果!B$20,0,1,1),N806&gt;OFFSET(N806,-计算结果!B$20,0,1,1)),"买",IF(AND(M806&lt;0,N806&lt;0,M806&lt;OFFSET(M806,-计算结果!B$20,0,1,1),N806&lt;OFFSET(N806,-计算结果!B$20,0,1,1)),"卖",O805)),IF(计算结果!B$21=2,IF(AND(M806&gt;N806,OFFSET(M806,-计算结果!B$20,0,1,1)&lt;OFFSET(N806,-计算结果!B$20,0,1,1)),"买",IF(AND(M806&lt;N806,OFFSET(M806,-计算结果!B$20,0,1,1)&gt;OFFSET(N806,-计算结果!B$20,0,1,1)),"卖",O805)),"")),"买")</f>
        <v>卖</v>
      </c>
      <c r="P806" s="4" t="str">
        <f t="shared" ca="1" si="90"/>
        <v/>
      </c>
      <c r="Q806" s="3">
        <f ca="1">IF(O805="买",E806/E805-1,0)-IF(P806=1,计算结果!B$17,0)</f>
        <v>0</v>
      </c>
      <c r="R806" s="2">
        <f t="shared" ca="1" si="89"/>
        <v>2.5650517243307074</v>
      </c>
      <c r="S806" s="3">
        <f ca="1">1-R806/MAX(R$2:R806)</f>
        <v>0.16459860557070061</v>
      </c>
    </row>
    <row r="807" spans="1:19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20">
        <v>111004385280</v>
      </c>
      <c r="G807" s="3">
        <f t="shared" si="84"/>
        <v>2.4414516357170291E-2</v>
      </c>
      <c r="H807" s="3">
        <f>1-E807/MAX(E$2:E807)</f>
        <v>0.30991288368610903</v>
      </c>
      <c r="I807" s="2">
        <f t="shared" si="85"/>
        <v>4017.0149999999999</v>
      </c>
      <c r="J807" s="2">
        <f t="shared" si="87"/>
        <v>3882.21</v>
      </c>
      <c r="K807" s="2">
        <f t="shared" si="86"/>
        <v>88.909999999999854</v>
      </c>
      <c r="L807" s="22">
        <f t="shared" si="88"/>
        <v>10.797332483547777</v>
      </c>
      <c r="M807" s="22">
        <f ca="1">IFERROR(SUM(OFFSET(L807,0,0,-计算结果!B$18,1)),SUM(OFFSET(L807,0,0,-ROW(),1)))</f>
        <v>-199.78269271932646</v>
      </c>
      <c r="N807" s="22">
        <f ca="1">IFERROR(AVERAGE(OFFSET(M807,0,0,-计算结果!B$19,1)),AVERAGE(OFFSET(M807,0,0,-ROW(),1)))</f>
        <v>-353.98198501090076</v>
      </c>
      <c r="O807" s="18" t="str">
        <f ca="1">IFERROR(IF(计算结果!B$21=1,IF(AND(M807&gt;0,N807&gt;0,M807&gt;OFFSET(M807,-计算结果!B$20,0,1,1),N807&gt;OFFSET(N807,-计算结果!B$20,0,1,1)),"买",IF(AND(M807&lt;0,N807&lt;0,M807&lt;OFFSET(M807,-计算结果!B$20,0,1,1),N807&lt;OFFSET(N807,-计算结果!B$20,0,1,1)),"卖",O806)),IF(计算结果!B$21=2,IF(AND(M807&gt;N807,OFFSET(M807,-计算结果!B$20,0,1,1)&lt;OFFSET(N807,-计算结果!B$20,0,1,1)),"买",IF(AND(M807&lt;N807,OFFSET(M807,-计算结果!B$20,0,1,1)&gt;OFFSET(N807,-计算结果!B$20,0,1,1)),"卖",O806)),"")),"买")</f>
        <v>卖</v>
      </c>
      <c r="P807" s="4" t="str">
        <f t="shared" ca="1" si="90"/>
        <v/>
      </c>
      <c r="Q807" s="3">
        <f ca="1">IF(O806="买",E807/E806-1,0)-IF(P807=1,计算结果!B$17,0)</f>
        <v>0</v>
      </c>
      <c r="R807" s="2">
        <f t="shared" ca="1" si="89"/>
        <v>2.5650517243307074</v>
      </c>
      <c r="S807" s="3">
        <f ca="1">1-R807/MAX(R$2:R807)</f>
        <v>0.16459860557070061</v>
      </c>
    </row>
    <row r="808" spans="1:19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20">
        <v>106198409216</v>
      </c>
      <c r="G808" s="3">
        <f t="shared" si="84"/>
        <v>-1.1068154584321754E-2</v>
      </c>
      <c r="H808" s="3">
        <f>1-E808/MAX(E$2:E808)</f>
        <v>0.31755087456611997</v>
      </c>
      <c r="I808" s="2">
        <f t="shared" si="85"/>
        <v>4018.4549999999999</v>
      </c>
      <c r="J808" s="2">
        <f t="shared" si="87"/>
        <v>4017.0149999999999</v>
      </c>
      <c r="K808" s="2">
        <f t="shared" si="86"/>
        <v>114.23000000000002</v>
      </c>
      <c r="L808" s="22">
        <f t="shared" si="88"/>
        <v>0.15489045571807286</v>
      </c>
      <c r="M808" s="22">
        <f ca="1">IFERROR(SUM(OFFSET(L808,0,0,-计算结果!B$18,1)),SUM(OFFSET(L808,0,0,-ROW(),1)))</f>
        <v>-227.73332838370484</v>
      </c>
      <c r="N808" s="22">
        <f ca="1">IFERROR(AVERAGE(OFFSET(M808,0,0,-计算结果!B$19,1)),AVERAGE(OFFSET(M808,0,0,-ROW(),1)))</f>
        <v>-326.86557808384123</v>
      </c>
      <c r="O808" s="18" t="str">
        <f ca="1">IFERROR(IF(计算结果!B$21=1,IF(AND(M808&gt;0,N808&gt;0,M808&gt;OFFSET(M808,-计算结果!B$20,0,1,1),N808&gt;OFFSET(N808,-计算结果!B$20,0,1,1)),"买",IF(AND(M808&lt;0,N808&lt;0,M808&lt;OFFSET(M808,-计算结果!B$20,0,1,1),N808&lt;OFFSET(N808,-计算结果!B$20,0,1,1)),"卖",O807)),IF(计算结果!B$21=2,IF(AND(M808&gt;N808,OFFSET(M808,-计算结果!B$20,0,1,1)&lt;OFFSET(N808,-计算结果!B$20,0,1,1)),"买",IF(AND(M808&lt;N808,OFFSET(M808,-计算结果!B$20,0,1,1)&gt;OFFSET(N808,-计算结果!B$20,0,1,1)),"卖",O807)),"")),"买")</f>
        <v>卖</v>
      </c>
      <c r="P808" s="4" t="str">
        <f t="shared" ca="1" si="90"/>
        <v/>
      </c>
      <c r="Q808" s="3">
        <f ca="1">IF(O807="买",E808/E807-1,0)-IF(P808=1,计算结果!B$17,0)</f>
        <v>0</v>
      </c>
      <c r="R808" s="2">
        <f t="shared" ca="1" si="89"/>
        <v>2.5650517243307074</v>
      </c>
      <c r="S808" s="3">
        <f ca="1">1-R808/MAX(R$2:R808)</f>
        <v>0.16459860557070061</v>
      </c>
    </row>
    <row r="809" spans="1:19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20">
        <v>98465316864</v>
      </c>
      <c r="G809" s="3">
        <f t="shared" si="84"/>
        <v>-4.726382423851061E-2</v>
      </c>
      <c r="H809" s="3">
        <f>1-E809/MAX(E$2:E809)</f>
        <v>0.34980603008235212</v>
      </c>
      <c r="I809" s="2">
        <f t="shared" si="85"/>
        <v>3931.76</v>
      </c>
      <c r="J809" s="2">
        <f t="shared" si="87"/>
        <v>4018.4549999999999</v>
      </c>
      <c r="K809" s="2">
        <f t="shared" si="86"/>
        <v>221.29999999999973</v>
      </c>
      <c r="L809" s="22">
        <f t="shared" si="88"/>
        <v>-19.484630843669564</v>
      </c>
      <c r="M809" s="22">
        <f ca="1">IFERROR(SUM(OFFSET(L809,0,0,-计算结果!B$18,1)),SUM(OFFSET(L809,0,0,-ROW(),1)))</f>
        <v>-231.51604753718374</v>
      </c>
      <c r="N809" s="22">
        <f ca="1">IFERROR(AVERAGE(OFFSET(M809,0,0,-计算结果!B$19,1)),AVERAGE(OFFSET(M809,0,0,-ROW(),1)))</f>
        <v>-296.75994398395</v>
      </c>
      <c r="O809" s="18" t="str">
        <f ca="1">IFERROR(IF(计算结果!B$21=1,IF(AND(M809&gt;0,N809&gt;0,M809&gt;OFFSET(M809,-计算结果!B$20,0,1,1),N809&gt;OFFSET(N809,-计算结果!B$20,0,1,1)),"买",IF(AND(M809&lt;0,N809&lt;0,M809&lt;OFFSET(M809,-计算结果!B$20,0,1,1),N809&lt;OFFSET(N809,-计算结果!B$20,0,1,1)),"卖",O808)),IF(计算结果!B$21=2,IF(AND(M809&gt;N809,OFFSET(M809,-计算结果!B$20,0,1,1)&lt;OFFSET(N809,-计算结果!B$20,0,1,1)),"买",IF(AND(M809&lt;N809,OFFSET(M809,-计算结果!B$20,0,1,1)&gt;OFFSET(N809,-计算结果!B$20,0,1,1)),"卖",O808)),"")),"买")</f>
        <v>卖</v>
      </c>
      <c r="P809" s="4" t="str">
        <f t="shared" ca="1" si="90"/>
        <v/>
      </c>
      <c r="Q809" s="3">
        <f ca="1">IF(O808="买",E809/E808-1,0)-IF(P809=1,计算结果!B$17,0)</f>
        <v>0</v>
      </c>
      <c r="R809" s="2">
        <f t="shared" ca="1" si="89"/>
        <v>2.5650517243307074</v>
      </c>
      <c r="S809" s="3">
        <f ca="1">1-R809/MAX(R$2:R809)</f>
        <v>0.16459860557070061</v>
      </c>
    </row>
    <row r="810" spans="1:19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20">
        <v>77839106048</v>
      </c>
      <c r="G810" s="3">
        <f t="shared" si="84"/>
        <v>2.71424533930682E-2</v>
      </c>
      <c r="H810" s="3">
        <f>1-E810/MAX(E$2:E810)</f>
        <v>0.33215817055740826</v>
      </c>
      <c r="I810" s="2">
        <f t="shared" si="85"/>
        <v>3843.6400000000003</v>
      </c>
      <c r="J810" s="2">
        <f t="shared" si="87"/>
        <v>3931.76</v>
      </c>
      <c r="K810" s="2">
        <f t="shared" si="86"/>
        <v>164.7199999999998</v>
      </c>
      <c r="L810" s="22">
        <f t="shared" si="88"/>
        <v>-18.647601619485606</v>
      </c>
      <c r="M810" s="22">
        <f ca="1">IFERROR(SUM(OFFSET(L810,0,0,-计算结果!B$18,1)),SUM(OFFSET(L810,0,0,-ROW(),1)))</f>
        <v>-205.03455694259577</v>
      </c>
      <c r="N810" s="22">
        <f ca="1">IFERROR(AVERAGE(OFFSET(M810,0,0,-计算结果!B$19,1)),AVERAGE(OFFSET(M810,0,0,-ROW(),1)))</f>
        <v>-266.40095814085254</v>
      </c>
      <c r="O810" s="18" t="str">
        <f ca="1">IFERROR(IF(计算结果!B$21=1,IF(AND(M810&gt;0,N810&gt;0,M810&gt;OFFSET(M810,-计算结果!B$20,0,1,1),N810&gt;OFFSET(N810,-计算结果!B$20,0,1,1)),"买",IF(AND(M810&lt;0,N810&lt;0,M810&lt;OFFSET(M810,-计算结果!B$20,0,1,1),N810&lt;OFFSET(N810,-计算结果!B$20,0,1,1)),"卖",O809)),IF(计算结果!B$21=2,IF(AND(M810&gt;N810,OFFSET(M810,-计算结果!B$20,0,1,1)&lt;OFFSET(N810,-计算结果!B$20,0,1,1)),"买",IF(AND(M810&lt;N810,OFFSET(M810,-计算结果!B$20,0,1,1)&gt;OFFSET(N810,-计算结果!B$20,0,1,1)),"卖",O809)),"")),"买")</f>
        <v>卖</v>
      </c>
      <c r="P810" s="4" t="str">
        <f t="shared" ca="1" si="90"/>
        <v/>
      </c>
      <c r="Q810" s="3">
        <f ca="1">IF(O809="买",E810/E809-1,0)-IF(P810=1,计算结果!B$17,0)</f>
        <v>0</v>
      </c>
      <c r="R810" s="2">
        <f t="shared" ca="1" si="89"/>
        <v>2.5650517243307074</v>
      </c>
      <c r="S810" s="3">
        <f ca="1">1-R810/MAX(R$2:R810)</f>
        <v>0.16459860557070061</v>
      </c>
    </row>
    <row r="811" spans="1:19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20">
        <v>96377856000</v>
      </c>
      <c r="G811" s="3">
        <f t="shared" si="84"/>
        <v>-1.1750198724089445E-2</v>
      </c>
      <c r="H811" s="3">
        <f>1-E811/MAX(E$2:E811)</f>
        <v>0.34000544476961814</v>
      </c>
      <c r="I811" s="2">
        <f t="shared" si="85"/>
        <v>3889.79</v>
      </c>
      <c r="J811" s="2">
        <f t="shared" si="87"/>
        <v>3843.6400000000003</v>
      </c>
      <c r="K811" s="2">
        <f t="shared" si="86"/>
        <v>166.53999999999996</v>
      </c>
      <c r="L811" s="22">
        <f t="shared" si="88"/>
        <v>7.9746752200006803</v>
      </c>
      <c r="M811" s="22">
        <f ca="1">IFERROR(SUM(OFFSET(L811,0,0,-计算结果!B$18,1)),SUM(OFFSET(L811,0,0,-ROW(),1)))</f>
        <v>-219.41408848198898</v>
      </c>
      <c r="N811" s="22">
        <f ca="1">IFERROR(AVERAGE(OFFSET(M811,0,0,-计算结果!B$19,1)),AVERAGE(OFFSET(M811,0,0,-ROW(),1)))</f>
        <v>-247.50550742789301</v>
      </c>
      <c r="O811" s="18" t="str">
        <f ca="1">IFERROR(IF(计算结果!B$21=1,IF(AND(M811&gt;0,N811&gt;0,M811&gt;OFFSET(M811,-计算结果!B$20,0,1,1),N811&gt;OFFSET(N811,-计算结果!B$20,0,1,1)),"买",IF(AND(M811&lt;0,N811&lt;0,M811&lt;OFFSET(M811,-计算结果!B$20,0,1,1),N811&lt;OFFSET(N811,-计算结果!B$20,0,1,1)),"卖",O810)),IF(计算结果!B$21=2,IF(AND(M811&gt;N811,OFFSET(M811,-计算结果!B$20,0,1,1)&lt;OFFSET(N811,-计算结果!B$20,0,1,1)),"买",IF(AND(M811&lt;N811,OFFSET(M811,-计算结果!B$20,0,1,1)&gt;OFFSET(N811,-计算结果!B$20,0,1,1)),"卖",O810)),"")),"买")</f>
        <v>卖</v>
      </c>
      <c r="P811" s="4" t="str">
        <f t="shared" ca="1" si="90"/>
        <v/>
      </c>
      <c r="Q811" s="3">
        <f ca="1">IF(O810="买",E811/E810-1,0)-IF(P811=1,计算结果!B$17,0)</f>
        <v>0</v>
      </c>
      <c r="R811" s="2">
        <f t="shared" ca="1" si="89"/>
        <v>2.5650517243307074</v>
      </c>
      <c r="S811" s="3">
        <f ca="1">1-R811/MAX(R$2:R811)</f>
        <v>0.16459860557070061</v>
      </c>
    </row>
    <row r="812" spans="1:19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20">
        <v>81691484160</v>
      </c>
      <c r="G812" s="3">
        <f t="shared" si="84"/>
        <v>6.7028966825817271E-3</v>
      </c>
      <c r="H812" s="3">
        <f>1-E812/MAX(E$2:E812)</f>
        <v>0.33558156945484241</v>
      </c>
      <c r="I812" s="2">
        <f t="shared" si="85"/>
        <v>3859.6849999999999</v>
      </c>
      <c r="J812" s="2">
        <f t="shared" si="87"/>
        <v>3889.79</v>
      </c>
      <c r="K812" s="2">
        <f t="shared" si="86"/>
        <v>186.21000000000004</v>
      </c>
      <c r="L812" s="22">
        <f t="shared" si="88"/>
        <v>-6.8622232875833751</v>
      </c>
      <c r="M812" s="22">
        <f ca="1">IFERROR(SUM(OFFSET(L812,0,0,-计算结果!B$18,1)),SUM(OFFSET(L812,0,0,-ROW(),1)))</f>
        <v>-195.00121141457001</v>
      </c>
      <c r="N812" s="22">
        <f ca="1">IFERROR(AVERAGE(OFFSET(M812,0,0,-计算结果!B$19,1)),AVERAGE(OFFSET(M812,0,0,-ROW(),1)))</f>
        <v>-228.96548491013968</v>
      </c>
      <c r="O812" s="18" t="str">
        <f ca="1">IFERROR(IF(计算结果!B$21=1,IF(AND(M812&gt;0,N812&gt;0,M812&gt;OFFSET(M812,-计算结果!B$20,0,1,1),N812&gt;OFFSET(N812,-计算结果!B$20,0,1,1)),"买",IF(AND(M812&lt;0,N812&lt;0,M812&lt;OFFSET(M812,-计算结果!B$20,0,1,1),N812&lt;OFFSET(N812,-计算结果!B$20,0,1,1)),"卖",O811)),IF(计算结果!B$21=2,IF(AND(M812&gt;N812,OFFSET(M812,-计算结果!B$20,0,1,1)&lt;OFFSET(N812,-计算结果!B$20,0,1,1)),"买",IF(AND(M812&lt;N812,OFFSET(M812,-计算结果!B$20,0,1,1)&gt;OFFSET(N812,-计算结果!B$20,0,1,1)),"卖",O811)),"")),"买")</f>
        <v>卖</v>
      </c>
      <c r="P812" s="4" t="str">
        <f t="shared" ca="1" si="90"/>
        <v/>
      </c>
      <c r="Q812" s="3">
        <f ca="1">IF(O811="买",E812/E811-1,0)-IF(P812=1,计算结果!B$17,0)</f>
        <v>0</v>
      </c>
      <c r="R812" s="2">
        <f t="shared" ca="1" si="89"/>
        <v>2.5650517243307074</v>
      </c>
      <c r="S812" s="3">
        <f ca="1">1-R812/MAX(R$2:R812)</f>
        <v>0.16459860557070061</v>
      </c>
    </row>
    <row r="813" spans="1:19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20">
        <v>79847317504</v>
      </c>
      <c r="G813" s="3">
        <f t="shared" si="84"/>
        <v>-1.3631521260358714E-2</v>
      </c>
      <c r="H813" s="3">
        <f>1-E813/MAX(E$2:E813)</f>
        <v>0.34463860341659291</v>
      </c>
      <c r="I813" s="2">
        <f t="shared" si="85"/>
        <v>3850.9449999999997</v>
      </c>
      <c r="J813" s="2">
        <f t="shared" si="87"/>
        <v>3859.6849999999999</v>
      </c>
      <c r="K813" s="2">
        <f t="shared" si="86"/>
        <v>144.45000000000027</v>
      </c>
      <c r="L813" s="22">
        <f t="shared" si="88"/>
        <v>-1.5811338933669139</v>
      </c>
      <c r="M813" s="22">
        <f ca="1">IFERROR(SUM(OFFSET(L813,0,0,-计算结果!B$18,1)),SUM(OFFSET(L813,0,0,-ROW(),1)))</f>
        <v>-190.7182320905971</v>
      </c>
      <c r="N813" s="22">
        <f ca="1">IFERROR(AVERAGE(OFFSET(M813,0,0,-计算结果!B$19,1)),AVERAGE(OFFSET(M813,0,0,-ROW(),1)))</f>
        <v>-213.14057579205485</v>
      </c>
      <c r="O813" s="18" t="str">
        <f ca="1">IFERROR(IF(计算结果!B$21=1,IF(AND(M813&gt;0,N813&gt;0,M813&gt;OFFSET(M813,-计算结果!B$20,0,1,1),N813&gt;OFFSET(N813,-计算结果!B$20,0,1,1)),"买",IF(AND(M813&lt;0,N813&lt;0,M813&lt;OFFSET(M813,-计算结果!B$20,0,1,1),N813&lt;OFFSET(N813,-计算结果!B$20,0,1,1)),"卖",O812)),IF(计算结果!B$21=2,IF(AND(M813&gt;N813,OFFSET(M813,-计算结果!B$20,0,1,1)&lt;OFFSET(N813,-计算结果!B$20,0,1,1)),"买",IF(AND(M813&lt;N813,OFFSET(M813,-计算结果!B$20,0,1,1)&gt;OFFSET(N813,-计算结果!B$20,0,1,1)),"卖",O812)),"")),"买")</f>
        <v>卖</v>
      </c>
      <c r="P813" s="4" t="str">
        <f t="shared" ca="1" si="90"/>
        <v/>
      </c>
      <c r="Q813" s="3">
        <f ca="1">IF(O812="买",E813/E812-1,0)-IF(P813=1,计算结果!B$17,0)</f>
        <v>0</v>
      </c>
      <c r="R813" s="2">
        <f t="shared" ca="1" si="89"/>
        <v>2.5650517243307074</v>
      </c>
      <c r="S813" s="3">
        <f ca="1">1-R813/MAX(R$2:R813)</f>
        <v>0.16459860557070061</v>
      </c>
    </row>
    <row r="814" spans="1:19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20">
        <v>85230878720</v>
      </c>
      <c r="G814" s="3">
        <f t="shared" si="84"/>
        <v>3.2217026811607319E-2</v>
      </c>
      <c r="H814" s="3">
        <f>1-E814/MAX(E$2:E814)</f>
        <v>0.32352480773157277</v>
      </c>
      <c r="I814" s="2">
        <f t="shared" si="85"/>
        <v>3909.63</v>
      </c>
      <c r="J814" s="2">
        <f t="shared" si="87"/>
        <v>3850.9449999999997</v>
      </c>
      <c r="K814" s="2">
        <f t="shared" si="86"/>
        <v>132.32000000000016</v>
      </c>
      <c r="L814" s="22">
        <f t="shared" si="88"/>
        <v>9.110781581297843</v>
      </c>
      <c r="M814" s="22">
        <f ca="1">IFERROR(SUM(OFFSET(L814,0,0,-计算结果!B$18,1)),SUM(OFFSET(L814,0,0,-ROW(),1)))</f>
        <v>-190.82204692170598</v>
      </c>
      <c r="N814" s="22">
        <f ca="1">IFERROR(AVERAGE(OFFSET(M814,0,0,-计算结果!B$19,1)),AVERAGE(OFFSET(M814,0,0,-ROW(),1)))</f>
        <v>-208.57536766409524</v>
      </c>
      <c r="O814" s="18" t="str">
        <f ca="1">IFERROR(IF(计算结果!B$21=1,IF(AND(M814&gt;0,N814&gt;0,M814&gt;OFFSET(M814,-计算结果!B$20,0,1,1),N814&gt;OFFSET(N814,-计算结果!B$20,0,1,1)),"买",IF(AND(M814&lt;0,N814&lt;0,M814&lt;OFFSET(M814,-计算结果!B$20,0,1,1),N814&lt;OFFSET(N814,-计算结果!B$20,0,1,1)),"卖",O813)),IF(计算结果!B$21=2,IF(AND(M814&gt;N814,OFFSET(M814,-计算结果!B$20,0,1,1)&lt;OFFSET(N814,-计算结果!B$20,0,1,1)),"买",IF(AND(M814&lt;N814,OFFSET(M814,-计算结果!B$20,0,1,1)&gt;OFFSET(N814,-计算结果!B$20,0,1,1)),"卖",O813)),"")),"买")</f>
        <v>卖</v>
      </c>
      <c r="P814" s="4" t="str">
        <f t="shared" ca="1" si="90"/>
        <v/>
      </c>
      <c r="Q814" s="3">
        <f ca="1">IF(O813="买",E814/E813-1,0)-IF(P814=1,计算结果!B$17,0)</f>
        <v>0</v>
      </c>
      <c r="R814" s="2">
        <f t="shared" ca="1" si="89"/>
        <v>2.5650517243307074</v>
      </c>
      <c r="S814" s="3">
        <f ca="1">1-R814/MAX(R$2:R814)</f>
        <v>0.16459860557070061</v>
      </c>
    </row>
    <row r="815" spans="1:19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20">
        <v>81795874816</v>
      </c>
      <c r="G815" s="3">
        <f t="shared" si="84"/>
        <v>-6.9646710834100345E-3</v>
      </c>
      <c r="H815" s="3">
        <f>1-E815/MAX(E$2:E815)</f>
        <v>0.32823623494180898</v>
      </c>
      <c r="I815" s="2">
        <f t="shared" si="85"/>
        <v>3993.4549999999999</v>
      </c>
      <c r="J815" s="2">
        <f t="shared" si="87"/>
        <v>3909.63</v>
      </c>
      <c r="K815" s="2">
        <f t="shared" si="86"/>
        <v>90.789999999999964</v>
      </c>
      <c r="L815" s="22">
        <f t="shared" si="88"/>
        <v>9.3042244087733685</v>
      </c>
      <c r="M815" s="22">
        <f ca="1">IFERROR(SUM(OFFSET(L815,0,0,-计算结果!B$18,1)),SUM(OFFSET(L815,0,0,-ROW(),1)))</f>
        <v>-120.20929183194281</v>
      </c>
      <c r="N815" s="22">
        <f ca="1">IFERROR(AVERAGE(OFFSET(M815,0,0,-计算结果!B$19,1)),AVERAGE(OFFSET(M815,0,0,-ROW(),1)))</f>
        <v>-197.80349959151286</v>
      </c>
      <c r="O815" s="18" t="str">
        <f ca="1">IFERROR(IF(计算结果!B$21=1,IF(AND(M815&gt;0,N815&gt;0,M815&gt;OFFSET(M815,-计算结果!B$20,0,1,1),N815&gt;OFFSET(N815,-计算结果!B$20,0,1,1)),"买",IF(AND(M815&lt;0,N815&lt;0,M815&lt;OFFSET(M815,-计算结果!B$20,0,1,1),N815&lt;OFFSET(N815,-计算结果!B$20,0,1,1)),"卖",O814)),IF(计算结果!B$21=2,IF(AND(M815&gt;N815,OFFSET(M815,-计算结果!B$20,0,1,1)&lt;OFFSET(N815,-计算结果!B$20,0,1,1)),"买",IF(AND(M815&lt;N815,OFFSET(M815,-计算结果!B$20,0,1,1)&gt;OFFSET(N815,-计算结果!B$20,0,1,1)),"卖",O814)),"")),"买")</f>
        <v>卖</v>
      </c>
      <c r="P815" s="4" t="str">
        <f t="shared" ca="1" si="90"/>
        <v/>
      </c>
      <c r="Q815" s="3">
        <f ca="1">IF(O814="买",E815/E814-1,0)-IF(P815=1,计算结果!B$17,0)</f>
        <v>0</v>
      </c>
      <c r="R815" s="2">
        <f t="shared" ca="1" si="89"/>
        <v>2.5650517243307074</v>
      </c>
      <c r="S815" s="3">
        <f ca="1">1-R815/MAX(R$2:R815)</f>
        <v>0.16459860557070061</v>
      </c>
    </row>
    <row r="816" spans="1:19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20">
        <v>66279362560</v>
      </c>
      <c r="G816" s="3">
        <f t="shared" si="84"/>
        <v>-3.0318457785917241E-3</v>
      </c>
      <c r="H816" s="3">
        <f>1-E816/MAX(E$2:E816)</f>
        <v>0.33027291907711154</v>
      </c>
      <c r="I816" s="2">
        <f t="shared" si="85"/>
        <v>3932.56</v>
      </c>
      <c r="J816" s="2">
        <f t="shared" si="87"/>
        <v>3993.4549999999999</v>
      </c>
      <c r="K816" s="2">
        <f t="shared" si="86"/>
        <v>99.319999999999709</v>
      </c>
      <c r="L816" s="22">
        <f t="shared" si="88"/>
        <v>-9.125150222325825</v>
      </c>
      <c r="M816" s="22">
        <f ca="1">IFERROR(SUM(OFFSET(L816,0,0,-计算结果!B$18,1)),SUM(OFFSET(L816,0,0,-ROW(),1)))</f>
        <v>-101.55616329448262</v>
      </c>
      <c r="N816" s="22">
        <f ca="1">IFERROR(AVERAGE(OFFSET(M816,0,0,-计算结果!B$19,1)),AVERAGE(OFFSET(M816,0,0,-ROW(),1)))</f>
        <v>-186.88944076653021</v>
      </c>
      <c r="O816" s="18" t="str">
        <f ca="1">IFERROR(IF(计算结果!B$21=1,IF(AND(M816&gt;0,N816&gt;0,M816&gt;OFFSET(M816,-计算结果!B$20,0,1,1),N816&gt;OFFSET(N816,-计算结果!B$20,0,1,1)),"买",IF(AND(M816&lt;0,N816&lt;0,M816&lt;OFFSET(M816,-计算结果!B$20,0,1,1),N816&lt;OFFSET(N816,-计算结果!B$20,0,1,1)),"卖",O815)),IF(计算结果!B$21=2,IF(AND(M816&gt;N816,OFFSET(M816,-计算结果!B$20,0,1,1)&lt;OFFSET(N816,-计算结果!B$20,0,1,1)),"买",IF(AND(M816&lt;N816,OFFSET(M816,-计算结果!B$20,0,1,1)&gt;OFFSET(N816,-计算结果!B$20,0,1,1)),"卖",O815)),"")),"买")</f>
        <v>卖</v>
      </c>
      <c r="P816" s="4" t="str">
        <f t="shared" ca="1" si="90"/>
        <v/>
      </c>
      <c r="Q816" s="3">
        <f ca="1">IF(O815="买",E816/E815-1,0)-IF(P816=1,计算结果!B$17,0)</f>
        <v>0</v>
      </c>
      <c r="R816" s="2">
        <f t="shared" ca="1" si="89"/>
        <v>2.5650517243307074</v>
      </c>
      <c r="S816" s="3">
        <f ca="1">1-R816/MAX(R$2:R816)</f>
        <v>0.16459860557070061</v>
      </c>
    </row>
    <row r="817" spans="1:19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20">
        <v>49755652096</v>
      </c>
      <c r="G817" s="3">
        <f t="shared" si="84"/>
        <v>-5.6019633547756964E-3</v>
      </c>
      <c r="H817" s="3">
        <f>1-E817/MAX(E$2:E817)</f>
        <v>0.33402470564214248</v>
      </c>
      <c r="I817" s="2">
        <f t="shared" si="85"/>
        <v>3900.8900000000003</v>
      </c>
      <c r="J817" s="2">
        <f t="shared" si="87"/>
        <v>3932.56</v>
      </c>
      <c r="K817" s="2">
        <f t="shared" si="86"/>
        <v>70.7800000000002</v>
      </c>
      <c r="L817" s="22">
        <f t="shared" si="88"/>
        <v>-4.5052220312075617</v>
      </c>
      <c r="M817" s="22">
        <f ca="1">IFERROR(SUM(OFFSET(L817,0,0,-计算结果!B$18,1)),SUM(OFFSET(L817,0,0,-ROW(),1)))</f>
        <v>-92.935303313210213</v>
      </c>
      <c r="N817" s="22">
        <f ca="1">IFERROR(AVERAGE(OFFSET(M817,0,0,-计算结果!B$19,1)),AVERAGE(OFFSET(M817,0,0,-ROW(),1)))</f>
        <v>-171.91188242536413</v>
      </c>
      <c r="O817" s="18" t="str">
        <f ca="1">IFERROR(IF(计算结果!B$21=1,IF(AND(M817&gt;0,N817&gt;0,M817&gt;OFFSET(M817,-计算结果!B$20,0,1,1),N817&gt;OFFSET(N817,-计算结果!B$20,0,1,1)),"买",IF(AND(M817&lt;0,N817&lt;0,M817&lt;OFFSET(M817,-计算结果!B$20,0,1,1),N817&lt;OFFSET(N817,-计算结果!B$20,0,1,1)),"卖",O816)),IF(计算结果!B$21=2,IF(AND(M817&gt;N817,OFFSET(M817,-计算结果!B$20,0,1,1)&lt;OFFSET(N817,-计算结果!B$20,0,1,1)),"买",IF(AND(M817&lt;N817,OFFSET(M817,-计算结果!B$20,0,1,1)&gt;OFFSET(N817,-计算结果!B$20,0,1,1)),"卖",O816)),"")),"买")</f>
        <v>卖</v>
      </c>
      <c r="P817" s="4" t="str">
        <f t="shared" ca="1" si="90"/>
        <v/>
      </c>
      <c r="Q817" s="3">
        <f ca="1">IF(O816="买",E817/E816-1,0)-IF(P817=1,计算结果!B$17,0)</f>
        <v>0</v>
      </c>
      <c r="R817" s="2">
        <f t="shared" ca="1" si="89"/>
        <v>2.5650517243307074</v>
      </c>
      <c r="S817" s="3">
        <f ca="1">1-R817/MAX(R$2:R817)</f>
        <v>0.16459860557070061</v>
      </c>
    </row>
    <row r="818" spans="1:19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20">
        <v>64572030976</v>
      </c>
      <c r="G818" s="3">
        <f t="shared" si="84"/>
        <v>-5.1928044209735624E-2</v>
      </c>
      <c r="H818" s="3">
        <f>1-E818/MAX(E$2:E818)</f>
        <v>0.36860750017014898</v>
      </c>
      <c r="I818" s="2">
        <f t="shared" si="85"/>
        <v>3822.4949999999999</v>
      </c>
      <c r="J818" s="2">
        <f t="shared" si="87"/>
        <v>3900.8900000000003</v>
      </c>
      <c r="K818" s="2">
        <f t="shared" si="86"/>
        <v>247.88999999999987</v>
      </c>
      <c r="L818" s="22">
        <f t="shared" si="88"/>
        <v>-30.095594417996608</v>
      </c>
      <c r="M818" s="22">
        <f ca="1">IFERROR(SUM(OFFSET(L818,0,0,-计算结果!B$18,1)),SUM(OFFSET(L818,0,0,-ROW(),1)))</f>
        <v>-183.46103832868701</v>
      </c>
      <c r="N818" s="22">
        <f ca="1">IFERROR(AVERAGE(OFFSET(M818,0,0,-计算结果!B$19,1)),AVERAGE(OFFSET(M818,0,0,-ROW(),1)))</f>
        <v>-166.57243695775338</v>
      </c>
      <c r="O818" s="18" t="str">
        <f ca="1">IFERROR(IF(计算结果!B$21=1,IF(AND(M818&gt;0,N818&gt;0,M818&gt;OFFSET(M818,-计算结果!B$20,0,1,1),N818&gt;OFFSET(N818,-计算结果!B$20,0,1,1)),"买",IF(AND(M818&lt;0,N818&lt;0,M818&lt;OFFSET(M818,-计算结果!B$20,0,1,1),N818&lt;OFFSET(N818,-计算结果!B$20,0,1,1)),"卖",O817)),IF(计算结果!B$21=2,IF(AND(M818&gt;N818,OFFSET(M818,-计算结果!B$20,0,1,1)&lt;OFFSET(N818,-计算结果!B$20,0,1,1)),"买",IF(AND(M818&lt;N818,OFFSET(M818,-计算结果!B$20,0,1,1)&gt;OFFSET(N818,-计算结果!B$20,0,1,1)),"卖",O817)),"")),"买")</f>
        <v>卖</v>
      </c>
      <c r="P818" s="4" t="str">
        <f t="shared" ca="1" si="90"/>
        <v/>
      </c>
      <c r="Q818" s="3">
        <f ca="1">IF(O817="买",E818/E817-1,0)-IF(P818=1,计算结果!B$17,0)</f>
        <v>0</v>
      </c>
      <c r="R818" s="2">
        <f t="shared" ca="1" si="89"/>
        <v>2.5650517243307074</v>
      </c>
      <c r="S818" s="3">
        <f ca="1">1-R818/MAX(R$2:R818)</f>
        <v>0.16459860557070061</v>
      </c>
    </row>
    <row r="819" spans="1:19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20">
        <v>69179113472</v>
      </c>
      <c r="G819" s="3">
        <f t="shared" si="84"/>
        <v>1.9464700524412404E-2</v>
      </c>
      <c r="H819" s="3">
        <f>1-E819/MAX(E$2:E819)</f>
        <v>0.35631763424760088</v>
      </c>
      <c r="I819" s="2">
        <f t="shared" si="85"/>
        <v>3696.32</v>
      </c>
      <c r="J819" s="2">
        <f t="shared" si="87"/>
        <v>3822.4949999999999</v>
      </c>
      <c r="K819" s="2">
        <f t="shared" si="86"/>
        <v>209.5</v>
      </c>
      <c r="L819" s="22">
        <f t="shared" si="88"/>
        <v>-38.210467254251348</v>
      </c>
      <c r="M819" s="22">
        <f ca="1">IFERROR(SUM(OFFSET(L819,0,0,-计算结果!B$18,1)),SUM(OFFSET(L819,0,0,-ROW(),1)))</f>
        <v>-246.00081091314163</v>
      </c>
      <c r="N819" s="22">
        <f ca="1">IFERROR(AVERAGE(OFFSET(M819,0,0,-计算结果!B$19,1)),AVERAGE(OFFSET(M819,0,0,-ROW(),1)))</f>
        <v>-171.12424295448068</v>
      </c>
      <c r="O819" s="18" t="str">
        <f ca="1">IFERROR(IF(计算结果!B$21=1,IF(AND(M819&gt;0,N819&gt;0,M819&gt;OFFSET(M819,-计算结果!B$20,0,1,1),N819&gt;OFFSET(N819,-计算结果!B$20,0,1,1)),"买",IF(AND(M819&lt;0,N819&lt;0,M819&lt;OFFSET(M819,-计算结果!B$20,0,1,1),N819&lt;OFFSET(N819,-计算结果!B$20,0,1,1)),"卖",O818)),IF(计算结果!B$21=2,IF(AND(M819&gt;N819,OFFSET(M819,-计算结果!B$20,0,1,1)&lt;OFFSET(N819,-计算结果!B$20,0,1,1)),"买",IF(AND(M819&lt;N819,OFFSET(M819,-计算结果!B$20,0,1,1)&gt;OFFSET(N819,-计算结果!B$20,0,1,1)),"卖",O818)),"")),"买")</f>
        <v>卖</v>
      </c>
      <c r="P819" s="4" t="str">
        <f t="shared" ca="1" si="90"/>
        <v/>
      </c>
      <c r="Q819" s="3">
        <f ca="1">IF(O818="买",E819/E818-1,0)-IF(P819=1,计算结果!B$17,0)</f>
        <v>0</v>
      </c>
      <c r="R819" s="2">
        <f t="shared" ca="1" si="89"/>
        <v>2.5650517243307074</v>
      </c>
      <c r="S819" s="3">
        <f ca="1">1-R819/MAX(R$2:R819)</f>
        <v>0.16459860557070061</v>
      </c>
    </row>
    <row r="820" spans="1:19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20">
        <v>66281213952</v>
      </c>
      <c r="G820" s="3">
        <f t="shared" si="84"/>
        <v>-1.8929170907072357E-2</v>
      </c>
      <c r="H820" s="3">
        <f>1-E820/MAX(E$2:E820)</f>
        <v>0.36850200775879671</v>
      </c>
      <c r="I820" s="2">
        <f t="shared" si="85"/>
        <v>3744.0050000000001</v>
      </c>
      <c r="J820" s="2">
        <f t="shared" si="87"/>
        <v>3696.32</v>
      </c>
      <c r="K820" s="2">
        <f t="shared" si="86"/>
        <v>79.690000000000055</v>
      </c>
      <c r="L820" s="22">
        <f t="shared" si="88"/>
        <v>5.7331744900627832</v>
      </c>
      <c r="M820" s="22">
        <f ca="1">IFERROR(SUM(OFFSET(L820,0,0,-计算结果!B$18,1)),SUM(OFFSET(L820,0,0,-ROW(),1)))</f>
        <v>-213.16801752143164</v>
      </c>
      <c r="N820" s="22">
        <f ca="1">IFERROR(AVERAGE(OFFSET(M820,0,0,-计算结果!B$19,1)),AVERAGE(OFFSET(M820,0,0,-ROW(),1)))</f>
        <v>-170.43023506997432</v>
      </c>
      <c r="O820" s="18" t="str">
        <f ca="1">IFERROR(IF(计算结果!B$21=1,IF(AND(M820&gt;0,N820&gt;0,M820&gt;OFFSET(M820,-计算结果!B$20,0,1,1),N820&gt;OFFSET(N820,-计算结果!B$20,0,1,1)),"买",IF(AND(M820&lt;0,N820&lt;0,M820&lt;OFFSET(M820,-计算结果!B$20,0,1,1),N820&lt;OFFSET(N820,-计算结果!B$20,0,1,1)),"卖",O819)),IF(计算结果!B$21=2,IF(AND(M820&gt;N820,OFFSET(M820,-计算结果!B$20,0,1,1)&lt;OFFSET(N820,-计算结果!B$20,0,1,1)),"买",IF(AND(M820&lt;N820,OFFSET(M820,-计算结果!B$20,0,1,1)&gt;OFFSET(N820,-计算结果!B$20,0,1,1)),"卖",O819)),"")),"买")</f>
        <v>卖</v>
      </c>
      <c r="P820" s="4" t="str">
        <f t="shared" ca="1" si="90"/>
        <v/>
      </c>
      <c r="Q820" s="3">
        <f ca="1">IF(O819="买",E820/E819-1,0)-IF(P820=1,计算结果!B$17,0)</f>
        <v>0</v>
      </c>
      <c r="R820" s="2">
        <f t="shared" ca="1" si="89"/>
        <v>2.5650517243307074</v>
      </c>
      <c r="S820" s="3">
        <f ca="1">1-R820/MAX(R$2:R820)</f>
        <v>0.16459860557070061</v>
      </c>
    </row>
    <row r="821" spans="1:19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20">
        <v>52530761728</v>
      </c>
      <c r="G821" s="3">
        <f t="shared" si="84"/>
        <v>-9.7778759726683262E-3</v>
      </c>
      <c r="H821" s="3">
        <f>1-E821/MAX(E$2:E821)</f>
        <v>0.37467671680392023</v>
      </c>
      <c r="I821" s="2">
        <f t="shared" si="85"/>
        <v>3685.0349999999999</v>
      </c>
      <c r="J821" s="2">
        <f t="shared" si="87"/>
        <v>3744.0050000000001</v>
      </c>
      <c r="K821" s="2">
        <f t="shared" si="86"/>
        <v>112.04999999999973</v>
      </c>
      <c r="L821" s="22">
        <f t="shared" si="88"/>
        <v>-12.578512632680955</v>
      </c>
      <c r="M821" s="22">
        <f ca="1">IFERROR(SUM(OFFSET(L821,0,0,-计算结果!B$18,1)),SUM(OFFSET(L821,0,0,-ROW(),1)))</f>
        <v>-189.0691103647614</v>
      </c>
      <c r="N821" s="22">
        <f ca="1">IFERROR(AVERAGE(OFFSET(M821,0,0,-计算结果!B$19,1)),AVERAGE(OFFSET(M821,0,0,-ROW(),1)))</f>
        <v>-169.77111273110671</v>
      </c>
      <c r="O821" s="18" t="str">
        <f ca="1">IFERROR(IF(计算结果!B$21=1,IF(AND(M821&gt;0,N821&gt;0,M821&gt;OFFSET(M821,-计算结果!B$20,0,1,1),N821&gt;OFFSET(N821,-计算结果!B$20,0,1,1)),"买",IF(AND(M821&lt;0,N821&lt;0,M821&lt;OFFSET(M821,-计算结果!B$20,0,1,1),N821&lt;OFFSET(N821,-计算结果!B$20,0,1,1)),"卖",O820)),IF(计算结果!B$21=2,IF(AND(M821&gt;N821,OFFSET(M821,-计算结果!B$20,0,1,1)&lt;OFFSET(N821,-计算结果!B$20,0,1,1)),"买",IF(AND(M821&lt;N821,OFFSET(M821,-计算结果!B$20,0,1,1)&gt;OFFSET(N821,-计算结果!B$20,0,1,1)),"卖",O820)),"")),"买")</f>
        <v>卖</v>
      </c>
      <c r="P821" s="4" t="str">
        <f t="shared" ca="1" si="90"/>
        <v/>
      </c>
      <c r="Q821" s="3">
        <f ca="1">IF(O820="买",E821/E820-1,0)-IF(P821=1,计算结果!B$17,0)</f>
        <v>0</v>
      </c>
      <c r="R821" s="2">
        <f t="shared" ca="1" si="89"/>
        <v>2.5650517243307074</v>
      </c>
      <c r="S821" s="3">
        <f ca="1">1-R821/MAX(R$2:R821)</f>
        <v>0.16459860557070061</v>
      </c>
    </row>
    <row r="822" spans="1:19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20">
        <v>45524373504</v>
      </c>
      <c r="G822" s="3">
        <f t="shared" si="84"/>
        <v>-3.1544290709222822E-2</v>
      </c>
      <c r="H822" s="3">
        <f>1-E822/MAX(E$2:E822)</f>
        <v>0.39440209623630307</v>
      </c>
      <c r="I822" s="2">
        <f t="shared" si="85"/>
        <v>3599.3850000000002</v>
      </c>
      <c r="J822" s="2">
        <f t="shared" si="87"/>
        <v>3685.0349999999999</v>
      </c>
      <c r="K822" s="2">
        <f t="shared" si="86"/>
        <v>87.25</v>
      </c>
      <c r="L822" s="22">
        <f t="shared" si="88"/>
        <v>-16.415300035580625</v>
      </c>
      <c r="M822" s="22">
        <f ca="1">IFERROR(SUM(OFFSET(L822,0,0,-计算结果!B$18,1)),SUM(OFFSET(L822,0,0,-ROW(),1)))</f>
        <v>-222.67191439863143</v>
      </c>
      <c r="N822" s="22">
        <f ca="1">IFERROR(AVERAGE(OFFSET(M822,0,0,-计算结果!B$19,1)),AVERAGE(OFFSET(M822,0,0,-ROW(),1)))</f>
        <v>-173.32152187644385</v>
      </c>
      <c r="O822" s="18" t="str">
        <f ca="1">IFERROR(IF(计算结果!B$21=1,IF(AND(M822&gt;0,N822&gt;0,M822&gt;OFFSET(M822,-计算结果!B$20,0,1,1),N822&gt;OFFSET(N822,-计算结果!B$20,0,1,1)),"买",IF(AND(M822&lt;0,N822&lt;0,M822&lt;OFFSET(M822,-计算结果!B$20,0,1,1),N822&lt;OFFSET(N822,-计算结果!B$20,0,1,1)),"卖",O821)),IF(计算结果!B$21=2,IF(AND(M822&gt;N822,OFFSET(M822,-计算结果!B$20,0,1,1)&lt;OFFSET(N822,-计算结果!B$20,0,1,1)),"买",IF(AND(M822&lt;N822,OFFSET(M822,-计算结果!B$20,0,1,1)&gt;OFFSET(N822,-计算结果!B$20,0,1,1)),"卖",O821)),"")),"买")</f>
        <v>卖</v>
      </c>
      <c r="P822" s="4" t="str">
        <f t="shared" ca="1" si="90"/>
        <v/>
      </c>
      <c r="Q822" s="3">
        <f ca="1">IF(O821="买",E822/E821-1,0)-IF(P822=1,计算结果!B$17,0)</f>
        <v>0</v>
      </c>
      <c r="R822" s="2">
        <f t="shared" ca="1" si="89"/>
        <v>2.5650517243307074</v>
      </c>
      <c r="S822" s="3">
        <f ca="1">1-R822/MAX(R$2:R822)</f>
        <v>0.16459860557070061</v>
      </c>
    </row>
    <row r="823" spans="1:19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20">
        <v>39856279552</v>
      </c>
      <c r="G823" s="3">
        <f t="shared" si="84"/>
        <v>4.7707081888728187E-3</v>
      </c>
      <c r="H823" s="3">
        <f>1-E823/MAX(E$2:E823)</f>
        <v>0.39151296535765334</v>
      </c>
      <c r="I823" s="2">
        <f t="shared" si="85"/>
        <v>3564.0649999999996</v>
      </c>
      <c r="J823" s="2">
        <f t="shared" si="87"/>
        <v>3599.3850000000002</v>
      </c>
      <c r="K823" s="2">
        <f t="shared" si="86"/>
        <v>61.190000000000055</v>
      </c>
      <c r="L823" s="22">
        <f t="shared" si="88"/>
        <v>-5.4225603199624004</v>
      </c>
      <c r="M823" s="22">
        <f ca="1">IFERROR(SUM(OFFSET(L823,0,0,-计算结果!B$18,1)),SUM(OFFSET(L823,0,0,-ROW(),1)))</f>
        <v>-169.61276369111417</v>
      </c>
      <c r="N823" s="22">
        <f ca="1">IFERROR(AVERAGE(OFFSET(M823,0,0,-计算结果!B$19,1)),AVERAGE(OFFSET(M823,0,0,-ROW(),1)))</f>
        <v>-170.96493485082257</v>
      </c>
      <c r="O823" s="18" t="str">
        <f ca="1">IFERROR(IF(计算结果!B$21=1,IF(AND(M823&gt;0,N823&gt;0,M823&gt;OFFSET(M823,-计算结果!B$20,0,1,1),N823&gt;OFFSET(N823,-计算结果!B$20,0,1,1)),"买",IF(AND(M823&lt;0,N823&lt;0,M823&lt;OFFSET(M823,-计算结果!B$20,0,1,1),N823&lt;OFFSET(N823,-计算结果!B$20,0,1,1)),"卖",O822)),IF(计算结果!B$21=2,IF(AND(M823&gt;N823,OFFSET(M823,-计算结果!B$20,0,1,1)&lt;OFFSET(N823,-计算结果!B$20,0,1,1)),"买",IF(AND(M823&lt;N823,OFFSET(M823,-计算结果!B$20,0,1,1)&gt;OFFSET(N823,-计算结果!B$20,0,1,1)),"卖",O822)),"")),"买")</f>
        <v>卖</v>
      </c>
      <c r="P823" s="4" t="str">
        <f t="shared" ca="1" si="90"/>
        <v/>
      </c>
      <c r="Q823" s="3">
        <f ca="1">IF(O822="买",E823/E822-1,0)-IF(P823=1,计算结果!B$17,0)</f>
        <v>0</v>
      </c>
      <c r="R823" s="2">
        <f t="shared" ca="1" si="89"/>
        <v>2.5650517243307074</v>
      </c>
      <c r="S823" s="3">
        <f ca="1">1-R823/MAX(R$2:R823)</f>
        <v>0.16459860557070061</v>
      </c>
    </row>
    <row r="824" spans="1:19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20">
        <v>49994772480</v>
      </c>
      <c r="G824" s="3">
        <f t="shared" si="84"/>
        <v>2.7971030702980793E-2</v>
      </c>
      <c r="H824" s="3">
        <f>1-E824/MAX(E$2:E824)</f>
        <v>0.37449295582930642</v>
      </c>
      <c r="I824" s="2">
        <f t="shared" si="85"/>
        <v>3629.8649999999998</v>
      </c>
      <c r="J824" s="2">
        <f t="shared" si="87"/>
        <v>3564.0649999999996</v>
      </c>
      <c r="K824" s="2">
        <f t="shared" si="86"/>
        <v>136.26999999999998</v>
      </c>
      <c r="L824" s="22">
        <f t="shared" si="88"/>
        <v>17.935007112167629</v>
      </c>
      <c r="M824" s="22">
        <f ca="1">IFERROR(SUM(OFFSET(L824,0,0,-计算结果!B$18,1)),SUM(OFFSET(L824,0,0,-ROW(),1)))</f>
        <v>-111.74511789214492</v>
      </c>
      <c r="N824" s="22">
        <f ca="1">IFERROR(AVERAGE(OFFSET(M824,0,0,-计算结果!B$19,1)),AVERAGE(OFFSET(M824,0,0,-ROW(),1)))</f>
        <v>-170.02447107973387</v>
      </c>
      <c r="O824" s="18" t="str">
        <f ca="1">IFERROR(IF(计算结果!B$21=1,IF(AND(M824&gt;0,N824&gt;0,M824&gt;OFFSET(M824,-计算结果!B$20,0,1,1),N824&gt;OFFSET(N824,-计算结果!B$20,0,1,1)),"买",IF(AND(M824&lt;0,N824&lt;0,M824&lt;OFFSET(M824,-计算结果!B$20,0,1,1),N824&lt;OFFSET(N824,-计算结果!B$20,0,1,1)),"卖",O823)),IF(计算结果!B$21=2,IF(AND(M824&gt;N824,OFFSET(M824,-计算结果!B$20,0,1,1)&lt;OFFSET(N824,-计算结果!B$20,0,1,1)),"买",IF(AND(M824&lt;N824,OFFSET(M824,-计算结果!B$20,0,1,1)&gt;OFFSET(N824,-计算结果!B$20,0,1,1)),"卖",O823)),"")),"买")</f>
        <v>卖</v>
      </c>
      <c r="P824" s="4" t="str">
        <f t="shared" ca="1" si="90"/>
        <v/>
      </c>
      <c r="Q824" s="3">
        <f ca="1">IF(O823="买",E824/E823-1,0)-IF(P824=1,计算结果!B$17,0)</f>
        <v>0</v>
      </c>
      <c r="R824" s="2">
        <f t="shared" ca="1" si="89"/>
        <v>2.5650517243307074</v>
      </c>
      <c r="S824" s="3">
        <f ca="1">1-R824/MAX(R$2:R824)</f>
        <v>0.16459860557070061</v>
      </c>
    </row>
    <row r="825" spans="1:19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20">
        <v>46589022208</v>
      </c>
      <c r="G825" s="3">
        <f t="shared" si="84"/>
        <v>-2.5939617488568434E-2</v>
      </c>
      <c r="H825" s="3">
        <f>1-E825/MAX(E$2:E825)</f>
        <v>0.39071836929149939</v>
      </c>
      <c r="I825" s="2">
        <f t="shared" si="85"/>
        <v>3627.875</v>
      </c>
      <c r="J825" s="2">
        <f t="shared" si="87"/>
        <v>3629.8649999999998</v>
      </c>
      <c r="K825" s="2">
        <f t="shared" si="86"/>
        <v>98.289999999999964</v>
      </c>
      <c r="L825" s="22">
        <f t="shared" si="88"/>
        <v>-0.41983516873722165</v>
      </c>
      <c r="M825" s="22">
        <f ca="1">IFERROR(SUM(OFFSET(L825,0,0,-计算结果!B$18,1)),SUM(OFFSET(L825,0,0,-ROW(),1)))</f>
        <v>-120.04118467500572</v>
      </c>
      <c r="N825" s="22">
        <f ca="1">IFERROR(AVERAGE(OFFSET(M825,0,0,-计算结果!B$19,1)),AVERAGE(OFFSET(M825,0,0,-ROW(),1)))</f>
        <v>-172.07836234423644</v>
      </c>
      <c r="O825" s="18" t="str">
        <f ca="1">IFERROR(IF(计算结果!B$21=1,IF(AND(M825&gt;0,N825&gt;0,M825&gt;OFFSET(M825,-计算结果!B$20,0,1,1),N825&gt;OFFSET(N825,-计算结果!B$20,0,1,1)),"买",IF(AND(M825&lt;0,N825&lt;0,M825&lt;OFFSET(M825,-计算结果!B$20,0,1,1),N825&lt;OFFSET(N825,-计算结果!B$20,0,1,1)),"卖",O824)),IF(计算结果!B$21=2,IF(AND(M825&gt;N825,OFFSET(M825,-计算结果!B$20,0,1,1)&lt;OFFSET(N825,-计算结果!B$20,0,1,1)),"买",IF(AND(M825&lt;N825,OFFSET(M825,-计算结果!B$20,0,1,1)&gt;OFFSET(N825,-计算结果!B$20,0,1,1)),"卖",O824)),"")),"买")</f>
        <v>卖</v>
      </c>
      <c r="P825" s="4" t="str">
        <f t="shared" ca="1" si="90"/>
        <v/>
      </c>
      <c r="Q825" s="3">
        <f ca="1">IF(O824="买",E825/E824-1,0)-IF(P825=1,计算结果!B$17,0)</f>
        <v>0</v>
      </c>
      <c r="R825" s="2">
        <f t="shared" ca="1" si="89"/>
        <v>2.5650517243307074</v>
      </c>
      <c r="S825" s="3">
        <f ca="1">1-R825/MAX(R$2:R825)</f>
        <v>0.16459860557070061</v>
      </c>
    </row>
    <row r="826" spans="1:19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20">
        <v>46886682624</v>
      </c>
      <c r="G826" s="3">
        <f t="shared" si="84"/>
        <v>8.5063127117153137E-3</v>
      </c>
      <c r="H826" s="3">
        <f>1-E826/MAX(E$2:E826)</f>
        <v>0.385535629211189</v>
      </c>
      <c r="I826" s="2">
        <f t="shared" si="85"/>
        <v>3586.4449999999997</v>
      </c>
      <c r="J826" s="2">
        <f t="shared" si="87"/>
        <v>3627.875</v>
      </c>
      <c r="K826" s="2">
        <f t="shared" si="86"/>
        <v>67.570000000000164</v>
      </c>
      <c r="L826" s="22">
        <f t="shared" si="88"/>
        <v>-5.9706188267776445</v>
      </c>
      <c r="M826" s="22">
        <f ca="1">IFERROR(SUM(OFFSET(L826,0,0,-计算结果!B$18,1)),SUM(OFFSET(L826,0,0,-ROW(),1)))</f>
        <v>-87.097495407857664</v>
      </c>
      <c r="N826" s="22">
        <f ca="1">IFERROR(AVERAGE(OFFSET(M826,0,0,-计算结果!B$19,1)),AVERAGE(OFFSET(M826,0,0,-ROW(),1)))</f>
        <v>-171.42971702141949</v>
      </c>
      <c r="O826" s="18" t="str">
        <f ca="1">IFERROR(IF(计算结果!B$21=1,IF(AND(M826&gt;0,N826&gt;0,M826&gt;OFFSET(M826,-计算结果!B$20,0,1,1),N826&gt;OFFSET(N826,-计算结果!B$20,0,1,1)),"买",IF(AND(M826&lt;0,N826&lt;0,M826&lt;OFFSET(M826,-计算结果!B$20,0,1,1),N826&lt;OFFSET(N826,-计算结果!B$20,0,1,1)),"卖",O825)),IF(计算结果!B$21=2,IF(AND(M826&gt;N826,OFFSET(M826,-计算结果!B$20,0,1,1)&lt;OFFSET(N826,-计算结果!B$20,0,1,1)),"买",IF(AND(M826&lt;N826,OFFSET(M826,-计算结果!B$20,0,1,1)&gt;OFFSET(N826,-计算结果!B$20,0,1,1)),"卖",O825)),"")),"买")</f>
        <v>卖</v>
      </c>
      <c r="P826" s="4" t="str">
        <f t="shared" ca="1" si="90"/>
        <v/>
      </c>
      <c r="Q826" s="3">
        <f ca="1">IF(O825="买",E826/E825-1,0)-IF(P826=1,计算结果!B$17,0)</f>
        <v>0</v>
      </c>
      <c r="R826" s="2">
        <f t="shared" ca="1" si="89"/>
        <v>2.5650517243307074</v>
      </c>
      <c r="S826" s="3">
        <f ca="1">1-R826/MAX(R$2:R826)</f>
        <v>0.16459860557070061</v>
      </c>
    </row>
    <row r="827" spans="1:19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20">
        <v>41966895104</v>
      </c>
      <c r="G827" s="3">
        <f t="shared" si="84"/>
        <v>4.0151412360542871E-3</v>
      </c>
      <c r="H827" s="3">
        <f>1-E827/MAX(E$2:E827)</f>
        <v>0.38306846797794869</v>
      </c>
      <c r="I827" s="2">
        <f t="shared" si="85"/>
        <v>3615.5299999999997</v>
      </c>
      <c r="J827" s="2">
        <f t="shared" si="87"/>
        <v>3586.4449999999997</v>
      </c>
      <c r="K827" s="2">
        <f t="shared" si="86"/>
        <v>69.900000000000091</v>
      </c>
      <c r="L827" s="22">
        <f t="shared" si="88"/>
        <v>4.8443934080942519</v>
      </c>
      <c r="M827" s="22">
        <f ca="1">IFERROR(SUM(OFFSET(L827,0,0,-计算结果!B$18,1)),SUM(OFFSET(L827,0,0,-ROW(),1)))</f>
        <v>-38.334893539075821</v>
      </c>
      <c r="N827" s="22">
        <f ca="1">IFERROR(AVERAGE(OFFSET(M827,0,0,-计算结果!B$19,1)),AVERAGE(OFFSET(M827,0,0,-ROW(),1)))</f>
        <v>-155.3045898225738</v>
      </c>
      <c r="O827" s="18" t="str">
        <f ca="1">IFERROR(IF(计算结果!B$21=1,IF(AND(M827&gt;0,N827&gt;0,M827&gt;OFFSET(M827,-计算结果!B$20,0,1,1),N827&gt;OFFSET(N827,-计算结果!B$20,0,1,1)),"买",IF(AND(M827&lt;0,N827&lt;0,M827&lt;OFFSET(M827,-计算结果!B$20,0,1,1),N827&lt;OFFSET(N827,-计算结果!B$20,0,1,1)),"卖",O826)),IF(计算结果!B$21=2,IF(AND(M827&gt;N827,OFFSET(M827,-计算结果!B$20,0,1,1)&lt;OFFSET(N827,-计算结果!B$20,0,1,1)),"买",IF(AND(M827&lt;N827,OFFSET(M827,-计算结果!B$20,0,1,1)&gt;OFFSET(N827,-计算结果!B$20,0,1,1)),"卖",O826)),"")),"买")</f>
        <v>卖</v>
      </c>
      <c r="P827" s="4" t="str">
        <f t="shared" ca="1" si="90"/>
        <v/>
      </c>
      <c r="Q827" s="3">
        <f ca="1">IF(O826="买",E827/E826-1,0)-IF(P827=1,计算结果!B$17,0)</f>
        <v>0</v>
      </c>
      <c r="R827" s="2">
        <f t="shared" ca="1" si="89"/>
        <v>2.5650517243307074</v>
      </c>
      <c r="S827" s="3">
        <f ca="1">1-R827/MAX(R$2:R827)</f>
        <v>0.16459860557070061</v>
      </c>
    </row>
    <row r="828" spans="1:19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20">
        <v>48796405760</v>
      </c>
      <c r="G828" s="3">
        <f t="shared" si="84"/>
        <v>-3.232363348529832E-3</v>
      </c>
      <c r="H828" s="3">
        <f>1-E828/MAX(E$2:E828)</f>
        <v>0.38506261485060911</v>
      </c>
      <c r="I828" s="2">
        <f t="shared" si="85"/>
        <v>3613.2749999999996</v>
      </c>
      <c r="J828" s="2">
        <f t="shared" si="87"/>
        <v>3615.5299999999997</v>
      </c>
      <c r="K828" s="2">
        <f t="shared" si="86"/>
        <v>56.309999999999945</v>
      </c>
      <c r="L828" s="22">
        <f t="shared" si="88"/>
        <v>-0.26022213731179128</v>
      </c>
      <c r="M828" s="22">
        <f ca="1">IFERROR(SUM(OFFSET(L828,0,0,-计算结果!B$18,1)),SUM(OFFSET(L828,0,0,-ROW(),1)))</f>
        <v>-61.497844795201978</v>
      </c>
      <c r="N828" s="22">
        <f ca="1">IFERROR(AVERAGE(OFFSET(M828,0,0,-计算结果!B$19,1)),AVERAGE(OFFSET(M828,0,0,-ROW(),1)))</f>
        <v>-134.80426025391387</v>
      </c>
      <c r="O828" s="18" t="str">
        <f ca="1">IFERROR(IF(计算结果!B$21=1,IF(AND(M828&gt;0,N828&gt;0,M828&gt;OFFSET(M828,-计算结果!B$20,0,1,1),N828&gt;OFFSET(N828,-计算结果!B$20,0,1,1)),"买",IF(AND(M828&lt;0,N828&lt;0,M828&lt;OFFSET(M828,-计算结果!B$20,0,1,1),N828&lt;OFFSET(N828,-计算结果!B$20,0,1,1)),"卖",O827)),IF(计算结果!B$21=2,IF(AND(M828&gt;N828,OFFSET(M828,-计算结果!B$20,0,1,1)&lt;OFFSET(N828,-计算结果!B$20,0,1,1)),"买",IF(AND(M828&lt;N828,OFFSET(M828,-计算结果!B$20,0,1,1)&gt;OFFSET(N828,-计算结果!B$20,0,1,1)),"卖",O827)),"")),"买")</f>
        <v>卖</v>
      </c>
      <c r="P828" s="4" t="str">
        <f t="shared" ca="1" si="90"/>
        <v/>
      </c>
      <c r="Q828" s="3">
        <f ca="1">IF(O827="买",E828/E827-1,0)-IF(P828=1,计算结果!B$17,0)</f>
        <v>0</v>
      </c>
      <c r="R828" s="2">
        <f t="shared" ca="1" si="89"/>
        <v>2.5650517243307074</v>
      </c>
      <c r="S828" s="3">
        <f ca="1">1-R828/MAX(R$2:R828)</f>
        <v>0.16459860557070061</v>
      </c>
    </row>
    <row r="829" spans="1:19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20">
        <v>42963714048</v>
      </c>
      <c r="G829" s="3">
        <f t="shared" si="84"/>
        <v>-1.8591022409389923E-2</v>
      </c>
      <c r="H829" s="3">
        <f>1-E829/MAX(E$2:E829)</f>
        <v>0.39649492955829302</v>
      </c>
      <c r="I829" s="2">
        <f t="shared" si="85"/>
        <v>3559.35</v>
      </c>
      <c r="J829" s="2">
        <f t="shared" si="87"/>
        <v>3613.2749999999996</v>
      </c>
      <c r="K829" s="2">
        <f t="shared" si="86"/>
        <v>91.420000000000073</v>
      </c>
      <c r="L829" s="22">
        <f t="shared" si="88"/>
        <v>-11.474388584032265</v>
      </c>
      <c r="M829" s="22">
        <f ca="1">IFERROR(SUM(OFFSET(L829,0,0,-计算结果!B$18,1)),SUM(OFFSET(L829,0,0,-ROW(),1)))</f>
        <v>-13.564492712012594</v>
      </c>
      <c r="N829" s="22">
        <f ca="1">IFERROR(AVERAGE(OFFSET(M829,0,0,-计算结果!B$19,1)),AVERAGE(OFFSET(M829,0,0,-ROW(),1)))</f>
        <v>-112.62609083064507</v>
      </c>
      <c r="O829" s="18" t="str">
        <f ca="1">IFERROR(IF(计算结果!B$21=1,IF(AND(M829&gt;0,N829&gt;0,M829&gt;OFFSET(M829,-计算结果!B$20,0,1,1),N829&gt;OFFSET(N829,-计算结果!B$20,0,1,1)),"买",IF(AND(M829&lt;0,N829&lt;0,M829&lt;OFFSET(M829,-计算结果!B$20,0,1,1),N829&lt;OFFSET(N829,-计算结果!B$20,0,1,1)),"卖",O828)),IF(计算结果!B$21=2,IF(AND(M829&gt;N829,OFFSET(M829,-计算结果!B$20,0,1,1)&lt;OFFSET(N829,-计算结果!B$20,0,1,1)),"买",IF(AND(M829&lt;N829,OFFSET(M829,-计算结果!B$20,0,1,1)&gt;OFFSET(N829,-计算结果!B$20,0,1,1)),"卖",O828)),"")),"买")</f>
        <v>卖</v>
      </c>
      <c r="P829" s="4" t="str">
        <f t="shared" ca="1" si="90"/>
        <v/>
      </c>
      <c r="Q829" s="3">
        <f ca="1">IF(O828="买",E829/E828-1,0)-IF(P829=1,计算结果!B$17,0)</f>
        <v>0</v>
      </c>
      <c r="R829" s="2">
        <f t="shared" ca="1" si="89"/>
        <v>2.5650517243307074</v>
      </c>
      <c r="S829" s="3">
        <f ca="1">1-R829/MAX(R$2:R829)</f>
        <v>0.16459860557070061</v>
      </c>
    </row>
    <row r="830" spans="1:19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20">
        <v>36565913600</v>
      </c>
      <c r="G830" s="3">
        <f t="shared" si="84"/>
        <v>-9.8056905709743569E-3</v>
      </c>
      <c r="H830" s="3">
        <f>1-E830/MAX(E$2:E830)</f>
        <v>0.40241271353705843</v>
      </c>
      <c r="I830" s="2">
        <f t="shared" si="85"/>
        <v>3515.0149999999999</v>
      </c>
      <c r="J830" s="2">
        <f t="shared" si="87"/>
        <v>3559.35</v>
      </c>
      <c r="K830" s="2">
        <f t="shared" si="86"/>
        <v>54.449999999999818</v>
      </c>
      <c r="L830" s="22">
        <f t="shared" si="88"/>
        <v>-6.6018882405279049</v>
      </c>
      <c r="M830" s="22">
        <f ca="1">IFERROR(SUM(OFFSET(L830,0,0,-计算结果!B$18,1)),SUM(OFFSET(L830,0,0,-ROW(),1)))</f>
        <v>-67.530700690996639</v>
      </c>
      <c r="N830" s="22">
        <f ca="1">IFERROR(AVERAGE(OFFSET(M830,0,0,-计算结果!B$19,1)),AVERAGE(OFFSET(M830,0,0,-ROW(),1)))</f>
        <v>-99.121823089115651</v>
      </c>
      <c r="O830" s="18" t="str">
        <f ca="1">IFERROR(IF(计算结果!B$21=1,IF(AND(M830&gt;0,N830&gt;0,M830&gt;OFFSET(M830,-计算结果!B$20,0,1,1),N830&gt;OFFSET(N830,-计算结果!B$20,0,1,1)),"买",IF(AND(M830&lt;0,N830&lt;0,M830&lt;OFFSET(M830,-计算结果!B$20,0,1,1),N830&lt;OFFSET(N830,-计算结果!B$20,0,1,1)),"卖",O829)),IF(计算结果!B$21=2,IF(AND(M830&gt;N830,OFFSET(M830,-计算结果!B$20,0,1,1)&lt;OFFSET(N830,-计算结果!B$20,0,1,1)),"买",IF(AND(M830&lt;N830,OFFSET(M830,-计算结果!B$20,0,1,1)&gt;OFFSET(N830,-计算结果!B$20,0,1,1)),"卖",O829)),"")),"买")</f>
        <v>卖</v>
      </c>
      <c r="P830" s="4" t="str">
        <f t="shared" ca="1" si="90"/>
        <v/>
      </c>
      <c r="Q830" s="3">
        <f ca="1">IF(O829="买",E830/E829-1,0)-IF(P830=1,计算结果!B$17,0)</f>
        <v>0</v>
      </c>
      <c r="R830" s="2">
        <f t="shared" ca="1" si="89"/>
        <v>2.5650517243307074</v>
      </c>
      <c r="S830" s="3">
        <f ca="1">1-R830/MAX(R$2:R830)</f>
        <v>0.16459860557070061</v>
      </c>
    </row>
    <row r="831" spans="1:19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20">
        <v>30298595328</v>
      </c>
      <c r="G831" s="3">
        <f t="shared" si="84"/>
        <v>-6.4462122808316424E-3</v>
      </c>
      <c r="H831" s="3">
        <f>1-E831/MAX(E$2:E831)</f>
        <v>0.40626488804192473</v>
      </c>
      <c r="I831" s="2">
        <f t="shared" si="85"/>
        <v>3501.4300000000003</v>
      </c>
      <c r="J831" s="2">
        <f t="shared" si="87"/>
        <v>3515.0149999999999</v>
      </c>
      <c r="K831" s="2">
        <f t="shared" si="86"/>
        <v>61.740000000000236</v>
      </c>
      <c r="L831" s="22">
        <f t="shared" si="88"/>
        <v>-2.7682402135153441</v>
      </c>
      <c r="M831" s="22">
        <f ca="1">IFERROR(SUM(OFFSET(L831,0,0,-计算结果!B$18,1)),SUM(OFFSET(L831,0,0,-ROW(),1)))</f>
        <v>-99.982897707490039</v>
      </c>
      <c r="N831" s="22">
        <f ca="1">IFERROR(AVERAGE(OFFSET(M831,0,0,-计算结果!B$19,1)),AVERAGE(OFFSET(M831,0,0,-ROW(),1)))</f>
        <v>-85.489710123433284</v>
      </c>
      <c r="O831" s="18" t="str">
        <f ca="1">IFERROR(IF(计算结果!B$21=1,IF(AND(M831&gt;0,N831&gt;0,M831&gt;OFFSET(M831,-计算结果!B$20,0,1,1),N831&gt;OFFSET(N831,-计算结果!B$20,0,1,1)),"买",IF(AND(M831&lt;0,N831&lt;0,M831&lt;OFFSET(M831,-计算结果!B$20,0,1,1),N831&lt;OFFSET(N831,-计算结果!B$20,0,1,1)),"卖",O830)),IF(计算结果!B$21=2,IF(AND(M831&gt;N831,OFFSET(M831,-计算结果!B$20,0,1,1)&lt;OFFSET(N831,-计算结果!B$20,0,1,1)),"买",IF(AND(M831&lt;N831,OFFSET(M831,-计算结果!B$20,0,1,1)&gt;OFFSET(N831,-计算结果!B$20,0,1,1)),"卖",O830)),"")),"买")</f>
        <v>卖</v>
      </c>
      <c r="P831" s="4" t="str">
        <f t="shared" ca="1" si="90"/>
        <v/>
      </c>
      <c r="Q831" s="3">
        <f ca="1">IF(O830="买",E831/E830-1,0)-IF(P831=1,计算结果!B$17,0)</f>
        <v>0</v>
      </c>
      <c r="R831" s="2">
        <f t="shared" ca="1" si="89"/>
        <v>2.5650517243307074</v>
      </c>
      <c r="S831" s="3">
        <f ca="1">1-R831/MAX(R$2:R831)</f>
        <v>0.16459860557070061</v>
      </c>
    </row>
    <row r="832" spans="1:19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20">
        <v>45818265600</v>
      </c>
      <c r="G832" s="3">
        <f t="shared" si="84"/>
        <v>-8.1083249749247743E-2</v>
      </c>
      <c r="H832" s="3">
        <f>1-E832/MAX(E$2:E832)</f>
        <v>0.45440686040971889</v>
      </c>
      <c r="I832" s="2">
        <f t="shared" si="85"/>
        <v>3270.5600000000004</v>
      </c>
      <c r="J832" s="2">
        <f t="shared" si="87"/>
        <v>3501.4300000000003</v>
      </c>
      <c r="K832" s="2">
        <f t="shared" si="86"/>
        <v>163.51999999999998</v>
      </c>
      <c r="L832" s="22">
        <f t="shared" si="88"/>
        <v>-82.394787113024151</v>
      </c>
      <c r="M832" s="22">
        <f ca="1">IFERROR(SUM(OFFSET(L832,0,0,-计算结果!B$18,1)),SUM(OFFSET(L832,0,0,-ROW(),1)))</f>
        <v>-195.23126954182976</v>
      </c>
      <c r="N832" s="22">
        <f ca="1">IFERROR(AVERAGE(OFFSET(M832,0,0,-计算结果!B$19,1)),AVERAGE(OFFSET(M832,0,0,-ROW(),1)))</f>
        <v>-88.336210773512789</v>
      </c>
      <c r="O832" s="18" t="str">
        <f ca="1">IFERROR(IF(计算结果!B$21=1,IF(AND(M832&gt;0,N832&gt;0,M832&gt;OFFSET(M832,-计算结果!B$20,0,1,1),N832&gt;OFFSET(N832,-计算结果!B$20,0,1,1)),"买",IF(AND(M832&lt;0,N832&lt;0,M832&lt;OFFSET(M832,-计算结果!B$20,0,1,1),N832&lt;OFFSET(N832,-计算结果!B$20,0,1,1)),"卖",O831)),IF(计算结果!B$21=2,IF(AND(M832&gt;N832,OFFSET(M832,-计算结果!B$20,0,1,1)&lt;OFFSET(N832,-计算结果!B$20,0,1,1)),"买",IF(AND(M832&lt;N832,OFFSET(M832,-计算结果!B$20,0,1,1)&gt;OFFSET(N832,-计算结果!B$20,0,1,1)),"卖",O831)),"")),"买")</f>
        <v>卖</v>
      </c>
      <c r="P832" s="4" t="str">
        <f t="shared" ca="1" si="90"/>
        <v/>
      </c>
      <c r="Q832" s="3">
        <f ca="1">IF(O831="买",E832/E831-1,0)-IF(P832=1,计算结果!B$17,0)</f>
        <v>0</v>
      </c>
      <c r="R832" s="2">
        <f t="shared" ca="1" si="89"/>
        <v>2.5650517243307074</v>
      </c>
      <c r="S832" s="3">
        <f ca="1">1-R832/MAX(R$2:R832)</f>
        <v>0.16459860557070061</v>
      </c>
    </row>
    <row r="833" spans="1:19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20">
        <v>40596533248</v>
      </c>
      <c r="G833" s="3">
        <f t="shared" si="84"/>
        <v>-2.0663889027493609E-2</v>
      </c>
      <c r="H833" s="3">
        <f>1-E833/MAX(E$2:E833)</f>
        <v>0.46568093650037423</v>
      </c>
      <c r="I833" s="2">
        <f t="shared" si="85"/>
        <v>3139.61</v>
      </c>
      <c r="J833" s="2">
        <f t="shared" si="87"/>
        <v>3270.5600000000004</v>
      </c>
      <c r="K833" s="2">
        <f t="shared" si="86"/>
        <v>84.420000000000073</v>
      </c>
      <c r="L833" s="22">
        <f t="shared" si="88"/>
        <v>-27.23089415657099</v>
      </c>
      <c r="M833" s="22">
        <f ca="1">IFERROR(SUM(OFFSET(L833,0,0,-计算结果!B$18,1)),SUM(OFFSET(L833,0,0,-ROW(),1)))</f>
        <v>-215.31733842606062</v>
      </c>
      <c r="N833" s="22">
        <f ca="1">IFERROR(AVERAGE(OFFSET(M833,0,0,-计算结果!B$19,1)),AVERAGE(OFFSET(M833,0,0,-ROW(),1)))</f>
        <v>-99.8442352772812</v>
      </c>
      <c r="O833" s="18" t="str">
        <f ca="1">IFERROR(IF(计算结果!B$21=1,IF(AND(M833&gt;0,N833&gt;0,M833&gt;OFFSET(M833,-计算结果!B$20,0,1,1),N833&gt;OFFSET(N833,-计算结果!B$20,0,1,1)),"买",IF(AND(M833&lt;0,N833&lt;0,M833&lt;OFFSET(M833,-计算结果!B$20,0,1,1),N833&lt;OFFSET(N833,-计算结果!B$20,0,1,1)),"卖",O832)),IF(计算结果!B$21=2,IF(AND(M833&gt;N833,OFFSET(M833,-计算结果!B$20,0,1,1)&lt;OFFSET(N833,-计算结果!B$20,0,1,1)),"买",IF(AND(M833&lt;N833,OFFSET(M833,-计算结果!B$20,0,1,1)&gt;OFFSET(N833,-计算结果!B$20,0,1,1)),"卖",O832)),"")),"买")</f>
        <v>卖</v>
      </c>
      <c r="P833" s="4" t="str">
        <f t="shared" ca="1" si="90"/>
        <v/>
      </c>
      <c r="Q833" s="3">
        <f ca="1">IF(O832="买",E833/E832-1,0)-IF(P833=1,计算结果!B$17,0)</f>
        <v>0</v>
      </c>
      <c r="R833" s="2">
        <f t="shared" ca="1" si="89"/>
        <v>2.5650517243307074</v>
      </c>
      <c r="S833" s="3">
        <f ca="1">1-R833/MAX(R$2:R833)</f>
        <v>0.16459860557070061</v>
      </c>
    </row>
    <row r="834" spans="1:19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20">
        <v>42817388544</v>
      </c>
      <c r="G834" s="3">
        <f t="shared" si="84"/>
        <v>-1.7727605642772981E-2</v>
      </c>
      <c r="H834" s="3">
        <f>1-E834/MAX(E$2:E834)</f>
        <v>0.47515313414551141</v>
      </c>
      <c r="I834" s="2">
        <f t="shared" si="85"/>
        <v>3085.81</v>
      </c>
      <c r="J834" s="2">
        <f t="shared" si="87"/>
        <v>3139.61</v>
      </c>
      <c r="K834" s="2">
        <f t="shared" si="86"/>
        <v>125.85999999999967</v>
      </c>
      <c r="L834" s="22">
        <f t="shared" si="88"/>
        <v>-15.814294683202633</v>
      </c>
      <c r="M834" s="22">
        <f ca="1">IFERROR(SUM(OFFSET(L834,0,0,-计算结果!B$18,1)),SUM(OFFSET(L834,0,0,-ROW(),1)))</f>
        <v>-230.92522858758588</v>
      </c>
      <c r="N834" s="22">
        <f ca="1">IFERROR(AVERAGE(OFFSET(M834,0,0,-计算结果!B$19,1)),AVERAGE(OFFSET(M834,0,0,-ROW(),1)))</f>
        <v>-112.16468460090124</v>
      </c>
      <c r="O834" s="18" t="str">
        <f ca="1">IFERROR(IF(计算结果!B$21=1,IF(AND(M834&gt;0,N834&gt;0,M834&gt;OFFSET(M834,-计算结果!B$20,0,1,1),N834&gt;OFFSET(N834,-计算结果!B$20,0,1,1)),"买",IF(AND(M834&lt;0,N834&lt;0,M834&lt;OFFSET(M834,-计算结果!B$20,0,1,1),N834&lt;OFFSET(N834,-计算结果!B$20,0,1,1)),"卖",O833)),IF(计算结果!B$21=2,IF(AND(M834&gt;N834,OFFSET(M834,-计算结果!B$20,0,1,1)&lt;OFFSET(N834,-计算结果!B$20,0,1,1)),"买",IF(AND(M834&lt;N834,OFFSET(M834,-计算结果!B$20,0,1,1)&gt;OFFSET(N834,-计算结果!B$20,0,1,1)),"卖",O833)),"")),"买")</f>
        <v>卖</v>
      </c>
      <c r="P834" s="4" t="str">
        <f t="shared" ca="1" si="90"/>
        <v/>
      </c>
      <c r="Q834" s="3">
        <f ca="1">IF(O833="买",E834/E833-1,0)-IF(P834=1,计算结果!B$17,0)</f>
        <v>0</v>
      </c>
      <c r="R834" s="2">
        <f t="shared" ca="1" si="89"/>
        <v>2.5650517243307074</v>
      </c>
      <c r="S834" s="3">
        <f ca="1">1-R834/MAX(R$2:R834)</f>
        <v>0.16459860557070061</v>
      </c>
    </row>
    <row r="835" spans="1:19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20">
        <v>33193994240</v>
      </c>
      <c r="G835" s="3">
        <f t="shared" ref="G835:G898" si="91">E835/E834-1</f>
        <v>-3.4205074838797644E-2</v>
      </c>
      <c r="H835" s="3">
        <f>1-E835/MAX(E$2:E835)</f>
        <v>0.49310556047097254</v>
      </c>
      <c r="I835" s="2">
        <f t="shared" ref="I835:I898" si="92">(C835+D835)/2</f>
        <v>3042.3249999999998</v>
      </c>
      <c r="J835" s="2">
        <f t="shared" si="87"/>
        <v>3085.81</v>
      </c>
      <c r="K835" s="2">
        <f t="shared" ref="K835:K898" si="93">C835-D835</f>
        <v>133.32999999999993</v>
      </c>
      <c r="L835" s="22">
        <f t="shared" si="88"/>
        <v>-17.466578466213573</v>
      </c>
      <c r="M835" s="22">
        <f ca="1">IFERROR(SUM(OFFSET(L835,0,0,-计算结果!B$18,1)),SUM(OFFSET(L835,0,0,-ROW(),1)))</f>
        <v>-267.47566498836187</v>
      </c>
      <c r="N835" s="22">
        <f ca="1">IFERROR(AVERAGE(OFFSET(M835,0,0,-计算结果!B$19,1)),AVERAGE(OFFSET(M835,0,0,-ROW(),1)))</f>
        <v>-132.20670344317944</v>
      </c>
      <c r="O835" s="18" t="str">
        <f ca="1">IFERROR(IF(计算结果!B$21=1,IF(AND(M835&gt;0,N835&gt;0,M835&gt;OFFSET(M835,-计算结果!B$20,0,1,1),N835&gt;OFFSET(N835,-计算结果!B$20,0,1,1)),"买",IF(AND(M835&lt;0,N835&lt;0,M835&lt;OFFSET(M835,-计算结果!B$20,0,1,1),N835&lt;OFFSET(N835,-计算结果!B$20,0,1,1)),"卖",O834)),IF(计算结果!B$21=2,IF(AND(M835&gt;N835,OFFSET(M835,-计算结果!B$20,0,1,1)&lt;OFFSET(N835,-计算结果!B$20,0,1,1)),"买",IF(AND(M835&lt;N835,OFFSET(M835,-计算结果!B$20,0,1,1)&gt;OFFSET(N835,-计算结果!B$20,0,1,1)),"卖",O834)),"")),"买")</f>
        <v>卖</v>
      </c>
      <c r="P835" s="4" t="str">
        <f t="shared" ca="1" si="90"/>
        <v/>
      </c>
      <c r="Q835" s="3">
        <f ca="1">IF(O834="买",E835/E834-1,0)-IF(P835=1,计算结果!B$17,0)</f>
        <v>0</v>
      </c>
      <c r="R835" s="2">
        <f t="shared" ca="1" si="89"/>
        <v>2.5650517243307074</v>
      </c>
      <c r="S835" s="3">
        <f ca="1">1-R835/MAX(R$2:R835)</f>
        <v>0.16459860557070061</v>
      </c>
    </row>
    <row r="836" spans="1:19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20">
        <v>33731835904</v>
      </c>
      <c r="G836" s="3">
        <f t="shared" si="91"/>
        <v>-9.0227986788045111E-3</v>
      </c>
      <c r="H836" s="3">
        <f>1-E836/MAX(E$2:E836)</f>
        <v>0.49767916695024839</v>
      </c>
      <c r="I836" s="2">
        <f t="shared" si="92"/>
        <v>2956.5299999999997</v>
      </c>
      <c r="J836" s="2">
        <f t="shared" ref="J836:J899" si="94">(C835+D835)/2</f>
        <v>3042.3249999999998</v>
      </c>
      <c r="K836" s="2">
        <f t="shared" si="93"/>
        <v>112.91999999999962</v>
      </c>
      <c r="L836" s="22">
        <f t="shared" ref="L836:L899" si="95">(I836-J836)*K836/F836*100000000</f>
        <v>-28.720557717557117</v>
      </c>
      <c r="M836" s="22">
        <f ca="1">IFERROR(SUM(OFFSET(L836,0,0,-计算结果!B$18,1)),SUM(OFFSET(L836,0,0,-ROW(),1)))</f>
        <v>-306.9935551894668</v>
      </c>
      <c r="N836" s="22">
        <f ca="1">IFERROR(AVERAGE(OFFSET(M836,0,0,-计算结果!B$19,1)),AVERAGE(OFFSET(M836,0,0,-ROW(),1)))</f>
        <v>-162.05766584877847</v>
      </c>
      <c r="O836" s="18" t="str">
        <f ca="1">IFERROR(IF(计算结果!B$21=1,IF(AND(M836&gt;0,N836&gt;0,M836&gt;OFFSET(M836,-计算结果!B$20,0,1,1),N836&gt;OFFSET(N836,-计算结果!B$20,0,1,1)),"买",IF(AND(M836&lt;0,N836&lt;0,M836&lt;OFFSET(M836,-计算结果!B$20,0,1,1),N836&lt;OFFSET(N836,-计算结果!B$20,0,1,1)),"卖",O835)),IF(计算结果!B$21=2,IF(AND(M836&gt;N836,OFFSET(M836,-计算结果!B$20,0,1,1)&lt;OFFSET(N836,-计算结果!B$20,0,1,1)),"买",IF(AND(M836&lt;N836,OFFSET(M836,-计算结果!B$20,0,1,1)&gt;OFFSET(N836,-计算结果!B$20,0,1,1)),"卖",O835)),"")),"买")</f>
        <v>卖</v>
      </c>
      <c r="P836" s="4" t="str">
        <f t="shared" ca="1" si="90"/>
        <v/>
      </c>
      <c r="Q836" s="3">
        <f ca="1">IF(O835="买",E836/E835-1,0)-IF(P836=1,计算结果!B$17,0)</f>
        <v>0</v>
      </c>
      <c r="R836" s="2">
        <f t="shared" ref="R836:R899" ca="1" si="96">IFERROR(R835*(1+Q836),R835)</f>
        <v>2.5650517243307074</v>
      </c>
      <c r="S836" s="3">
        <f ca="1">1-R836/MAX(R$2:R836)</f>
        <v>0.16459860557070061</v>
      </c>
    </row>
    <row r="837" spans="1:19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20">
        <v>32031256576</v>
      </c>
      <c r="G837" s="3">
        <f t="shared" si="91"/>
        <v>-3.7110803999674813E-2</v>
      </c>
      <c r="H837" s="3">
        <f>1-E837/MAX(E$2:E837)</f>
        <v>0.51632069693051119</v>
      </c>
      <c r="I837" s="2">
        <f t="shared" si="92"/>
        <v>2899.2649999999999</v>
      </c>
      <c r="J837" s="2">
        <f t="shared" si="94"/>
        <v>2956.5299999999997</v>
      </c>
      <c r="K837" s="2">
        <f t="shared" si="93"/>
        <v>157.25</v>
      </c>
      <c r="L837" s="22">
        <f t="shared" si="95"/>
        <v>-28.112919106480135</v>
      </c>
      <c r="M837" s="22">
        <f ca="1">IFERROR(SUM(OFFSET(L837,0,0,-计算结果!B$18,1)),SUM(OFFSET(L837,0,0,-ROW(),1)))</f>
        <v>-335.26136475166504</v>
      </c>
      <c r="N837" s="22">
        <f ca="1">IFERROR(AVERAGE(OFFSET(M837,0,0,-计算结果!B$19,1)),AVERAGE(OFFSET(M837,0,0,-ROW(),1)))</f>
        <v>-192.4758347328299</v>
      </c>
      <c r="O837" s="18" t="str">
        <f ca="1">IFERROR(IF(计算结果!B$21=1,IF(AND(M837&gt;0,N837&gt;0,M837&gt;OFFSET(M837,-计算结果!B$20,0,1,1),N837&gt;OFFSET(N837,-计算结果!B$20,0,1,1)),"买",IF(AND(M837&lt;0,N837&lt;0,M837&lt;OFFSET(M837,-计算结果!B$20,0,1,1),N837&lt;OFFSET(N837,-计算结果!B$20,0,1,1)),"卖",O836)),IF(计算结果!B$21=2,IF(AND(M837&gt;N837,OFFSET(M837,-计算结果!B$20,0,1,1)&lt;OFFSET(N837,-计算结果!B$20,0,1,1)),"买",IF(AND(M837&lt;N837,OFFSET(M837,-计算结果!B$20,0,1,1)&gt;OFFSET(N837,-计算结果!B$20,0,1,1)),"卖",O836)),"")),"买")</f>
        <v>卖</v>
      </c>
      <c r="P837" s="4" t="str">
        <f t="shared" ref="P837:P900" ca="1" si="97">IF(O836&lt;&gt;O837,1,"")</f>
        <v/>
      </c>
      <c r="Q837" s="3">
        <f ca="1">IF(O836="买",E837/E836-1,0)-IF(P837=1,计算结果!B$17,0)</f>
        <v>0</v>
      </c>
      <c r="R837" s="2">
        <f t="shared" ca="1" si="96"/>
        <v>2.5650517243307074</v>
      </c>
      <c r="S837" s="3">
        <f ca="1">1-R837/MAX(R$2:R837)</f>
        <v>0.16459860557070061</v>
      </c>
    </row>
    <row r="838" spans="1:19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20">
        <v>52826656768</v>
      </c>
      <c r="G838" s="3">
        <f t="shared" si="91"/>
        <v>5.2271096289417063E-2</v>
      </c>
      <c r="H838" s="3">
        <f>1-E838/MAX(E$2:E838)</f>
        <v>0.49103824950656771</v>
      </c>
      <c r="I838" s="2">
        <f t="shared" si="92"/>
        <v>2883.145</v>
      </c>
      <c r="J838" s="2">
        <f t="shared" si="94"/>
        <v>2899.2649999999999</v>
      </c>
      <c r="K838" s="2">
        <f t="shared" si="93"/>
        <v>248.06999999999971</v>
      </c>
      <c r="L838" s="22">
        <f t="shared" si="95"/>
        <v>-7.5698305451393137</v>
      </c>
      <c r="M838" s="22">
        <f ca="1">IFERROR(SUM(OFFSET(L838,0,0,-计算结果!B$18,1)),SUM(OFFSET(L838,0,0,-ROW(),1)))</f>
        <v>-323.34656445313476</v>
      </c>
      <c r="N838" s="22">
        <f ca="1">IFERROR(AVERAGE(OFFSET(M838,0,0,-计算结果!B$19,1)),AVERAGE(OFFSET(M838,0,0,-ROW(),1)))</f>
        <v>-226.89606492628795</v>
      </c>
      <c r="O838" s="18" t="str">
        <f ca="1">IFERROR(IF(计算结果!B$21=1,IF(AND(M838&gt;0,N838&gt;0,M838&gt;OFFSET(M838,-计算结果!B$20,0,1,1),N838&gt;OFFSET(N838,-计算结果!B$20,0,1,1)),"买",IF(AND(M838&lt;0,N838&lt;0,M838&lt;OFFSET(M838,-计算结果!B$20,0,1,1),N838&lt;OFFSET(N838,-计算结果!B$20,0,1,1)),"卖",O837)),IF(计算结果!B$21=2,IF(AND(M838&gt;N838,OFFSET(M838,-计算结果!B$20,0,1,1)&lt;OFFSET(N838,-计算结果!B$20,0,1,1)),"买",IF(AND(M838&lt;N838,OFFSET(M838,-计算结果!B$20,0,1,1)&gt;OFFSET(N838,-计算结果!B$20,0,1,1)),"卖",O837)),"")),"买")</f>
        <v>卖</v>
      </c>
      <c r="P838" s="4" t="str">
        <f t="shared" ca="1" si="97"/>
        <v/>
      </c>
      <c r="Q838" s="3">
        <f ca="1">IF(O837="买",E838/E837-1,0)-IF(P838=1,计算结果!B$17,0)</f>
        <v>0</v>
      </c>
      <c r="R838" s="2">
        <f t="shared" ca="1" si="96"/>
        <v>2.5650517243307074</v>
      </c>
      <c r="S838" s="3">
        <f ca="1">1-R838/MAX(R$2:R838)</f>
        <v>0.16459860557070061</v>
      </c>
    </row>
    <row r="839" spans="1:19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20">
        <v>45264912384</v>
      </c>
      <c r="G839" s="3">
        <f t="shared" si="91"/>
        <v>-7.294226198236875E-2</v>
      </c>
      <c r="H839" s="3">
        <f>1-E839/MAX(E$2:E839)</f>
        <v>0.52816307085006464</v>
      </c>
      <c r="I839" s="2">
        <f t="shared" si="92"/>
        <v>2867.8150000000001</v>
      </c>
      <c r="J839" s="2">
        <f t="shared" si="94"/>
        <v>2883.145</v>
      </c>
      <c r="K839" s="2">
        <f t="shared" si="93"/>
        <v>199.17000000000007</v>
      </c>
      <c r="L839" s="22">
        <f t="shared" si="95"/>
        <v>-6.7453485253607646</v>
      </c>
      <c r="M839" s="22">
        <f ca="1">IFERROR(SUM(OFFSET(L839,0,0,-计算结果!B$18,1)),SUM(OFFSET(L839,0,0,-ROW(),1)))</f>
        <v>-311.44431135900993</v>
      </c>
      <c r="N839" s="22">
        <f ca="1">IFERROR(AVERAGE(OFFSET(M839,0,0,-计算结果!B$19,1)),AVERAGE(OFFSET(M839,0,0,-ROW(),1)))</f>
        <v>-253.99757722273387</v>
      </c>
      <c r="O839" s="18" t="str">
        <f ca="1">IFERROR(IF(计算结果!B$21=1,IF(AND(M839&gt;0,N839&gt;0,M839&gt;OFFSET(M839,-计算结果!B$20,0,1,1),N839&gt;OFFSET(N839,-计算结果!B$20,0,1,1)),"买",IF(AND(M839&lt;0,N839&lt;0,M839&lt;OFFSET(M839,-计算结果!B$20,0,1,1),N839&lt;OFFSET(N839,-计算结果!B$20,0,1,1)),"卖",O838)),IF(计算结果!B$21=2,IF(AND(M839&gt;N839,OFFSET(M839,-计算结果!B$20,0,1,1)&lt;OFFSET(N839,-计算结果!B$20,0,1,1)),"买",IF(AND(M839&lt;N839,OFFSET(M839,-计算结果!B$20,0,1,1)&gt;OFFSET(N839,-计算结果!B$20,0,1,1)),"卖",O838)),"")),"买")</f>
        <v>卖</v>
      </c>
      <c r="P839" s="4" t="str">
        <f t="shared" ca="1" si="97"/>
        <v/>
      </c>
      <c r="Q839" s="3">
        <f ca="1">IF(O838="买",E839/E838-1,0)-IF(P839=1,计算结果!B$17,0)</f>
        <v>0</v>
      </c>
      <c r="R839" s="2">
        <f t="shared" ca="1" si="96"/>
        <v>2.5650517243307074</v>
      </c>
      <c r="S839" s="3">
        <f ca="1">1-R839/MAX(R$2:R839)</f>
        <v>0.16459860557070061</v>
      </c>
    </row>
    <row r="840" spans="1:19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20">
        <v>65259569152</v>
      </c>
      <c r="G840" s="3">
        <f t="shared" si="91"/>
        <v>2.7619109437881484E-2</v>
      </c>
      <c r="H840" s="3">
        <f>1-E840/MAX(E$2:E840)</f>
        <v>0.51513135506703867</v>
      </c>
      <c r="I840" s="2">
        <f t="shared" si="92"/>
        <v>2819.4049999999997</v>
      </c>
      <c r="J840" s="2">
        <f t="shared" si="94"/>
        <v>2867.8150000000001</v>
      </c>
      <c r="K840" s="2">
        <f t="shared" si="93"/>
        <v>255.07000000000016</v>
      </c>
      <c r="L840" s="22">
        <f t="shared" si="95"/>
        <v>-18.921269111108835</v>
      </c>
      <c r="M840" s="22">
        <f ca="1">IFERROR(SUM(OFFSET(L840,0,0,-计算结果!B$18,1)),SUM(OFFSET(L840,0,0,-ROW(),1)))</f>
        <v>-338.34025569011948</v>
      </c>
      <c r="N840" s="22">
        <f ca="1">IFERROR(AVERAGE(OFFSET(M840,0,0,-计算结果!B$19,1)),AVERAGE(OFFSET(M840,0,0,-ROW(),1)))</f>
        <v>-280.48172810969271</v>
      </c>
      <c r="O840" s="18" t="str">
        <f ca="1">IFERROR(IF(计算结果!B$21=1,IF(AND(M840&gt;0,N840&gt;0,M840&gt;OFFSET(M840,-计算结果!B$20,0,1,1),N840&gt;OFFSET(N840,-计算结果!B$20,0,1,1)),"买",IF(AND(M840&lt;0,N840&lt;0,M840&lt;OFFSET(M840,-计算结果!B$20,0,1,1),N840&lt;OFFSET(N840,-计算结果!B$20,0,1,1)),"卖",O839)),IF(计算结果!B$21=2,IF(AND(M840&gt;N840,OFFSET(M840,-计算结果!B$20,0,1,1)&lt;OFFSET(N840,-计算结果!B$20,0,1,1)),"买",IF(AND(M840&lt;N840,OFFSET(M840,-计算结果!B$20,0,1,1)&gt;OFFSET(N840,-计算结果!B$20,0,1,1)),"卖",O839)),"")),"买")</f>
        <v>卖</v>
      </c>
      <c r="P840" s="4" t="str">
        <f t="shared" ca="1" si="97"/>
        <v/>
      </c>
      <c r="Q840" s="3">
        <f ca="1">IF(O839="买",E840/E839-1,0)-IF(P840=1,计算结果!B$17,0)</f>
        <v>0</v>
      </c>
      <c r="R840" s="2">
        <f t="shared" ca="1" si="96"/>
        <v>2.5650517243307074</v>
      </c>
      <c r="S840" s="3">
        <f ca="1">1-R840/MAX(R$2:R840)</f>
        <v>0.16459860557070061</v>
      </c>
    </row>
    <row r="841" spans="1:19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20">
        <v>32382380032</v>
      </c>
      <c r="G841" s="3">
        <f t="shared" si="91"/>
        <v>-2.0960321721462449E-2</v>
      </c>
      <c r="H841" s="3">
        <f>1-E841/MAX(E$2:E841)</f>
        <v>0.52529435785748313</v>
      </c>
      <c r="I841" s="2">
        <f t="shared" si="92"/>
        <v>2808.42</v>
      </c>
      <c r="J841" s="2">
        <f t="shared" si="94"/>
        <v>2819.4049999999997</v>
      </c>
      <c r="K841" s="2">
        <f t="shared" si="93"/>
        <v>74.119999999999891</v>
      </c>
      <c r="L841" s="22">
        <f t="shared" si="95"/>
        <v>-2.5143556440119004</v>
      </c>
      <c r="M841" s="22">
        <f ca="1">IFERROR(SUM(OFFSET(L841,0,0,-计算结果!B$18,1)),SUM(OFFSET(L841,0,0,-ROW(),1)))</f>
        <v>-333.992388046548</v>
      </c>
      <c r="N841" s="22">
        <f ca="1">IFERROR(AVERAGE(OFFSET(M841,0,0,-计算结果!B$19,1)),AVERAGE(OFFSET(M841,0,0,-ROW(),1)))</f>
        <v>-295.89963016577252</v>
      </c>
      <c r="O841" s="18" t="str">
        <f ca="1">IFERROR(IF(计算结果!B$21=1,IF(AND(M841&gt;0,N841&gt;0,M841&gt;OFFSET(M841,-计算结果!B$20,0,1,1),N841&gt;OFFSET(N841,-计算结果!B$20,0,1,1)),"买",IF(AND(M841&lt;0,N841&lt;0,M841&lt;OFFSET(M841,-计算结果!B$20,0,1,1),N841&lt;OFFSET(N841,-计算结果!B$20,0,1,1)),"卖",O840)),IF(计算结果!B$21=2,IF(AND(M841&gt;N841,OFFSET(M841,-计算结果!B$20,0,1,1)&lt;OFFSET(N841,-计算结果!B$20,0,1,1)),"买",IF(AND(M841&lt;N841,OFFSET(M841,-计算结果!B$20,0,1,1)&gt;OFFSET(N841,-计算结果!B$20,0,1,1)),"卖",O840)),"")),"买")</f>
        <v>卖</v>
      </c>
      <c r="P841" s="4" t="str">
        <f t="shared" ca="1" si="97"/>
        <v/>
      </c>
      <c r="Q841" s="3">
        <f ca="1">IF(O840="买",E841/E840-1,0)-IF(P841=1,计算结果!B$17,0)</f>
        <v>0</v>
      </c>
      <c r="R841" s="2">
        <f t="shared" ca="1" si="96"/>
        <v>2.5650517243307074</v>
      </c>
      <c r="S841" s="3">
        <f ca="1">1-R841/MAX(R$2:R841)</f>
        <v>0.16459860557070061</v>
      </c>
    </row>
    <row r="842" spans="1:19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20">
        <v>38885761024</v>
      </c>
      <c r="G842" s="3">
        <f t="shared" si="91"/>
        <v>2.2215531516806886E-2</v>
      </c>
      <c r="H842" s="3">
        <f>1-E842/MAX(E$2:E842)</f>
        <v>0.51474851970325997</v>
      </c>
      <c r="I842" s="2">
        <f t="shared" si="92"/>
        <v>2818.4449999999997</v>
      </c>
      <c r="J842" s="2">
        <f t="shared" si="94"/>
        <v>2808.42</v>
      </c>
      <c r="K842" s="2">
        <f t="shared" si="93"/>
        <v>94.910000000000309</v>
      </c>
      <c r="L842" s="22">
        <f t="shared" si="95"/>
        <v>2.4468410156939622</v>
      </c>
      <c r="M842" s="22">
        <f ca="1">IFERROR(SUM(OFFSET(L842,0,0,-计算结果!B$18,1)),SUM(OFFSET(L842,0,0,-ROW(),1)))</f>
        <v>-329.9644131374871</v>
      </c>
      <c r="N842" s="22">
        <f ca="1">IFERROR(AVERAGE(OFFSET(M842,0,0,-计算结果!B$19,1)),AVERAGE(OFFSET(M842,0,0,-ROW(),1)))</f>
        <v>-308.63819402259765</v>
      </c>
      <c r="O842" s="18" t="str">
        <f ca="1">IFERROR(IF(计算结果!B$21=1,IF(AND(M842&gt;0,N842&gt;0,M842&gt;OFFSET(M842,-计算结果!B$20,0,1,1),N842&gt;OFFSET(N842,-计算结果!B$20,0,1,1)),"买",IF(AND(M842&lt;0,N842&lt;0,M842&lt;OFFSET(M842,-计算结果!B$20,0,1,1),N842&lt;OFFSET(N842,-计算结果!B$20,0,1,1)),"卖",O841)),IF(计算结果!B$21=2,IF(AND(M842&gt;N842,OFFSET(M842,-计算结果!B$20,0,1,1)&lt;OFFSET(N842,-计算结果!B$20,0,1,1)),"买",IF(AND(M842&lt;N842,OFFSET(M842,-计算结果!B$20,0,1,1)&gt;OFFSET(N842,-计算结果!B$20,0,1,1)),"卖",O841)),"")),"买")</f>
        <v>卖</v>
      </c>
      <c r="P842" s="4" t="str">
        <f t="shared" ca="1" si="97"/>
        <v/>
      </c>
      <c r="Q842" s="3">
        <f ca="1">IF(O841="买",E842/E841-1,0)-IF(P842=1,计算结果!B$17,0)</f>
        <v>0</v>
      </c>
      <c r="R842" s="2">
        <f t="shared" ca="1" si="96"/>
        <v>2.5650517243307074</v>
      </c>
      <c r="S842" s="3">
        <f ca="1">1-R842/MAX(R$2:R842)</f>
        <v>0.16459860557070061</v>
      </c>
    </row>
    <row r="843" spans="1:19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20">
        <v>51619344384</v>
      </c>
      <c r="G843" s="3">
        <f t="shared" si="91"/>
        <v>4.1242391090914099E-2</v>
      </c>
      <c r="H843" s="3">
        <f>1-E843/MAX(E$2:E843)</f>
        <v>0.49473558837541687</v>
      </c>
      <c r="I843" s="2">
        <f t="shared" si="92"/>
        <v>2904.06</v>
      </c>
      <c r="J843" s="2">
        <f t="shared" si="94"/>
        <v>2818.4449999999997</v>
      </c>
      <c r="K843" s="2">
        <f t="shared" si="93"/>
        <v>138.22000000000025</v>
      </c>
      <c r="L843" s="22">
        <f t="shared" si="95"/>
        <v>22.924943044545998</v>
      </c>
      <c r="M843" s="22">
        <f ca="1">IFERROR(SUM(OFFSET(L843,0,0,-计算结果!B$18,1)),SUM(OFFSET(L843,0,0,-ROW(),1)))</f>
        <v>-316.15025167423892</v>
      </c>
      <c r="N843" s="22">
        <f ca="1">IFERROR(AVERAGE(OFFSET(M843,0,0,-计算结果!B$19,1)),AVERAGE(OFFSET(M843,0,0,-ROW(),1)))</f>
        <v>-318.10764103222573</v>
      </c>
      <c r="O843" s="18" t="str">
        <f ca="1">IFERROR(IF(计算结果!B$21=1,IF(AND(M843&gt;0,N843&gt;0,M843&gt;OFFSET(M843,-计算结果!B$20,0,1,1),N843&gt;OFFSET(N843,-计算结果!B$20,0,1,1)),"买",IF(AND(M843&lt;0,N843&lt;0,M843&lt;OFFSET(M843,-计算结果!B$20,0,1,1),N843&lt;OFFSET(N843,-计算结果!B$20,0,1,1)),"卖",O842)),IF(计算结果!B$21=2,IF(AND(M843&gt;N843,OFFSET(M843,-计算结果!B$20,0,1,1)&lt;OFFSET(N843,-计算结果!B$20,0,1,1)),"买",IF(AND(M843&lt;N843,OFFSET(M843,-计算结果!B$20,0,1,1)&gt;OFFSET(N843,-计算结果!B$20,0,1,1)),"卖",O842)),"")),"买")</f>
        <v>卖</v>
      </c>
      <c r="P843" s="4" t="str">
        <f t="shared" ca="1" si="97"/>
        <v/>
      </c>
      <c r="Q843" s="3">
        <f ca="1">IF(O842="买",E843/E842-1,0)-IF(P843=1,计算结果!B$17,0)</f>
        <v>0</v>
      </c>
      <c r="R843" s="2">
        <f t="shared" ca="1" si="96"/>
        <v>2.5650517243307074</v>
      </c>
      <c r="S843" s="3">
        <f ca="1">1-R843/MAX(R$2:R843)</f>
        <v>0.16459860557070061</v>
      </c>
    </row>
    <row r="844" spans="1:19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20">
        <v>52508561408</v>
      </c>
      <c r="G844" s="3">
        <f t="shared" si="91"/>
        <v>3.8288758528257638E-3</v>
      </c>
      <c r="H844" s="3">
        <f>1-E844/MAX(E$2:E844)</f>
        <v>0.49280099367045538</v>
      </c>
      <c r="I844" s="2">
        <f t="shared" si="92"/>
        <v>2966.5349999999999</v>
      </c>
      <c r="J844" s="2">
        <f t="shared" si="94"/>
        <v>2904.06</v>
      </c>
      <c r="K844" s="2">
        <f t="shared" si="93"/>
        <v>87.490000000000236</v>
      </c>
      <c r="L844" s="22">
        <f t="shared" si="95"/>
        <v>10.409612458297586</v>
      </c>
      <c r="M844" s="22">
        <f ca="1">IFERROR(SUM(OFFSET(L844,0,0,-计算结果!B$18,1)),SUM(OFFSET(L844,0,0,-ROW(),1)))</f>
        <v>-315.04486362471471</v>
      </c>
      <c r="N844" s="22">
        <f ca="1">IFERROR(AVERAGE(OFFSET(M844,0,0,-计算结果!B$19,1)),AVERAGE(OFFSET(M844,0,0,-ROW(),1)))</f>
        <v>-323.39310754737608</v>
      </c>
      <c r="O844" s="18" t="str">
        <f ca="1">IFERROR(IF(计算结果!B$21=1,IF(AND(M844&gt;0,N844&gt;0,M844&gt;OFFSET(M844,-计算结果!B$20,0,1,1),N844&gt;OFFSET(N844,-计算结果!B$20,0,1,1)),"买",IF(AND(M844&lt;0,N844&lt;0,M844&lt;OFFSET(M844,-计算结果!B$20,0,1,1),N844&lt;OFFSET(N844,-计算结果!B$20,0,1,1)),"卖",O843)),IF(计算结果!B$21=2,IF(AND(M844&gt;N844,OFFSET(M844,-计算结果!B$20,0,1,1)&lt;OFFSET(N844,-计算结果!B$20,0,1,1)),"买",IF(AND(M844&lt;N844,OFFSET(M844,-计算结果!B$20,0,1,1)&gt;OFFSET(N844,-计算结果!B$20,0,1,1)),"卖",O843)),"")),"买")</f>
        <v>卖</v>
      </c>
      <c r="P844" s="4" t="str">
        <f t="shared" ca="1" si="97"/>
        <v/>
      </c>
      <c r="Q844" s="3">
        <f ca="1">IF(O843="买",E844/E843-1,0)-IF(P844=1,计算结果!B$17,0)</f>
        <v>0</v>
      </c>
      <c r="R844" s="2">
        <f t="shared" ca="1" si="96"/>
        <v>2.5650517243307074</v>
      </c>
      <c r="S844" s="3">
        <f ca="1">1-R844/MAX(R$2:R844)</f>
        <v>0.16459860557070061</v>
      </c>
    </row>
    <row r="845" spans="1:19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20">
        <v>49324843008</v>
      </c>
      <c r="G845" s="3">
        <f t="shared" si="91"/>
        <v>-5.5315323173124931E-2</v>
      </c>
      <c r="H845" s="3">
        <f>1-E845/MAX(E$2:E845)</f>
        <v>0.52085687061866193</v>
      </c>
      <c r="I845" s="2">
        <f t="shared" si="92"/>
        <v>2843.5450000000001</v>
      </c>
      <c r="J845" s="2">
        <f t="shared" si="94"/>
        <v>2966.5349999999999</v>
      </c>
      <c r="K845" s="2">
        <f t="shared" si="93"/>
        <v>112.59000000000015</v>
      </c>
      <c r="L845" s="22">
        <f t="shared" si="95"/>
        <v>-28.073975010430498</v>
      </c>
      <c r="M845" s="22">
        <f ca="1">IFERROR(SUM(OFFSET(L845,0,0,-计算结果!B$18,1)),SUM(OFFSET(L845,0,0,-ROW(),1)))</f>
        <v>-333.99368841281938</v>
      </c>
      <c r="N845" s="22">
        <f ca="1">IFERROR(AVERAGE(OFFSET(M845,0,0,-计算结果!B$19,1)),AVERAGE(OFFSET(M845,0,0,-ROW(),1)))</f>
        <v>-326.39312234997084</v>
      </c>
      <c r="O845" s="18" t="str">
        <f ca="1">IFERROR(IF(计算结果!B$21=1,IF(AND(M845&gt;0,N845&gt;0,M845&gt;OFFSET(M845,-计算结果!B$20,0,1,1),N845&gt;OFFSET(N845,-计算结果!B$20,0,1,1)),"买",IF(AND(M845&lt;0,N845&lt;0,M845&lt;OFFSET(M845,-计算结果!B$20,0,1,1),N845&lt;OFFSET(N845,-计算结果!B$20,0,1,1)),"卖",O844)),IF(计算结果!B$21=2,IF(AND(M845&gt;N845,OFFSET(M845,-计算结果!B$20,0,1,1)&lt;OFFSET(N845,-计算结果!B$20,0,1,1)),"买",IF(AND(M845&lt;N845,OFFSET(M845,-计算结果!B$20,0,1,1)&gt;OFFSET(N845,-计算结果!B$20,0,1,1)),"卖",O844)),"")),"买")</f>
        <v>卖</v>
      </c>
      <c r="P845" s="4" t="str">
        <f t="shared" ca="1" si="97"/>
        <v/>
      </c>
      <c r="Q845" s="3">
        <f ca="1">IF(O844="买",E845/E844-1,0)-IF(P845=1,计算结果!B$17,0)</f>
        <v>0</v>
      </c>
      <c r="R845" s="2">
        <f t="shared" ca="1" si="96"/>
        <v>2.5650517243307074</v>
      </c>
      <c r="S845" s="3">
        <f ca="1">1-R845/MAX(R$2:R845)</f>
        <v>0.16459860557070061</v>
      </c>
    </row>
    <row r="846" spans="1:19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20">
        <v>31502446592</v>
      </c>
      <c r="G846" s="3">
        <f t="shared" si="91"/>
        <v>-8.5936889652771242E-3</v>
      </c>
      <c r="H846" s="3">
        <f>1-E846/MAX(E$2:E846)</f>
        <v>0.52497447764241478</v>
      </c>
      <c r="I846" s="2">
        <f t="shared" si="92"/>
        <v>2790.94</v>
      </c>
      <c r="J846" s="2">
        <f t="shared" si="94"/>
        <v>2843.5450000000001</v>
      </c>
      <c r="K846" s="2">
        <f t="shared" si="93"/>
        <v>86.659999999999854</v>
      </c>
      <c r="L846" s="22">
        <f t="shared" si="95"/>
        <v>-14.471096035943066</v>
      </c>
      <c r="M846" s="22">
        <f ca="1">IFERROR(SUM(OFFSET(L846,0,0,-计算结果!B$18,1)),SUM(OFFSET(L846,0,0,-ROW(),1)))</f>
        <v>-343.95956241755488</v>
      </c>
      <c r="N846" s="22">
        <f ca="1">IFERROR(AVERAGE(OFFSET(M846,0,0,-计算结果!B$19,1)),AVERAGE(OFFSET(M846,0,0,-ROW(),1)))</f>
        <v>-327.35958875729187</v>
      </c>
      <c r="O846" s="18" t="str">
        <f ca="1">IFERROR(IF(计算结果!B$21=1,IF(AND(M846&gt;0,N846&gt;0,M846&gt;OFFSET(M846,-计算结果!B$20,0,1,1),N846&gt;OFFSET(N846,-计算结果!B$20,0,1,1)),"买",IF(AND(M846&lt;0,N846&lt;0,M846&lt;OFFSET(M846,-计算结果!B$20,0,1,1),N846&lt;OFFSET(N846,-计算结果!B$20,0,1,1)),"卖",O845)),IF(计算结果!B$21=2,IF(AND(M846&gt;N846,OFFSET(M846,-计算结果!B$20,0,1,1)&lt;OFFSET(N846,-计算结果!B$20,0,1,1)),"买",IF(AND(M846&lt;N846,OFFSET(M846,-计算结果!B$20,0,1,1)&gt;OFFSET(N846,-计算结果!B$20,0,1,1)),"卖",O845)),"")),"买")</f>
        <v>卖</v>
      </c>
      <c r="P846" s="4" t="str">
        <f t="shared" ca="1" si="97"/>
        <v/>
      </c>
      <c r="Q846" s="3">
        <f ca="1">IF(O845="买",E846/E845-1,0)-IF(P846=1,计算结果!B$17,0)</f>
        <v>0</v>
      </c>
      <c r="R846" s="2">
        <f t="shared" ca="1" si="96"/>
        <v>2.5650517243307074</v>
      </c>
      <c r="S846" s="3">
        <f ca="1">1-R846/MAX(R$2:R846)</f>
        <v>0.16459860557070061</v>
      </c>
    </row>
    <row r="847" spans="1:19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20">
        <v>35242553344</v>
      </c>
      <c r="G847" s="3">
        <f t="shared" si="91"/>
        <v>-3.347995214591204E-2</v>
      </c>
      <c r="H847" s="3">
        <f>1-E847/MAX(E$2:E847)</f>
        <v>0.54087830939903347</v>
      </c>
      <c r="I847" s="2">
        <f t="shared" si="92"/>
        <v>2749.7799999999997</v>
      </c>
      <c r="J847" s="2">
        <f t="shared" si="94"/>
        <v>2790.94</v>
      </c>
      <c r="K847" s="2">
        <f t="shared" si="93"/>
        <v>119.20000000000027</v>
      </c>
      <c r="L847" s="22">
        <f t="shared" si="95"/>
        <v>-13.921443069434511</v>
      </c>
      <c r="M847" s="22">
        <f ca="1">IFERROR(SUM(OFFSET(L847,0,0,-计算结果!B$18,1)),SUM(OFFSET(L847,0,0,-ROW(),1)))</f>
        <v>-327.7854110689928</v>
      </c>
      <c r="N847" s="22">
        <f ca="1">IFERROR(AVERAGE(OFFSET(M847,0,0,-计算结果!B$19,1)),AVERAGE(OFFSET(M847,0,0,-ROW(),1)))</f>
        <v>-327.85279393683169</v>
      </c>
      <c r="O847" s="18" t="str">
        <f ca="1">IFERROR(IF(计算结果!B$21=1,IF(AND(M847&gt;0,N847&gt;0,M847&gt;OFFSET(M847,-计算结果!B$20,0,1,1),N847&gt;OFFSET(N847,-计算结果!B$20,0,1,1)),"买",IF(AND(M847&lt;0,N847&lt;0,M847&lt;OFFSET(M847,-计算结果!B$20,0,1,1),N847&lt;OFFSET(N847,-计算结果!B$20,0,1,1)),"卖",O846)),IF(计算结果!B$21=2,IF(AND(M847&gt;N847,OFFSET(M847,-计算结果!B$20,0,1,1)&lt;OFFSET(N847,-计算结果!B$20,0,1,1)),"买",IF(AND(M847&lt;N847,OFFSET(M847,-计算结果!B$20,0,1,1)&gt;OFFSET(N847,-计算结果!B$20,0,1,1)),"卖",O846)),"")),"买")</f>
        <v>卖</v>
      </c>
      <c r="P847" s="4" t="str">
        <f t="shared" ca="1" si="97"/>
        <v/>
      </c>
      <c r="Q847" s="3">
        <f ca="1">IF(O846="买",E847/E846-1,0)-IF(P847=1,计算结果!B$17,0)</f>
        <v>0</v>
      </c>
      <c r="R847" s="2">
        <f t="shared" ca="1" si="96"/>
        <v>2.5650517243307074</v>
      </c>
      <c r="S847" s="3">
        <f ca="1">1-R847/MAX(R$2:R847)</f>
        <v>0.16459860557070061</v>
      </c>
    </row>
    <row r="848" spans="1:19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20">
        <v>35126247424</v>
      </c>
      <c r="G848" s="3">
        <f t="shared" si="91"/>
        <v>4.6324605777603445E-4</v>
      </c>
      <c r="H848" s="3">
        <f>1-E848/MAX(E$2:E848)</f>
        <v>0.54066562308582311</v>
      </c>
      <c r="I848" s="2">
        <f t="shared" si="92"/>
        <v>2708</v>
      </c>
      <c r="J848" s="2">
        <f t="shared" si="94"/>
        <v>2749.7799999999997</v>
      </c>
      <c r="K848" s="2">
        <f t="shared" si="93"/>
        <v>75.880000000000109</v>
      </c>
      <c r="L848" s="22">
        <f t="shared" si="95"/>
        <v>-9.0253489412988124</v>
      </c>
      <c r="M848" s="22">
        <f ca="1">IFERROR(SUM(OFFSET(L848,0,0,-计算结果!B$18,1)),SUM(OFFSET(L848,0,0,-ROW(),1)))</f>
        <v>-298.60029275604023</v>
      </c>
      <c r="N848" s="22">
        <f ca="1">IFERROR(AVERAGE(OFFSET(M848,0,0,-计算结果!B$19,1)),AVERAGE(OFFSET(M848,0,0,-ROW(),1)))</f>
        <v>-326.42568075872396</v>
      </c>
      <c r="O848" s="18" t="str">
        <f ca="1">IFERROR(IF(计算结果!B$21=1,IF(AND(M848&gt;0,N848&gt;0,M848&gt;OFFSET(M848,-计算结果!B$20,0,1,1),N848&gt;OFFSET(N848,-计算结果!B$20,0,1,1)),"买",IF(AND(M848&lt;0,N848&lt;0,M848&lt;OFFSET(M848,-计算结果!B$20,0,1,1),N848&lt;OFFSET(N848,-计算结果!B$20,0,1,1)),"卖",O847)),IF(计算结果!B$21=2,IF(AND(M848&gt;N848,OFFSET(M848,-计算结果!B$20,0,1,1)&lt;OFFSET(N848,-计算结果!B$20,0,1,1)),"买",IF(AND(M848&lt;N848,OFFSET(M848,-计算结果!B$20,0,1,1)&gt;OFFSET(N848,-计算结果!B$20,0,1,1)),"卖",O847)),"")),"买")</f>
        <v>卖</v>
      </c>
      <c r="P848" s="4" t="str">
        <f t="shared" ca="1" si="97"/>
        <v/>
      </c>
      <c r="Q848" s="3">
        <f ca="1">IF(O847="买",E848/E847-1,0)-IF(P848=1,计算结果!B$17,0)</f>
        <v>0</v>
      </c>
      <c r="R848" s="2">
        <f t="shared" ca="1" si="96"/>
        <v>2.5650517243307074</v>
      </c>
      <c r="S848" s="3">
        <f ca="1">1-R848/MAX(R$2:R848)</f>
        <v>0.16459860557070061</v>
      </c>
    </row>
    <row r="849" spans="1:19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20">
        <v>58808143872</v>
      </c>
      <c r="G849" s="3">
        <f t="shared" si="91"/>
        <v>2.2599644391761764E-2</v>
      </c>
      <c r="H849" s="3">
        <f>1-E849/MAX(E$2:E849)</f>
        <v>0.53028482951065126</v>
      </c>
      <c r="I849" s="2">
        <f t="shared" si="92"/>
        <v>2712.4700000000003</v>
      </c>
      <c r="J849" s="2">
        <f t="shared" si="94"/>
        <v>2708</v>
      </c>
      <c r="K849" s="2">
        <f t="shared" si="93"/>
        <v>190.41999999999962</v>
      </c>
      <c r="L849" s="22">
        <f t="shared" si="95"/>
        <v>1.4473801483221327</v>
      </c>
      <c r="M849" s="22">
        <f ca="1">IFERROR(SUM(OFFSET(L849,0,0,-计算结果!B$18,1)),SUM(OFFSET(L849,0,0,-ROW(),1)))</f>
        <v>-302.88608709778094</v>
      </c>
      <c r="N849" s="22">
        <f ca="1">IFERROR(AVERAGE(OFFSET(M849,0,0,-计算结果!B$19,1)),AVERAGE(OFFSET(M849,0,0,-ROW(),1)))</f>
        <v>-322.48632869290861</v>
      </c>
      <c r="O849" s="18" t="str">
        <f ca="1">IFERROR(IF(计算结果!B$21=1,IF(AND(M849&gt;0,N849&gt;0,M849&gt;OFFSET(M849,-计算结果!B$20,0,1,1),N849&gt;OFFSET(N849,-计算结果!B$20,0,1,1)),"买",IF(AND(M849&lt;0,N849&lt;0,M849&lt;OFFSET(M849,-计算结果!B$20,0,1,1),N849&lt;OFFSET(N849,-计算结果!B$20,0,1,1)),"卖",O848)),IF(计算结果!B$21=2,IF(AND(M849&gt;N849,OFFSET(M849,-计算结果!B$20,0,1,1)&lt;OFFSET(N849,-计算结果!B$20,0,1,1)),"买",IF(AND(M849&lt;N849,OFFSET(M849,-计算结果!B$20,0,1,1)&gt;OFFSET(N849,-计算结果!B$20,0,1,1)),"卖",O848)),"")),"买")</f>
        <v>卖</v>
      </c>
      <c r="P849" s="4" t="str">
        <f t="shared" ca="1" si="97"/>
        <v/>
      </c>
      <c r="Q849" s="3">
        <f ca="1">IF(O848="买",E849/E848-1,0)-IF(P849=1,计算结果!B$17,0)</f>
        <v>0</v>
      </c>
      <c r="R849" s="2">
        <f t="shared" ca="1" si="96"/>
        <v>2.5650517243307074</v>
      </c>
      <c r="S849" s="3">
        <f ca="1">1-R849/MAX(R$2:R849)</f>
        <v>0.16459860557070061</v>
      </c>
    </row>
    <row r="850" spans="1:19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20">
        <v>47363588096</v>
      </c>
      <c r="G850" s="3">
        <f t="shared" si="91"/>
        <v>-6.7955995232938937E-3</v>
      </c>
      <c r="H850" s="3">
        <f>1-E850/MAX(E$2:E850)</f>
        <v>0.53347682569931254</v>
      </c>
      <c r="I850" s="2">
        <f t="shared" si="92"/>
        <v>2749.9349999999999</v>
      </c>
      <c r="J850" s="2">
        <f t="shared" si="94"/>
        <v>2712.4700000000003</v>
      </c>
      <c r="K850" s="2">
        <f t="shared" si="93"/>
        <v>67.829999999999927</v>
      </c>
      <c r="L850" s="22">
        <f t="shared" si="95"/>
        <v>5.3654105445921507</v>
      </c>
      <c r="M850" s="22">
        <f ca="1">IFERROR(SUM(OFFSET(L850,0,0,-计算结果!B$18,1)),SUM(OFFSET(L850,0,0,-ROW(),1)))</f>
        <v>-284.94216392050794</v>
      </c>
      <c r="N850" s="22">
        <f ca="1">IFERROR(AVERAGE(OFFSET(M850,0,0,-计算结果!B$19,1)),AVERAGE(OFFSET(M850,0,0,-ROW(),1)))</f>
        <v>-317.03630379001521</v>
      </c>
      <c r="O850" s="18" t="str">
        <f ca="1">IFERROR(IF(计算结果!B$21=1,IF(AND(M850&gt;0,N850&gt;0,M850&gt;OFFSET(M850,-计算结果!B$20,0,1,1),N850&gt;OFFSET(N850,-计算结果!B$20,0,1,1)),"买",IF(AND(M850&lt;0,N850&lt;0,M850&lt;OFFSET(M850,-计算结果!B$20,0,1,1),N850&lt;OFFSET(N850,-计算结果!B$20,0,1,1)),"卖",O849)),IF(计算结果!B$21=2,IF(AND(M850&gt;N850,OFFSET(M850,-计算结果!B$20,0,1,1)&lt;OFFSET(N850,-计算结果!B$20,0,1,1)),"买",IF(AND(M850&lt;N850,OFFSET(M850,-计算结果!B$20,0,1,1)&gt;OFFSET(N850,-计算结果!B$20,0,1,1)),"卖",O849)),"")),"买")</f>
        <v>卖</v>
      </c>
      <c r="P850" s="4" t="str">
        <f t="shared" ca="1" si="97"/>
        <v/>
      </c>
      <c r="Q850" s="3">
        <f ca="1">IF(O849="买",E850/E849-1,0)-IF(P850=1,计算结果!B$17,0)</f>
        <v>0</v>
      </c>
      <c r="R850" s="2">
        <f t="shared" ca="1" si="96"/>
        <v>2.5650517243307074</v>
      </c>
      <c r="S850" s="3">
        <f ca="1">1-R850/MAX(R$2:R850)</f>
        <v>0.16459860557070061</v>
      </c>
    </row>
    <row r="851" spans="1:19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20">
        <v>63284781056</v>
      </c>
      <c r="G851" s="3">
        <f t="shared" si="91"/>
        <v>5.1392308113135332E-2</v>
      </c>
      <c r="H851" s="3">
        <f>1-E851/MAX(E$2:E851)</f>
        <v>0.50950112298373362</v>
      </c>
      <c r="I851" s="2">
        <f t="shared" si="92"/>
        <v>2819.3</v>
      </c>
      <c r="J851" s="2">
        <f t="shared" si="94"/>
        <v>2749.9349999999999</v>
      </c>
      <c r="K851" s="2">
        <f t="shared" si="93"/>
        <v>143.37999999999965</v>
      </c>
      <c r="L851" s="22">
        <f t="shared" si="95"/>
        <v>15.715553619754644</v>
      </c>
      <c r="M851" s="22">
        <f ca="1">IFERROR(SUM(OFFSET(L851,0,0,-计算结果!B$18,1)),SUM(OFFSET(L851,0,0,-ROW(),1)))</f>
        <v>-252.81131026517266</v>
      </c>
      <c r="N851" s="22">
        <f ca="1">IFERROR(AVERAGE(OFFSET(M851,0,0,-计算结果!B$19,1)),AVERAGE(OFFSET(M851,0,0,-ROW(),1)))</f>
        <v>-308.46373680420248</v>
      </c>
      <c r="O851" s="18" t="str">
        <f ca="1">IFERROR(IF(计算结果!B$21=1,IF(AND(M851&gt;0,N851&gt;0,M851&gt;OFFSET(M851,-计算结果!B$20,0,1,1),N851&gt;OFFSET(N851,-计算结果!B$20,0,1,1)),"买",IF(AND(M851&lt;0,N851&lt;0,M851&lt;OFFSET(M851,-计算结果!B$20,0,1,1),N851&lt;OFFSET(N851,-计算结果!B$20,0,1,1)),"卖",O850)),IF(计算结果!B$21=2,IF(AND(M851&gt;N851,OFFSET(M851,-计算结果!B$20,0,1,1)&lt;OFFSET(N851,-计算结果!B$20,0,1,1)),"买",IF(AND(M851&lt;N851,OFFSET(M851,-计算结果!B$20,0,1,1)&gt;OFFSET(N851,-计算结果!B$20,0,1,1)),"卖",O850)),"")),"买")</f>
        <v>卖</v>
      </c>
      <c r="P851" s="4" t="str">
        <f t="shared" ca="1" si="97"/>
        <v/>
      </c>
      <c r="Q851" s="3">
        <f ca="1">IF(O850="买",E851/E850-1,0)-IF(P851=1,计算结果!B$17,0)</f>
        <v>0</v>
      </c>
      <c r="R851" s="2">
        <f t="shared" ca="1" si="96"/>
        <v>2.5650517243307074</v>
      </c>
      <c r="S851" s="3">
        <f ca="1">1-R851/MAX(R$2:R851)</f>
        <v>0.16459860557070061</v>
      </c>
    </row>
    <row r="852" spans="1:19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20">
        <v>67887149056</v>
      </c>
      <c r="G852" s="3">
        <f t="shared" si="91"/>
        <v>6.6186571202597744E-3</v>
      </c>
      <c r="H852" s="3">
        <f>1-E852/MAX(E$2:E852)</f>
        <v>0.50625467909889066</v>
      </c>
      <c r="I852" s="2">
        <f t="shared" si="92"/>
        <v>2890.105</v>
      </c>
      <c r="J852" s="2">
        <f t="shared" si="94"/>
        <v>2819.3</v>
      </c>
      <c r="K852" s="2">
        <f t="shared" si="93"/>
        <v>98.069999999999709</v>
      </c>
      <c r="L852" s="22">
        <f t="shared" si="95"/>
        <v>10.228513712178421</v>
      </c>
      <c r="M852" s="22">
        <f ca="1">IFERROR(SUM(OFFSET(L852,0,0,-计算结果!B$18,1)),SUM(OFFSET(L852,0,0,-ROW(),1)))</f>
        <v>-237.16023623303181</v>
      </c>
      <c r="N852" s="22">
        <f ca="1">IFERROR(AVERAGE(OFFSET(M852,0,0,-计算结果!B$19,1)),AVERAGE(OFFSET(M852,0,0,-ROW(),1)))</f>
        <v>-299.68706842184616</v>
      </c>
      <c r="O852" s="18" t="str">
        <f ca="1">IFERROR(IF(计算结果!B$21=1,IF(AND(M852&gt;0,N852&gt;0,M852&gt;OFFSET(M852,-计算结果!B$20,0,1,1),N852&gt;OFFSET(N852,-计算结果!B$20,0,1,1)),"买",IF(AND(M852&lt;0,N852&lt;0,M852&lt;OFFSET(M852,-计算结果!B$20,0,1,1),N852&lt;OFFSET(N852,-计算结果!B$20,0,1,1)),"卖",O851)),IF(计算结果!B$21=2,IF(AND(M852&gt;N852,OFFSET(M852,-计算结果!B$20,0,1,1)&lt;OFFSET(N852,-计算结果!B$20,0,1,1)),"买",IF(AND(M852&lt;N852,OFFSET(M852,-计算结果!B$20,0,1,1)&gt;OFFSET(N852,-计算结果!B$20,0,1,1)),"卖",O851)),"")),"买")</f>
        <v>卖</v>
      </c>
      <c r="P852" s="4" t="str">
        <f t="shared" ca="1" si="97"/>
        <v/>
      </c>
      <c r="Q852" s="3">
        <f ca="1">IF(O851="买",E852/E851-1,0)-IF(P852=1,计算结果!B$17,0)</f>
        <v>0</v>
      </c>
      <c r="R852" s="2">
        <f t="shared" ca="1" si="96"/>
        <v>2.5650517243307074</v>
      </c>
      <c r="S852" s="3">
        <f ca="1">1-R852/MAX(R$2:R852)</f>
        <v>0.16459860557070061</v>
      </c>
    </row>
    <row r="853" spans="1:19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20">
        <v>85846253568</v>
      </c>
      <c r="G853" s="3">
        <f t="shared" si="91"/>
        <v>3.9040746560802697E-2</v>
      </c>
      <c r="H853" s="3">
        <f>1-E853/MAX(E$2:E853)</f>
        <v>0.48697849316000819</v>
      </c>
      <c r="I853" s="2">
        <f t="shared" si="92"/>
        <v>2971.1350000000002</v>
      </c>
      <c r="J853" s="2">
        <f t="shared" si="94"/>
        <v>2890.105</v>
      </c>
      <c r="K853" s="2">
        <f t="shared" si="93"/>
        <v>88.269999999999982</v>
      </c>
      <c r="L853" s="22">
        <f t="shared" si="95"/>
        <v>8.3317766387258931</v>
      </c>
      <c r="M853" s="22">
        <f ca="1">IFERROR(SUM(OFFSET(L853,0,0,-计算结果!B$18,1)),SUM(OFFSET(L853,0,0,-ROW(),1)))</f>
        <v>-246.76346670647354</v>
      </c>
      <c r="N853" s="22">
        <f ca="1">IFERROR(AVERAGE(OFFSET(M853,0,0,-计算结果!B$19,1)),AVERAGE(OFFSET(M853,0,0,-ROW(),1)))</f>
        <v>-292.10024654204159</v>
      </c>
      <c r="O853" s="18" t="str">
        <f ca="1">IFERROR(IF(计算结果!B$21=1,IF(AND(M853&gt;0,N853&gt;0,M853&gt;OFFSET(M853,-计算结果!B$20,0,1,1),N853&gt;OFFSET(N853,-计算结果!B$20,0,1,1)),"买",IF(AND(M853&lt;0,N853&lt;0,M853&lt;OFFSET(M853,-计算结果!B$20,0,1,1),N853&lt;OFFSET(N853,-计算结果!B$20,0,1,1)),"卖",O852)),IF(计算结果!B$21=2,IF(AND(M853&gt;N853,OFFSET(M853,-计算结果!B$20,0,1,1)&lt;OFFSET(N853,-计算结果!B$20,0,1,1)),"买",IF(AND(M853&lt;N853,OFFSET(M853,-计算结果!B$20,0,1,1)&gt;OFFSET(N853,-计算结果!B$20,0,1,1)),"卖",O852)),"")),"买")</f>
        <v>卖</v>
      </c>
      <c r="P853" s="4" t="str">
        <f t="shared" ca="1" si="97"/>
        <v/>
      </c>
      <c r="Q853" s="3">
        <f ca="1">IF(O852="买",E853/E852-1,0)-IF(P853=1,计算结果!B$17,0)</f>
        <v>0</v>
      </c>
      <c r="R853" s="2">
        <f t="shared" ca="1" si="96"/>
        <v>2.5650517243307074</v>
      </c>
      <c r="S853" s="3">
        <f ca="1">1-R853/MAX(R$2:R853)</f>
        <v>0.16459860557070061</v>
      </c>
    </row>
    <row r="854" spans="1:19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20">
        <v>77643546624</v>
      </c>
      <c r="G854" s="3">
        <f t="shared" si="91"/>
        <v>-1.3730751244556694E-2</v>
      </c>
      <c r="H854" s="3">
        <f>1-E854/MAX(E$2:E854)</f>
        <v>0.49402266385353566</v>
      </c>
      <c r="I854" s="2">
        <f t="shared" si="92"/>
        <v>3003.5549999999998</v>
      </c>
      <c r="J854" s="2">
        <f t="shared" si="94"/>
        <v>2971.1350000000002</v>
      </c>
      <c r="K854" s="2">
        <f t="shared" si="93"/>
        <v>106.71000000000004</v>
      </c>
      <c r="L854" s="22">
        <f t="shared" si="95"/>
        <v>4.4556674062730153</v>
      </c>
      <c r="M854" s="22">
        <f ca="1">IFERROR(SUM(OFFSET(L854,0,0,-计算结果!B$18,1)),SUM(OFFSET(L854,0,0,-ROW(),1)))</f>
        <v>-241.88796413146329</v>
      </c>
      <c r="N854" s="22">
        <f ca="1">IFERROR(AVERAGE(OFFSET(M854,0,0,-计算结果!B$19,1)),AVERAGE(OFFSET(M854,0,0,-ROW(),1)))</f>
        <v>-281.86627717744648</v>
      </c>
      <c r="O854" s="18" t="str">
        <f ca="1">IFERROR(IF(计算结果!B$21=1,IF(AND(M854&gt;0,N854&gt;0,M854&gt;OFFSET(M854,-计算结果!B$20,0,1,1),N854&gt;OFFSET(N854,-计算结果!B$20,0,1,1)),"买",IF(AND(M854&lt;0,N854&lt;0,M854&lt;OFFSET(M854,-计算结果!B$20,0,1,1),N854&lt;OFFSET(N854,-计算结果!B$20,0,1,1)),"卖",O853)),IF(计算结果!B$21=2,IF(AND(M854&gt;N854,OFFSET(M854,-计算结果!B$20,0,1,1)&lt;OFFSET(N854,-计算结果!B$20,0,1,1)),"买",IF(AND(M854&lt;N854,OFFSET(M854,-计算结果!B$20,0,1,1)&gt;OFFSET(N854,-计算结果!B$20,0,1,1)),"卖",O853)),"")),"买")</f>
        <v>卖</v>
      </c>
      <c r="P854" s="4" t="str">
        <f t="shared" ca="1" si="97"/>
        <v/>
      </c>
      <c r="Q854" s="3">
        <f ca="1">IF(O853="买",E854/E853-1,0)-IF(P854=1,计算结果!B$17,0)</f>
        <v>0</v>
      </c>
      <c r="R854" s="2">
        <f t="shared" ca="1" si="96"/>
        <v>2.5650517243307074</v>
      </c>
      <c r="S854" s="3">
        <f ca="1">1-R854/MAX(R$2:R854)</f>
        <v>0.16459860557070061</v>
      </c>
    </row>
    <row r="855" spans="1:19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20">
        <v>55085359104</v>
      </c>
      <c r="G855" s="3">
        <f t="shared" si="91"/>
        <v>-6.8029040968750065E-3</v>
      </c>
      <c r="H855" s="3">
        <f>1-E855/MAX(E$2:E855)</f>
        <v>0.49746477914653231</v>
      </c>
      <c r="I855" s="2">
        <f t="shared" si="92"/>
        <v>2951.0349999999999</v>
      </c>
      <c r="J855" s="2">
        <f t="shared" si="94"/>
        <v>3003.5549999999998</v>
      </c>
      <c r="K855" s="2">
        <f t="shared" si="93"/>
        <v>74.329999999999927</v>
      </c>
      <c r="L855" s="22">
        <f t="shared" si="95"/>
        <v>-7.0868406115492144</v>
      </c>
      <c r="M855" s="22">
        <f ca="1">IFERROR(SUM(OFFSET(L855,0,0,-计算结果!B$18,1)),SUM(OFFSET(L855,0,0,-ROW(),1)))</f>
        <v>-243.00418591623486</v>
      </c>
      <c r="N855" s="22">
        <f ca="1">IFERROR(AVERAGE(OFFSET(M855,0,0,-计算结果!B$19,1)),AVERAGE(OFFSET(M855,0,0,-ROW(),1)))</f>
        <v>-270.64901312174425</v>
      </c>
      <c r="O855" s="18" t="str">
        <f ca="1">IFERROR(IF(计算结果!B$21=1,IF(AND(M855&gt;0,N855&gt;0,M855&gt;OFFSET(M855,-计算结果!B$20,0,1,1),N855&gt;OFFSET(N855,-计算结果!B$20,0,1,1)),"买",IF(AND(M855&lt;0,N855&lt;0,M855&lt;OFFSET(M855,-计算结果!B$20,0,1,1),N855&lt;OFFSET(N855,-计算结果!B$20,0,1,1)),"卖",O854)),IF(计算结果!B$21=2,IF(AND(M855&gt;N855,OFFSET(M855,-计算结果!B$20,0,1,1)&lt;OFFSET(N855,-计算结果!B$20,0,1,1)),"买",IF(AND(M855&lt;N855,OFFSET(M855,-计算结果!B$20,0,1,1)&gt;OFFSET(N855,-计算结果!B$20,0,1,1)),"卖",O854)),"")),"买")</f>
        <v>卖</v>
      </c>
      <c r="P855" s="4" t="str">
        <f t="shared" ca="1" si="97"/>
        <v/>
      </c>
      <c r="Q855" s="3">
        <f ca="1">IF(O854="买",E855/E854-1,0)-IF(P855=1,计算结果!B$17,0)</f>
        <v>0</v>
      </c>
      <c r="R855" s="2">
        <f t="shared" ca="1" si="96"/>
        <v>2.5650517243307074</v>
      </c>
      <c r="S855" s="3">
        <f ca="1">1-R855/MAX(R$2:R855)</f>
        <v>0.16459860557070061</v>
      </c>
    </row>
    <row r="856" spans="1:19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20">
        <v>43920560128</v>
      </c>
      <c r="G856" s="3">
        <f t="shared" si="91"/>
        <v>7.5740646690367619E-3</v>
      </c>
      <c r="H856" s="3">
        <f>1-E856/MAX(E$2:E856)</f>
        <v>0.49365854488531957</v>
      </c>
      <c r="I856" s="2">
        <f t="shared" si="92"/>
        <v>2956.8050000000003</v>
      </c>
      <c r="J856" s="2">
        <f t="shared" si="94"/>
        <v>2951.0349999999999</v>
      </c>
      <c r="K856" s="2">
        <f t="shared" si="93"/>
        <v>79.570000000000164</v>
      </c>
      <c r="L856" s="22">
        <f t="shared" si="95"/>
        <v>1.0453393551038541</v>
      </c>
      <c r="M856" s="22">
        <f ca="1">IFERROR(SUM(OFFSET(L856,0,0,-计算结果!B$18,1)),SUM(OFFSET(L856,0,0,-ROW(),1)))</f>
        <v>-246.80323996922527</v>
      </c>
      <c r="N856" s="22">
        <f ca="1">IFERROR(AVERAGE(OFFSET(M856,0,0,-计算结果!B$19,1)),AVERAGE(OFFSET(M856,0,0,-ROW(),1)))</f>
        <v>-261.65099411065898</v>
      </c>
      <c r="O856" s="18" t="str">
        <f ca="1">IFERROR(IF(计算结果!B$21=1,IF(AND(M856&gt;0,N856&gt;0,M856&gt;OFFSET(M856,-计算结果!B$20,0,1,1),N856&gt;OFFSET(N856,-计算结果!B$20,0,1,1)),"买",IF(AND(M856&lt;0,N856&lt;0,M856&lt;OFFSET(M856,-计算结果!B$20,0,1,1),N856&lt;OFFSET(N856,-计算结果!B$20,0,1,1)),"卖",O855)),IF(计算结果!B$21=2,IF(AND(M856&gt;N856,OFFSET(M856,-计算结果!B$20,0,1,1)&lt;OFFSET(N856,-计算结果!B$20,0,1,1)),"买",IF(AND(M856&lt;N856,OFFSET(M856,-计算结果!B$20,0,1,1)&gt;OFFSET(N856,-计算结果!B$20,0,1,1)),"卖",O855)),"")),"买")</f>
        <v>卖</v>
      </c>
      <c r="P856" s="4" t="str">
        <f t="shared" ca="1" si="97"/>
        <v/>
      </c>
      <c r="Q856" s="3">
        <f ca="1">IF(O855="买",E856/E855-1,0)-IF(P856=1,计算结果!B$17,0)</f>
        <v>0</v>
      </c>
      <c r="R856" s="2">
        <f t="shared" ca="1" si="96"/>
        <v>2.5650517243307074</v>
      </c>
      <c r="S856" s="3">
        <f ca="1">1-R856/MAX(R$2:R856)</f>
        <v>0.16459860557070061</v>
      </c>
    </row>
    <row r="857" spans="1:19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20">
        <v>57118257152</v>
      </c>
      <c r="G857" s="3">
        <f t="shared" si="91"/>
        <v>-4.1295486698007644E-2</v>
      </c>
      <c r="H857" s="3">
        <f>1-E857/MAX(E$2:E857)</f>
        <v>0.51456816170965758</v>
      </c>
      <c r="I857" s="2">
        <f t="shared" si="92"/>
        <v>2923.4349999999999</v>
      </c>
      <c r="J857" s="2">
        <f t="shared" si="94"/>
        <v>2956.8050000000003</v>
      </c>
      <c r="K857" s="2">
        <f t="shared" si="93"/>
        <v>148.47000000000025</v>
      </c>
      <c r="L857" s="22">
        <f t="shared" si="95"/>
        <v>-8.674010985341452</v>
      </c>
      <c r="M857" s="22">
        <f ca="1">IFERROR(SUM(OFFSET(L857,0,0,-计算结果!B$18,1)),SUM(OFFSET(L857,0,0,-ROW(),1)))</f>
        <v>-255.21702881725491</v>
      </c>
      <c r="N857" s="22">
        <f ca="1">IFERROR(AVERAGE(OFFSET(M857,0,0,-计算结果!B$19,1)),AVERAGE(OFFSET(M857,0,0,-ROW(),1)))</f>
        <v>-256.83063145079387</v>
      </c>
      <c r="O857" s="18" t="str">
        <f ca="1">IFERROR(IF(计算结果!B$21=1,IF(AND(M857&gt;0,N857&gt;0,M857&gt;OFFSET(M857,-计算结果!B$20,0,1,1),N857&gt;OFFSET(N857,-计算结果!B$20,0,1,1)),"买",IF(AND(M857&lt;0,N857&lt;0,M857&lt;OFFSET(M857,-计算结果!B$20,0,1,1),N857&lt;OFFSET(N857,-计算结果!B$20,0,1,1)),"卖",O856)),IF(计算结果!B$21=2,IF(AND(M857&gt;N857,OFFSET(M857,-计算结果!B$20,0,1,1)&lt;OFFSET(N857,-计算结果!B$20,0,1,1)),"买",IF(AND(M857&lt;N857,OFFSET(M857,-计算结果!B$20,0,1,1)&gt;OFFSET(N857,-计算结果!B$20,0,1,1)),"卖",O856)),"")),"买")</f>
        <v>卖</v>
      </c>
      <c r="P857" s="4" t="str">
        <f t="shared" ca="1" si="97"/>
        <v/>
      </c>
      <c r="Q857" s="3">
        <f ca="1">IF(O856="买",E857/E856-1,0)-IF(P857=1,计算结果!B$17,0)</f>
        <v>0</v>
      </c>
      <c r="R857" s="2">
        <f t="shared" ca="1" si="96"/>
        <v>2.5650517243307074</v>
      </c>
      <c r="S857" s="3">
        <f ca="1">1-R857/MAX(R$2:R857)</f>
        <v>0.16459860557070061</v>
      </c>
    </row>
    <row r="858" spans="1:19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20">
        <v>45361332224</v>
      </c>
      <c r="G858" s="3">
        <f t="shared" si="91"/>
        <v>-3.7637838330447537E-2</v>
      </c>
      <c r="H858" s="3">
        <f>1-E858/MAX(E$2:E858)</f>
        <v>0.53283876675968145</v>
      </c>
      <c r="I858" s="2">
        <f t="shared" si="92"/>
        <v>2763.77</v>
      </c>
      <c r="J858" s="2">
        <f t="shared" si="94"/>
        <v>2923.4349999999999</v>
      </c>
      <c r="K858" s="2">
        <f t="shared" si="93"/>
        <v>122.22000000000025</v>
      </c>
      <c r="L858" s="22">
        <f t="shared" si="95"/>
        <v>-43.019583736289249</v>
      </c>
      <c r="M858" s="22">
        <f ca="1">IFERROR(SUM(OFFSET(L858,0,0,-计算结果!B$18,1)),SUM(OFFSET(L858,0,0,-ROW(),1)))</f>
        <v>-286.76222396951187</v>
      </c>
      <c r="N858" s="22">
        <f ca="1">IFERROR(AVERAGE(OFFSET(M858,0,0,-计算结果!B$19,1)),AVERAGE(OFFSET(M858,0,0,-ROW(),1)))</f>
        <v>-255.03909110320845</v>
      </c>
      <c r="O858" s="18" t="str">
        <f ca="1">IFERROR(IF(计算结果!B$21=1,IF(AND(M858&gt;0,N858&gt;0,M858&gt;OFFSET(M858,-计算结果!B$20,0,1,1),N858&gt;OFFSET(N858,-计算结果!B$20,0,1,1)),"买",IF(AND(M858&lt;0,N858&lt;0,M858&lt;OFFSET(M858,-计算结果!B$20,0,1,1),N858&lt;OFFSET(N858,-计算结果!B$20,0,1,1)),"卖",O857)),IF(计算结果!B$21=2,IF(AND(M858&gt;N858,OFFSET(M858,-计算结果!B$20,0,1,1)&lt;OFFSET(N858,-计算结果!B$20,0,1,1)),"买",IF(AND(M858&lt;N858,OFFSET(M858,-计算结果!B$20,0,1,1)&gt;OFFSET(N858,-计算结果!B$20,0,1,1)),"卖",O857)),"")),"买")</f>
        <v>卖</v>
      </c>
      <c r="P858" s="4" t="str">
        <f t="shared" ca="1" si="97"/>
        <v/>
      </c>
      <c r="Q858" s="3">
        <f ca="1">IF(O857="买",E858/E857-1,0)-IF(P858=1,计算结果!B$17,0)</f>
        <v>0</v>
      </c>
      <c r="R858" s="2">
        <f t="shared" ca="1" si="96"/>
        <v>2.5650517243307074</v>
      </c>
      <c r="S858" s="3">
        <f ca="1">1-R858/MAX(R$2:R858)</f>
        <v>0.16459860557070061</v>
      </c>
    </row>
    <row r="859" spans="1:19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20">
        <v>38054363136</v>
      </c>
      <c r="G859" s="3">
        <f t="shared" si="91"/>
        <v>-1.0026952214452156E-2</v>
      </c>
      <c r="H859" s="3">
        <f>1-E859/MAX(E$2:E859)</f>
        <v>0.5375229701218267</v>
      </c>
      <c r="I859" s="2">
        <f t="shared" si="92"/>
        <v>2759.3999999999996</v>
      </c>
      <c r="J859" s="2">
        <f t="shared" si="94"/>
        <v>2763.77</v>
      </c>
      <c r="K859" s="2">
        <f t="shared" si="93"/>
        <v>107.17999999999984</v>
      </c>
      <c r="L859" s="22">
        <f t="shared" si="95"/>
        <v>-1.2308091934849517</v>
      </c>
      <c r="M859" s="22">
        <f ca="1">IFERROR(SUM(OFFSET(L859,0,0,-计算结果!B$18,1)),SUM(OFFSET(L859,0,0,-ROW(),1)))</f>
        <v>-281.39114492246892</v>
      </c>
      <c r="N859" s="22">
        <f ca="1">IFERROR(AVERAGE(OFFSET(M859,0,0,-计算结果!B$19,1)),AVERAGE(OFFSET(M859,0,0,-ROW(),1)))</f>
        <v>-254.64453343675964</v>
      </c>
      <c r="O859" s="18" t="str">
        <f ca="1">IFERROR(IF(计算结果!B$21=1,IF(AND(M859&gt;0,N859&gt;0,M859&gt;OFFSET(M859,-计算结果!B$20,0,1,1),N859&gt;OFFSET(N859,-计算结果!B$20,0,1,1)),"买",IF(AND(M859&lt;0,N859&lt;0,M859&lt;OFFSET(M859,-计算结果!B$20,0,1,1),N859&lt;OFFSET(N859,-计算结果!B$20,0,1,1)),"卖",O858)),IF(计算结果!B$21=2,IF(AND(M859&gt;N859,OFFSET(M859,-计算结果!B$20,0,1,1)&lt;OFFSET(N859,-计算结果!B$20,0,1,1)),"买",IF(AND(M859&lt;N859,OFFSET(M859,-计算结果!B$20,0,1,1)&gt;OFFSET(N859,-计算结果!B$20,0,1,1)),"卖",O858)),"")),"买")</f>
        <v>卖</v>
      </c>
      <c r="P859" s="4" t="str">
        <f t="shared" ca="1" si="97"/>
        <v/>
      </c>
      <c r="Q859" s="3">
        <f ca="1">IF(O858="买",E859/E858-1,0)-IF(P859=1,计算结果!B$17,0)</f>
        <v>0</v>
      </c>
      <c r="R859" s="2">
        <f t="shared" ca="1" si="96"/>
        <v>2.5650517243307074</v>
      </c>
      <c r="S859" s="3">
        <f ca="1">1-R859/MAX(R$2:R859)</f>
        <v>0.16459860557070061</v>
      </c>
    </row>
    <row r="860" spans="1:19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20">
        <v>47213297664</v>
      </c>
      <c r="G860" s="3">
        <f t="shared" si="91"/>
        <v>3.5830570956597807E-2</v>
      </c>
      <c r="H860" s="3">
        <f>1-E860/MAX(E$2:E860)</f>
        <v>0.52095215408698015</v>
      </c>
      <c r="I860" s="2">
        <f t="shared" si="92"/>
        <v>2754.0650000000001</v>
      </c>
      <c r="J860" s="2">
        <f t="shared" si="94"/>
        <v>2759.3999999999996</v>
      </c>
      <c r="K860" s="2">
        <f t="shared" si="93"/>
        <v>127.98999999999978</v>
      </c>
      <c r="L860" s="22">
        <f t="shared" si="95"/>
        <v>-1.4462591765128887</v>
      </c>
      <c r="M860" s="22">
        <f ca="1">IFERROR(SUM(OFFSET(L860,0,0,-计算结果!B$18,1)),SUM(OFFSET(L860,0,0,-ROW(),1)))</f>
        <v>-280.06916388546648</v>
      </c>
      <c r="N860" s="22">
        <f ca="1">IFERROR(AVERAGE(OFFSET(M860,0,0,-计算结果!B$19,1)),AVERAGE(OFFSET(M860,0,0,-ROW(),1)))</f>
        <v>-257.67318383901448</v>
      </c>
      <c r="O860" s="18" t="str">
        <f ca="1">IFERROR(IF(计算结果!B$21=1,IF(AND(M860&gt;0,N860&gt;0,M860&gt;OFFSET(M860,-计算结果!B$20,0,1,1),N860&gt;OFFSET(N860,-计算结果!B$20,0,1,1)),"买",IF(AND(M860&lt;0,N860&lt;0,M860&lt;OFFSET(M860,-计算结果!B$20,0,1,1),N860&lt;OFFSET(N860,-计算结果!B$20,0,1,1)),"卖",O859)),IF(计算结果!B$21=2,IF(AND(M860&gt;N860,OFFSET(M860,-计算结果!B$20,0,1,1)&lt;OFFSET(N860,-计算结果!B$20,0,1,1)),"买",IF(AND(M860&lt;N860,OFFSET(M860,-计算结果!B$20,0,1,1)&gt;OFFSET(N860,-计算结果!B$20,0,1,1)),"卖",O859)),"")),"买")</f>
        <v>卖</v>
      </c>
      <c r="P860" s="4" t="str">
        <f t="shared" ca="1" si="97"/>
        <v/>
      </c>
      <c r="Q860" s="3">
        <f ca="1">IF(O859="买",E860/E859-1,0)-IF(P860=1,计算结果!B$17,0)</f>
        <v>0</v>
      </c>
      <c r="R860" s="2">
        <f t="shared" ca="1" si="96"/>
        <v>2.5650517243307074</v>
      </c>
      <c r="S860" s="3">
        <f ca="1">1-R860/MAX(R$2:R860)</f>
        <v>0.16459860557070061</v>
      </c>
    </row>
    <row r="861" spans="1:19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20">
        <v>54938054656</v>
      </c>
      <c r="G861" s="3">
        <f t="shared" si="91"/>
        <v>3.3951823147904792E-2</v>
      </c>
      <c r="H861" s="3">
        <f>1-E861/MAX(E$2:E861)</f>
        <v>0.50468760634315657</v>
      </c>
      <c r="I861" s="2">
        <f t="shared" si="92"/>
        <v>2847.7849999999999</v>
      </c>
      <c r="J861" s="2">
        <f t="shared" si="94"/>
        <v>2754.0650000000001</v>
      </c>
      <c r="K861" s="2">
        <f t="shared" si="93"/>
        <v>135.00999999999976</v>
      </c>
      <c r="L861" s="22">
        <f t="shared" si="95"/>
        <v>23.031644056617594</v>
      </c>
      <c r="M861" s="22">
        <f ca="1">IFERROR(SUM(OFFSET(L861,0,0,-计算结果!B$18,1)),SUM(OFFSET(L861,0,0,-ROW(),1)))</f>
        <v>-174.64273271582465</v>
      </c>
      <c r="N861" s="22">
        <f ca="1">IFERROR(AVERAGE(OFFSET(M861,0,0,-计算结果!B$19,1)),AVERAGE(OFFSET(M861,0,0,-ROW(),1)))</f>
        <v>-250.72679455932484</v>
      </c>
      <c r="O861" s="18" t="str">
        <f ca="1">IFERROR(IF(计算结果!B$21=1,IF(AND(M861&gt;0,N861&gt;0,M861&gt;OFFSET(M861,-计算结果!B$20,0,1,1),N861&gt;OFFSET(N861,-计算结果!B$20,0,1,1)),"买",IF(AND(M861&lt;0,N861&lt;0,M861&lt;OFFSET(M861,-计算结果!B$20,0,1,1),N861&lt;OFFSET(N861,-计算结果!B$20,0,1,1)),"卖",O860)),IF(计算结果!B$21=2,IF(AND(M861&gt;N861,OFFSET(M861,-计算结果!B$20,0,1,1)&lt;OFFSET(N861,-计算结果!B$20,0,1,1)),"买",IF(AND(M861&lt;N861,OFFSET(M861,-计算结果!B$20,0,1,1)&gt;OFFSET(N861,-计算结果!B$20,0,1,1)),"卖",O860)),"")),"买")</f>
        <v>卖</v>
      </c>
      <c r="P861" s="4" t="str">
        <f t="shared" ca="1" si="97"/>
        <v/>
      </c>
      <c r="Q861" s="3">
        <f ca="1">IF(O860="买",E861/E860-1,0)-IF(P861=1,计算结果!B$17,0)</f>
        <v>0</v>
      </c>
      <c r="R861" s="2">
        <f t="shared" ca="1" si="96"/>
        <v>2.5650517243307074</v>
      </c>
      <c r="S861" s="3">
        <f ca="1">1-R861/MAX(R$2:R861)</f>
        <v>0.16459860557070061</v>
      </c>
    </row>
    <row r="862" spans="1:19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20">
        <v>47781613568</v>
      </c>
      <c r="G862" s="3">
        <f t="shared" si="91"/>
        <v>-2.1676027550198151E-3</v>
      </c>
      <c r="H862" s="3">
        <f>1-E862/MAX(E$2:E862)</f>
        <v>0.50576124685224255</v>
      </c>
      <c r="I862" s="2">
        <f t="shared" si="92"/>
        <v>2910.85</v>
      </c>
      <c r="J862" s="2">
        <f t="shared" si="94"/>
        <v>2847.7849999999999</v>
      </c>
      <c r="K862" s="2">
        <f t="shared" si="93"/>
        <v>41.199999999999818</v>
      </c>
      <c r="L862" s="22">
        <f t="shared" si="95"/>
        <v>5.4378197092533789</v>
      </c>
      <c r="M862" s="22">
        <f ca="1">IFERROR(SUM(OFFSET(L862,0,0,-计算结果!B$18,1)),SUM(OFFSET(L862,0,0,-ROW(),1)))</f>
        <v>-141.97401885000025</v>
      </c>
      <c r="N862" s="22">
        <f ca="1">IFERROR(AVERAGE(OFFSET(M862,0,0,-计算结果!B$19,1)),AVERAGE(OFFSET(M862,0,0,-ROW(),1)))</f>
        <v>-239.08352257527227</v>
      </c>
      <c r="O862" s="18" t="str">
        <f ca="1">IFERROR(IF(计算结果!B$21=1,IF(AND(M862&gt;0,N862&gt;0,M862&gt;OFFSET(M862,-计算结果!B$20,0,1,1),N862&gt;OFFSET(N862,-计算结果!B$20,0,1,1)),"买",IF(AND(M862&lt;0,N862&lt;0,M862&lt;OFFSET(M862,-计算结果!B$20,0,1,1),N862&lt;OFFSET(N862,-计算结果!B$20,0,1,1)),"卖",O861)),IF(计算结果!B$21=2,IF(AND(M862&gt;N862,OFFSET(M862,-计算结果!B$20,0,1,1)&lt;OFFSET(N862,-计算结果!B$20,0,1,1)),"买",IF(AND(M862&lt;N862,OFFSET(M862,-计算结果!B$20,0,1,1)&gt;OFFSET(N862,-计算结果!B$20,0,1,1)),"卖",O861)),"")),"买")</f>
        <v>卖</v>
      </c>
      <c r="P862" s="4" t="str">
        <f t="shared" ca="1" si="97"/>
        <v/>
      </c>
      <c r="Q862" s="3">
        <f ca="1">IF(O861="买",E862/E861-1,0)-IF(P862=1,计算结果!B$17,0)</f>
        <v>0</v>
      </c>
      <c r="R862" s="2">
        <f t="shared" ca="1" si="96"/>
        <v>2.5650517243307074</v>
      </c>
      <c r="S862" s="3">
        <f ca="1">1-R862/MAX(R$2:R862)</f>
        <v>0.16459860557070061</v>
      </c>
    </row>
    <row r="863" spans="1:19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20">
        <v>46949543936</v>
      </c>
      <c r="G863" s="3">
        <f t="shared" si="91"/>
        <v>-7.3741539690298508E-3</v>
      </c>
      <c r="H863" s="3">
        <f>1-E863/MAX(E$2:E863)</f>
        <v>0.50940583951541551</v>
      </c>
      <c r="I863" s="2">
        <f t="shared" si="92"/>
        <v>2910.58</v>
      </c>
      <c r="J863" s="2">
        <f t="shared" si="94"/>
        <v>2910.85</v>
      </c>
      <c r="K863" s="2">
        <f t="shared" si="93"/>
        <v>62.779999999999745</v>
      </c>
      <c r="L863" s="22">
        <f t="shared" si="95"/>
        <v>-3.610386508355707E-2</v>
      </c>
      <c r="M863" s="22">
        <f ca="1">IFERROR(SUM(OFFSET(L863,0,0,-计算结果!B$18,1)),SUM(OFFSET(L863,0,0,-ROW(),1)))</f>
        <v>-126.19582803188121</v>
      </c>
      <c r="N863" s="22">
        <f ca="1">IFERROR(AVERAGE(OFFSET(M863,0,0,-计算结果!B$19,1)),AVERAGE(OFFSET(M863,0,0,-ROW(),1)))</f>
        <v>-226.22884078642983</v>
      </c>
      <c r="O863" s="18" t="str">
        <f ca="1">IFERROR(IF(计算结果!B$21=1,IF(AND(M863&gt;0,N863&gt;0,M863&gt;OFFSET(M863,-计算结果!B$20,0,1,1),N863&gt;OFFSET(N863,-计算结果!B$20,0,1,1)),"买",IF(AND(M863&lt;0,N863&lt;0,M863&lt;OFFSET(M863,-计算结果!B$20,0,1,1),N863&lt;OFFSET(N863,-计算结果!B$20,0,1,1)),"卖",O862)),IF(计算结果!B$21=2,IF(AND(M863&gt;N863,OFFSET(M863,-计算结果!B$20,0,1,1)&lt;OFFSET(N863,-计算结果!B$20,0,1,1)),"买",IF(AND(M863&lt;N863,OFFSET(M863,-计算结果!B$20,0,1,1)&gt;OFFSET(N863,-计算结果!B$20,0,1,1)),"卖",O862)),"")),"买")</f>
        <v>卖</v>
      </c>
      <c r="P863" s="4" t="str">
        <f t="shared" ca="1" si="97"/>
        <v/>
      </c>
      <c r="Q863" s="3">
        <f ca="1">IF(O862="买",E863/E862-1,0)-IF(P863=1,计算结果!B$17,0)</f>
        <v>0</v>
      </c>
      <c r="R863" s="2">
        <f t="shared" ca="1" si="96"/>
        <v>2.5650517243307074</v>
      </c>
      <c r="S863" s="3">
        <f ca="1">1-R863/MAX(R$2:R863)</f>
        <v>0.16459860557070061</v>
      </c>
    </row>
    <row r="864" spans="1:19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20">
        <v>60255657984</v>
      </c>
      <c r="G864" s="3">
        <f t="shared" si="91"/>
        <v>3.2615179723374466E-2</v>
      </c>
      <c r="H864" s="3">
        <f>1-E864/MAX(E$2:E864)</f>
        <v>0.49340502279997278</v>
      </c>
      <c r="I864" s="2">
        <f t="shared" si="92"/>
        <v>2941.3649999999998</v>
      </c>
      <c r="J864" s="2">
        <f t="shared" si="94"/>
        <v>2910.58</v>
      </c>
      <c r="K864" s="2">
        <f t="shared" si="93"/>
        <v>76.769999999999982</v>
      </c>
      <c r="L864" s="22">
        <f t="shared" si="95"/>
        <v>3.9222282671405644</v>
      </c>
      <c r="M864" s="22">
        <f ca="1">IFERROR(SUM(OFFSET(L864,0,0,-计算结果!B$18,1)),SUM(OFFSET(L864,0,0,-ROW(),1)))</f>
        <v>-104.80702129852708</v>
      </c>
      <c r="N864" s="22">
        <f ca="1">IFERROR(AVERAGE(OFFSET(M864,0,0,-计算结果!B$19,1)),AVERAGE(OFFSET(M864,0,0,-ROW(),1)))</f>
        <v>-210.8736002733512</v>
      </c>
      <c r="O864" s="18" t="str">
        <f ca="1">IFERROR(IF(计算结果!B$21=1,IF(AND(M864&gt;0,N864&gt;0,M864&gt;OFFSET(M864,-计算结果!B$20,0,1,1),N864&gt;OFFSET(N864,-计算结果!B$20,0,1,1)),"买",IF(AND(M864&lt;0,N864&lt;0,M864&lt;OFFSET(M864,-计算结果!B$20,0,1,1),N864&lt;OFFSET(N864,-计算结果!B$20,0,1,1)),"卖",O863)),IF(计算结果!B$21=2,IF(AND(M864&gt;N864,OFFSET(M864,-计算结果!B$20,0,1,1)&lt;OFFSET(N864,-计算结果!B$20,0,1,1)),"买",IF(AND(M864&lt;N864,OFFSET(M864,-计算结果!B$20,0,1,1)&gt;OFFSET(N864,-计算结果!B$20,0,1,1)),"卖",O863)),"")),"买")</f>
        <v>卖</v>
      </c>
      <c r="P864" s="4" t="str">
        <f t="shared" ca="1" si="97"/>
        <v/>
      </c>
      <c r="Q864" s="3">
        <f ca="1">IF(O863="买",E864/E863-1,0)-IF(P864=1,计算结果!B$17,0)</f>
        <v>0</v>
      </c>
      <c r="R864" s="2">
        <f t="shared" ca="1" si="96"/>
        <v>2.5650517243307074</v>
      </c>
      <c r="S864" s="3">
        <f ca="1">1-R864/MAX(R$2:R864)</f>
        <v>0.16459860557070061</v>
      </c>
    </row>
    <row r="865" spans="1:19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20">
        <v>47706185728</v>
      </c>
      <c r="G865" s="3">
        <f t="shared" si="91"/>
        <v>-1.2816723540317709E-2</v>
      </c>
      <c r="H865" s="3">
        <f>1-E865/MAX(E$2:E865)</f>
        <v>0.49989791056965904</v>
      </c>
      <c r="I865" s="2">
        <f t="shared" si="92"/>
        <v>2942.2</v>
      </c>
      <c r="J865" s="2">
        <f t="shared" si="94"/>
        <v>2941.3649999999998</v>
      </c>
      <c r="K865" s="2">
        <f t="shared" si="93"/>
        <v>51.039999999999964</v>
      </c>
      <c r="L865" s="22">
        <f t="shared" si="95"/>
        <v>8.9335165554826526E-2</v>
      </c>
      <c r="M865" s="22">
        <f ca="1">IFERROR(SUM(OFFSET(L865,0,0,-计算结果!B$18,1)),SUM(OFFSET(L865,0,0,-ROW(),1)))</f>
        <v>-75.997128415415133</v>
      </c>
      <c r="N865" s="22">
        <f ca="1">IFERROR(AVERAGE(OFFSET(M865,0,0,-计算结果!B$19,1)),AVERAGE(OFFSET(M865,0,0,-ROW(),1)))</f>
        <v>-191.89514343403891</v>
      </c>
      <c r="O865" s="18" t="str">
        <f ca="1">IFERROR(IF(计算结果!B$21=1,IF(AND(M865&gt;0,N865&gt;0,M865&gt;OFFSET(M865,-计算结果!B$20,0,1,1),N865&gt;OFFSET(N865,-计算结果!B$20,0,1,1)),"买",IF(AND(M865&lt;0,N865&lt;0,M865&lt;OFFSET(M865,-计算结果!B$20,0,1,1),N865&lt;OFFSET(N865,-计算结果!B$20,0,1,1)),"卖",O864)),IF(计算结果!B$21=2,IF(AND(M865&gt;N865,OFFSET(M865,-计算结果!B$20,0,1,1)&lt;OFFSET(N865,-计算结果!B$20,0,1,1)),"买",IF(AND(M865&lt;N865,OFFSET(M865,-计算结果!B$20,0,1,1)&gt;OFFSET(N865,-计算结果!B$20,0,1,1)),"卖",O864)),"")),"买")</f>
        <v>卖</v>
      </c>
      <c r="P865" s="4" t="str">
        <f t="shared" ca="1" si="97"/>
        <v/>
      </c>
      <c r="Q865" s="3">
        <f ca="1">IF(O864="买",E865/E864-1,0)-IF(P865=1,计算结果!B$17,0)</f>
        <v>0</v>
      </c>
      <c r="R865" s="2">
        <f t="shared" ca="1" si="96"/>
        <v>2.5650517243307074</v>
      </c>
      <c r="S865" s="3">
        <f ca="1">1-R865/MAX(R$2:R865)</f>
        <v>0.16459860557070061</v>
      </c>
    </row>
    <row r="866" spans="1:19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20">
        <v>47089422336</v>
      </c>
      <c r="G866" s="3">
        <f t="shared" si="91"/>
        <v>7.3659499183451604E-3</v>
      </c>
      <c r="H866" s="3">
        <f>1-E866/MAX(E$2:E866)</f>
        <v>0.49621418362485537</v>
      </c>
      <c r="I866" s="2">
        <f t="shared" si="92"/>
        <v>2972.0450000000001</v>
      </c>
      <c r="J866" s="2">
        <f t="shared" si="94"/>
        <v>2942.2</v>
      </c>
      <c r="K866" s="2">
        <f t="shared" si="93"/>
        <v>51.110000000000127</v>
      </c>
      <c r="L866" s="22">
        <f t="shared" si="95"/>
        <v>3.2393218568618134</v>
      </c>
      <c r="M866" s="22">
        <f ca="1">IFERROR(SUM(OFFSET(L866,0,0,-计算结果!B$18,1)),SUM(OFFSET(L866,0,0,-ROW(),1)))</f>
        <v>-44.644887452073171</v>
      </c>
      <c r="N866" s="22">
        <f ca="1">IFERROR(AVERAGE(OFFSET(M866,0,0,-计算结果!B$19,1)),AVERAGE(OFFSET(M866,0,0,-ROW(),1)))</f>
        <v>-168.49823883790765</v>
      </c>
      <c r="O866" s="18" t="str">
        <f ca="1">IFERROR(IF(计算结果!B$21=1,IF(AND(M866&gt;0,N866&gt;0,M866&gt;OFFSET(M866,-计算结果!B$20,0,1,1),N866&gt;OFFSET(N866,-计算结果!B$20,0,1,1)),"买",IF(AND(M866&lt;0,N866&lt;0,M866&lt;OFFSET(M866,-计算结果!B$20,0,1,1),N866&lt;OFFSET(N866,-计算结果!B$20,0,1,1)),"卖",O865)),IF(计算结果!B$21=2,IF(AND(M866&gt;N866,OFFSET(M866,-计算结果!B$20,0,1,1)&lt;OFFSET(N866,-计算结果!B$20,0,1,1)),"买",IF(AND(M866&lt;N866,OFFSET(M866,-计算结果!B$20,0,1,1)&gt;OFFSET(N866,-计算结果!B$20,0,1,1)),"卖",O865)),"")),"买")</f>
        <v>卖</v>
      </c>
      <c r="P866" s="4" t="str">
        <f t="shared" ca="1" si="97"/>
        <v/>
      </c>
      <c r="Q866" s="3">
        <f ca="1">IF(O865="买",E866/E865-1,0)-IF(P866=1,计算结果!B$17,0)</f>
        <v>0</v>
      </c>
      <c r="R866" s="2">
        <f t="shared" ca="1" si="96"/>
        <v>2.5650517243307074</v>
      </c>
      <c r="S866" s="3">
        <f ca="1">1-R866/MAX(R$2:R866)</f>
        <v>0.16459860557070061</v>
      </c>
    </row>
    <row r="867" spans="1:19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20">
        <v>42192023552</v>
      </c>
      <c r="G867" s="3">
        <f t="shared" si="91"/>
        <v>-1.8650049816775538E-2</v>
      </c>
      <c r="H867" s="3">
        <f>1-E867/MAX(E$2:E867)</f>
        <v>0.50560981419723672</v>
      </c>
      <c r="I867" s="2">
        <f t="shared" si="92"/>
        <v>2901.15</v>
      </c>
      <c r="J867" s="2">
        <f t="shared" si="94"/>
        <v>2972.0450000000001</v>
      </c>
      <c r="K867" s="2">
        <f t="shared" si="93"/>
        <v>40.199999999999818</v>
      </c>
      <c r="L867" s="22">
        <f t="shared" si="95"/>
        <v>-6.7547814967620594</v>
      </c>
      <c r="M867" s="22">
        <f ca="1">IFERROR(SUM(OFFSET(L867,0,0,-计算结果!B$18,1)),SUM(OFFSET(L867,0,0,-ROW(),1)))</f>
        <v>-43.829838403695916</v>
      </c>
      <c r="N867" s="22">
        <f ca="1">IFERROR(AVERAGE(OFFSET(M867,0,0,-计算结果!B$19,1)),AVERAGE(OFFSET(M867,0,0,-ROW(),1)))</f>
        <v>-141.50575155281697</v>
      </c>
      <c r="O867" s="18" t="str">
        <f ca="1">IFERROR(IF(计算结果!B$21=1,IF(AND(M867&gt;0,N867&gt;0,M867&gt;OFFSET(M867,-计算结果!B$20,0,1,1),N867&gt;OFFSET(N867,-计算结果!B$20,0,1,1)),"买",IF(AND(M867&lt;0,N867&lt;0,M867&lt;OFFSET(M867,-计算结果!B$20,0,1,1),N867&lt;OFFSET(N867,-计算结果!B$20,0,1,1)),"卖",O866)),IF(计算结果!B$21=2,IF(AND(M867&gt;N867,OFFSET(M867,-计算结果!B$20,0,1,1)&lt;OFFSET(N867,-计算结果!B$20,0,1,1)),"买",IF(AND(M867&lt;N867,OFFSET(M867,-计算结果!B$20,0,1,1)&gt;OFFSET(N867,-计算结果!B$20,0,1,1)),"卖",O866)),"")),"买")</f>
        <v>卖</v>
      </c>
      <c r="P867" s="4" t="str">
        <f t="shared" ca="1" si="97"/>
        <v/>
      </c>
      <c r="Q867" s="3">
        <f ca="1">IF(O866="买",E867/E866-1,0)-IF(P867=1,计算结果!B$17,0)</f>
        <v>0</v>
      </c>
      <c r="R867" s="2">
        <f t="shared" ca="1" si="96"/>
        <v>2.5650517243307074</v>
      </c>
      <c r="S867" s="3">
        <f ca="1">1-R867/MAX(R$2:R867)</f>
        <v>0.16459860557070061</v>
      </c>
    </row>
    <row r="868" spans="1:19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20">
        <v>34223912960</v>
      </c>
      <c r="G868" s="3">
        <f t="shared" si="91"/>
        <v>-7.3133881464605421E-3</v>
      </c>
      <c r="H868" s="3">
        <f>1-E868/MAX(E$2:E868)</f>
        <v>0.50922548152181313</v>
      </c>
      <c r="I868" s="2">
        <f t="shared" si="92"/>
        <v>2907.9850000000001</v>
      </c>
      <c r="J868" s="2">
        <f t="shared" si="94"/>
        <v>2901.15</v>
      </c>
      <c r="K868" s="2">
        <f t="shared" si="93"/>
        <v>83.909999999999854</v>
      </c>
      <c r="L868" s="22">
        <f t="shared" si="95"/>
        <v>1.6758015095185717</v>
      </c>
      <c r="M868" s="22">
        <f ca="1">IFERROR(SUM(OFFSET(L868,0,0,-计算结果!B$18,1)),SUM(OFFSET(L868,0,0,-ROW(),1)))</f>
        <v>-35.408688368816591</v>
      </c>
      <c r="N868" s="22">
        <f ca="1">IFERROR(AVERAGE(OFFSET(M868,0,0,-计算结果!B$19,1)),AVERAGE(OFFSET(M868,0,0,-ROW(),1)))</f>
        <v>-114.17436749130005</v>
      </c>
      <c r="O868" s="18" t="str">
        <f ca="1">IFERROR(IF(计算结果!B$21=1,IF(AND(M868&gt;0,N868&gt;0,M868&gt;OFFSET(M868,-计算结果!B$20,0,1,1),N868&gt;OFFSET(N868,-计算结果!B$20,0,1,1)),"买",IF(AND(M868&lt;0,N868&lt;0,M868&lt;OFFSET(M868,-计算结果!B$20,0,1,1),N868&lt;OFFSET(N868,-计算结果!B$20,0,1,1)),"卖",O867)),IF(计算结果!B$21=2,IF(AND(M868&gt;N868,OFFSET(M868,-计算结果!B$20,0,1,1)&lt;OFFSET(N868,-计算结果!B$20,0,1,1)),"买",IF(AND(M868&lt;N868,OFFSET(M868,-计算结果!B$20,0,1,1)&gt;OFFSET(N868,-计算结果!B$20,0,1,1)),"卖",O867)),"")),"买")</f>
        <v>卖</v>
      </c>
      <c r="P868" s="4" t="str">
        <f t="shared" ca="1" si="97"/>
        <v/>
      </c>
      <c r="Q868" s="3">
        <f ca="1">IF(O867="买",E868/E867-1,0)-IF(P868=1,计算结果!B$17,0)</f>
        <v>0</v>
      </c>
      <c r="R868" s="2">
        <f t="shared" ca="1" si="96"/>
        <v>2.5650517243307074</v>
      </c>
      <c r="S868" s="3">
        <f ca="1">1-R868/MAX(R$2:R868)</f>
        <v>0.16459860557070061</v>
      </c>
    </row>
    <row r="869" spans="1:19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20">
        <v>31179208704</v>
      </c>
      <c r="G869" s="3">
        <f t="shared" si="91"/>
        <v>-2.7447839743723113E-2</v>
      </c>
      <c r="H869" s="3">
        <f>1-E869/MAX(E$2:E869)</f>
        <v>0.52269618185530531</v>
      </c>
      <c r="I869" s="2">
        <f t="shared" si="92"/>
        <v>2851.8850000000002</v>
      </c>
      <c r="J869" s="2">
        <f t="shared" si="94"/>
        <v>2907.9850000000001</v>
      </c>
      <c r="K869" s="2">
        <f t="shared" si="93"/>
        <v>94.370000000000346</v>
      </c>
      <c r="L869" s="22">
        <f t="shared" si="95"/>
        <v>-16.979767030844567</v>
      </c>
      <c r="M869" s="22">
        <f ca="1">IFERROR(SUM(OFFSET(L869,0,0,-计算结果!B$18,1)),SUM(OFFSET(L869,0,0,-ROW(),1)))</f>
        <v>-33.467186288552313</v>
      </c>
      <c r="N869" s="22">
        <f ca="1">IFERROR(AVERAGE(OFFSET(M869,0,0,-计算结果!B$19,1)),AVERAGE(OFFSET(M869,0,0,-ROW(),1)))</f>
        <v>-86.774147758309567</v>
      </c>
      <c r="O869" s="18" t="str">
        <f ca="1">IFERROR(IF(计算结果!B$21=1,IF(AND(M869&gt;0,N869&gt;0,M869&gt;OFFSET(M869,-计算结果!B$20,0,1,1),N869&gt;OFFSET(N869,-计算结果!B$20,0,1,1)),"买",IF(AND(M869&lt;0,N869&lt;0,M869&lt;OFFSET(M869,-计算结果!B$20,0,1,1),N869&lt;OFFSET(N869,-计算结果!B$20,0,1,1)),"卖",O868)),IF(计算结果!B$21=2,IF(AND(M869&gt;N869,OFFSET(M869,-计算结果!B$20,0,1,1)&lt;OFFSET(N869,-计算结果!B$20,0,1,1)),"买",IF(AND(M869&lt;N869,OFFSET(M869,-计算结果!B$20,0,1,1)&gt;OFFSET(N869,-计算结果!B$20,0,1,1)),"卖",O868)),"")),"买")</f>
        <v>卖</v>
      </c>
      <c r="P869" s="4" t="str">
        <f t="shared" ca="1" si="97"/>
        <v/>
      </c>
      <c r="Q869" s="3">
        <f ca="1">IF(O868="买",E869/E868-1,0)-IF(P869=1,计算结果!B$17,0)</f>
        <v>0</v>
      </c>
      <c r="R869" s="2">
        <f t="shared" ca="1" si="96"/>
        <v>2.5650517243307074</v>
      </c>
      <c r="S869" s="3">
        <f ca="1">1-R869/MAX(R$2:R869)</f>
        <v>0.16459860557070061</v>
      </c>
    </row>
    <row r="870" spans="1:19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20">
        <v>39748407296</v>
      </c>
      <c r="G870" s="3">
        <f t="shared" si="91"/>
        <v>1.2683542408589599E-2</v>
      </c>
      <c r="H870" s="3">
        <f>1-E870/MAX(E$2:E870)</f>
        <v>0.51664227863608514</v>
      </c>
      <c r="I870" s="2">
        <f t="shared" si="92"/>
        <v>2808.7150000000001</v>
      </c>
      <c r="J870" s="2">
        <f t="shared" si="94"/>
        <v>2851.8850000000002</v>
      </c>
      <c r="K870" s="2">
        <f t="shared" si="93"/>
        <v>119.92999999999984</v>
      </c>
      <c r="L870" s="22">
        <f t="shared" si="95"/>
        <v>-13.025372466989429</v>
      </c>
      <c r="M870" s="22">
        <f ca="1">IFERROR(SUM(OFFSET(L870,0,0,-计算结果!B$18,1)),SUM(OFFSET(L870,0,0,-ROW(),1)))</f>
        <v>-43.978203111529844</v>
      </c>
      <c r="N870" s="22">
        <f ca="1">IFERROR(AVERAGE(OFFSET(M870,0,0,-计算结果!B$19,1)),AVERAGE(OFFSET(M870,0,0,-ROW(),1)))</f>
        <v>-72.255866691165721</v>
      </c>
      <c r="O870" s="18" t="str">
        <f ca="1">IFERROR(IF(计算结果!B$21=1,IF(AND(M870&gt;0,N870&gt;0,M870&gt;OFFSET(M870,-计算结果!B$20,0,1,1),N870&gt;OFFSET(N870,-计算结果!B$20,0,1,1)),"买",IF(AND(M870&lt;0,N870&lt;0,M870&lt;OFFSET(M870,-计算结果!B$20,0,1,1),N870&lt;OFFSET(N870,-计算结果!B$20,0,1,1)),"卖",O869)),IF(计算结果!B$21=2,IF(AND(M870&gt;N870,OFFSET(M870,-计算结果!B$20,0,1,1)&lt;OFFSET(N870,-计算结果!B$20,0,1,1)),"买",IF(AND(M870&lt;N870,OFFSET(M870,-计算结果!B$20,0,1,1)&gt;OFFSET(N870,-计算结果!B$20,0,1,1)),"卖",O869)),"")),"买")</f>
        <v>卖</v>
      </c>
      <c r="P870" s="4" t="str">
        <f t="shared" ca="1" si="97"/>
        <v/>
      </c>
      <c r="Q870" s="3">
        <f ca="1">IF(O869="买",E870/E869-1,0)-IF(P870=1,计算结果!B$17,0)</f>
        <v>0</v>
      </c>
      <c r="R870" s="2">
        <f t="shared" ca="1" si="96"/>
        <v>2.5650517243307074</v>
      </c>
      <c r="S870" s="3">
        <f ca="1">1-R870/MAX(R$2:R870)</f>
        <v>0.16459860557070061</v>
      </c>
    </row>
    <row r="871" spans="1:19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20">
        <v>27440273408</v>
      </c>
      <c r="G871" s="3">
        <f t="shared" si="91"/>
        <v>-2.3810278126858986E-2</v>
      </c>
      <c r="H871" s="3">
        <f>1-E871/MAX(E$2:E871)</f>
        <v>0.52815116041652477</v>
      </c>
      <c r="I871" s="2">
        <f t="shared" si="92"/>
        <v>2800.2150000000001</v>
      </c>
      <c r="J871" s="2">
        <f t="shared" si="94"/>
        <v>2808.7150000000001</v>
      </c>
      <c r="K871" s="2">
        <f t="shared" si="93"/>
        <v>65.369999999999891</v>
      </c>
      <c r="L871" s="22">
        <f t="shared" si="95"/>
        <v>-2.0249251592296638</v>
      </c>
      <c r="M871" s="22">
        <f ca="1">IFERROR(SUM(OFFSET(L871,0,0,-计算结果!B$18,1)),SUM(OFFSET(L871,0,0,-ROW(),1)))</f>
        <v>-48.449969286453467</v>
      </c>
      <c r="N871" s="22">
        <f ca="1">IFERROR(AVERAGE(OFFSET(M871,0,0,-计算结果!B$19,1)),AVERAGE(OFFSET(M871,0,0,-ROW(),1)))</f>
        <v>-61.86430562854941</v>
      </c>
      <c r="O871" s="18" t="str">
        <f ca="1">IFERROR(IF(计算结果!B$21=1,IF(AND(M871&gt;0,N871&gt;0,M871&gt;OFFSET(M871,-计算结果!B$20,0,1,1),N871&gt;OFFSET(N871,-计算结果!B$20,0,1,1)),"买",IF(AND(M871&lt;0,N871&lt;0,M871&lt;OFFSET(M871,-计算结果!B$20,0,1,1),N871&lt;OFFSET(N871,-计算结果!B$20,0,1,1)),"卖",O870)),IF(计算结果!B$21=2,IF(AND(M871&gt;N871,OFFSET(M871,-计算结果!B$20,0,1,1)&lt;OFFSET(N871,-计算结果!B$20,0,1,1)),"买",IF(AND(M871&lt;N871,OFFSET(M871,-计算结果!B$20,0,1,1)&gt;OFFSET(N871,-计算结果!B$20,0,1,1)),"卖",O870)),"")),"买")</f>
        <v>卖</v>
      </c>
      <c r="P871" s="4" t="str">
        <f t="shared" ca="1" si="97"/>
        <v/>
      </c>
      <c r="Q871" s="3">
        <f ca="1">IF(O870="买",E871/E870-1,0)-IF(P871=1,计算结果!B$17,0)</f>
        <v>0</v>
      </c>
      <c r="R871" s="2">
        <f t="shared" ca="1" si="96"/>
        <v>2.5650517243307074</v>
      </c>
      <c r="S871" s="3">
        <f ca="1">1-R871/MAX(R$2:R871)</f>
        <v>0.16459860557070061</v>
      </c>
    </row>
    <row r="872" spans="1:19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20">
        <v>34770821120</v>
      </c>
      <c r="G872" s="3">
        <f t="shared" si="91"/>
        <v>-2.5267295313993188E-2</v>
      </c>
      <c r="H872" s="3">
        <f>1-E872/MAX(E$2:E872)</f>
        <v>0.54007350438984547</v>
      </c>
      <c r="I872" s="2">
        <f t="shared" si="92"/>
        <v>2744.0549999999998</v>
      </c>
      <c r="J872" s="2">
        <f t="shared" si="94"/>
        <v>2800.2150000000001</v>
      </c>
      <c r="K872" s="2">
        <f t="shared" si="93"/>
        <v>97.369999999999891</v>
      </c>
      <c r="L872" s="22">
        <f t="shared" si="95"/>
        <v>-15.72668986196212</v>
      </c>
      <c r="M872" s="22">
        <f ca="1">IFERROR(SUM(OFFSET(L872,0,0,-计算结果!B$18,1)),SUM(OFFSET(L872,0,0,-ROW(),1)))</f>
        <v>-87.101602192961579</v>
      </c>
      <c r="N872" s="22">
        <f ca="1">IFERROR(AVERAGE(OFFSET(M872,0,0,-计算结果!B$19,1)),AVERAGE(OFFSET(M872,0,0,-ROW(),1)))</f>
        <v>-57.520502757558333</v>
      </c>
      <c r="O872" s="18" t="str">
        <f ca="1">IFERROR(IF(计算结果!B$21=1,IF(AND(M872&gt;0,N872&gt;0,M872&gt;OFFSET(M872,-计算结果!B$20,0,1,1),N872&gt;OFFSET(N872,-计算结果!B$20,0,1,1)),"买",IF(AND(M872&lt;0,N872&lt;0,M872&lt;OFFSET(M872,-计算结果!B$20,0,1,1),N872&lt;OFFSET(N872,-计算结果!B$20,0,1,1)),"卖",O871)),IF(计算结果!B$21=2,IF(AND(M872&gt;N872,OFFSET(M872,-计算结果!B$20,0,1,1)&lt;OFFSET(N872,-计算结果!B$20,0,1,1)),"买",IF(AND(M872&lt;N872,OFFSET(M872,-计算结果!B$20,0,1,1)&gt;OFFSET(N872,-计算结果!B$20,0,1,1)),"卖",O871)),"")),"买")</f>
        <v>卖</v>
      </c>
      <c r="P872" s="4" t="str">
        <f t="shared" ca="1" si="97"/>
        <v/>
      </c>
      <c r="Q872" s="3">
        <f ca="1">IF(O871="买",E872/E871-1,0)-IF(P872=1,计算结果!B$17,0)</f>
        <v>0</v>
      </c>
      <c r="R872" s="2">
        <f t="shared" ca="1" si="96"/>
        <v>2.5650517243307074</v>
      </c>
      <c r="S872" s="3">
        <f ca="1">1-R872/MAX(R$2:R872)</f>
        <v>0.16459860557070061</v>
      </c>
    </row>
    <row r="873" spans="1:19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20">
        <v>31744600064</v>
      </c>
      <c r="G873" s="3">
        <f t="shared" si="91"/>
        <v>6.8847388904509366E-3</v>
      </c>
      <c r="H873" s="3">
        <f>1-E873/MAX(E$2:E873)</f>
        <v>0.53690703055876954</v>
      </c>
      <c r="I873" s="2">
        <f t="shared" si="92"/>
        <v>2714.38</v>
      </c>
      <c r="J873" s="2">
        <f t="shared" si="94"/>
        <v>2744.0549999999998</v>
      </c>
      <c r="K873" s="2">
        <f t="shared" si="93"/>
        <v>69.440000000000055</v>
      </c>
      <c r="L873" s="22">
        <f t="shared" si="95"/>
        <v>-6.4912835438013436</v>
      </c>
      <c r="M873" s="22">
        <f ca="1">IFERROR(SUM(OFFSET(L873,0,0,-计算结果!B$18,1)),SUM(OFFSET(L873,0,0,-ROW(),1)))</f>
        <v>-104.00249819506051</v>
      </c>
      <c r="N873" s="22">
        <f ca="1">IFERROR(AVERAGE(OFFSET(M873,0,0,-计算结果!B$19,1)),AVERAGE(OFFSET(M873,0,0,-ROW(),1)))</f>
        <v>-57.431111301617612</v>
      </c>
      <c r="O873" s="18" t="str">
        <f ca="1">IFERROR(IF(计算结果!B$21=1,IF(AND(M873&gt;0,N873&gt;0,M873&gt;OFFSET(M873,-计算结果!B$20,0,1,1),N873&gt;OFFSET(N873,-计算结果!B$20,0,1,1)),"买",IF(AND(M873&lt;0,N873&lt;0,M873&lt;OFFSET(M873,-计算结果!B$20,0,1,1),N873&lt;OFFSET(N873,-计算结果!B$20,0,1,1)),"卖",O872)),IF(计算结果!B$21=2,IF(AND(M873&gt;N873,OFFSET(M873,-计算结果!B$20,0,1,1)&lt;OFFSET(N873,-计算结果!B$20,0,1,1)),"买",IF(AND(M873&lt;N873,OFFSET(M873,-计算结果!B$20,0,1,1)&gt;OFFSET(N873,-计算结果!B$20,0,1,1)),"卖",O872)),"")),"买")</f>
        <v>卖</v>
      </c>
      <c r="P873" s="4" t="str">
        <f t="shared" ca="1" si="97"/>
        <v/>
      </c>
      <c r="Q873" s="3">
        <f ca="1">IF(O872="买",E873/E872-1,0)-IF(P873=1,计算结果!B$17,0)</f>
        <v>0</v>
      </c>
      <c r="R873" s="2">
        <f t="shared" ca="1" si="96"/>
        <v>2.5650517243307074</v>
      </c>
      <c r="S873" s="3">
        <f ca="1">1-R873/MAX(R$2:R873)</f>
        <v>0.16459860557070061</v>
      </c>
    </row>
    <row r="874" spans="1:19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20">
        <v>26661009408</v>
      </c>
      <c r="G874" s="3">
        <f t="shared" si="91"/>
        <v>-4.5927346611851494E-4</v>
      </c>
      <c r="H874" s="3">
        <f>1-E874/MAX(E$2:E874)</f>
        <v>0.5371197168719799</v>
      </c>
      <c r="I874" s="2">
        <f t="shared" si="92"/>
        <v>2715.645</v>
      </c>
      <c r="J874" s="2">
        <f t="shared" si="94"/>
        <v>2714.38</v>
      </c>
      <c r="K874" s="2">
        <f t="shared" si="93"/>
        <v>64.470000000000255</v>
      </c>
      <c r="L874" s="22">
        <f t="shared" si="95"/>
        <v>0.30589445715255087</v>
      </c>
      <c r="M874" s="22">
        <f ca="1">IFERROR(SUM(OFFSET(L874,0,0,-计算结果!B$18,1)),SUM(OFFSET(L874,0,0,-ROW(),1)))</f>
        <v>-75.62262872747749</v>
      </c>
      <c r="N874" s="22">
        <f ca="1">IFERROR(AVERAGE(OFFSET(M874,0,0,-计算结果!B$19,1)),AVERAGE(OFFSET(M874,0,0,-ROW(),1)))</f>
        <v>-57.3895002251801</v>
      </c>
      <c r="O874" s="18" t="str">
        <f ca="1">IFERROR(IF(计算结果!B$21=1,IF(AND(M874&gt;0,N874&gt;0,M874&gt;OFFSET(M874,-计算结果!B$20,0,1,1),N874&gt;OFFSET(N874,-计算结果!B$20,0,1,1)),"买",IF(AND(M874&lt;0,N874&lt;0,M874&lt;OFFSET(M874,-计算结果!B$20,0,1,1),N874&lt;OFFSET(N874,-计算结果!B$20,0,1,1)),"卖",O873)),IF(计算结果!B$21=2,IF(AND(M874&gt;N874,OFFSET(M874,-计算结果!B$20,0,1,1)&lt;OFFSET(N874,-计算结果!B$20,0,1,1)),"买",IF(AND(M874&lt;N874,OFFSET(M874,-计算结果!B$20,0,1,1)&gt;OFFSET(N874,-计算结果!B$20,0,1,1)),"卖",O873)),"")),"买")</f>
        <v>卖</v>
      </c>
      <c r="P874" s="4" t="str">
        <f t="shared" ca="1" si="97"/>
        <v/>
      </c>
      <c r="Q874" s="3">
        <f ca="1">IF(O873="买",E874/E873-1,0)-IF(P874=1,计算结果!B$17,0)</f>
        <v>0</v>
      </c>
      <c r="R874" s="2">
        <f t="shared" ca="1" si="96"/>
        <v>2.5650517243307074</v>
      </c>
      <c r="S874" s="3">
        <f ca="1">1-R874/MAX(R$2:R874)</f>
        <v>0.16459860557070061</v>
      </c>
    </row>
    <row r="875" spans="1:19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20">
        <v>33617694720</v>
      </c>
      <c r="G875" s="3">
        <f t="shared" si="91"/>
        <v>-4.7411448148093727E-2</v>
      </c>
      <c r="H875" s="3">
        <f>1-E875/MAX(E$2:E875)</f>
        <v>0.55906554141427889</v>
      </c>
      <c r="I875" s="2">
        <f t="shared" si="92"/>
        <v>2650.5950000000003</v>
      </c>
      <c r="J875" s="2">
        <f t="shared" si="94"/>
        <v>2715.645</v>
      </c>
      <c r="K875" s="2">
        <f t="shared" si="93"/>
        <v>137.57000000000016</v>
      </c>
      <c r="L875" s="22">
        <f t="shared" si="95"/>
        <v>-26.619697080763935</v>
      </c>
      <c r="M875" s="22">
        <f ca="1">IFERROR(SUM(OFFSET(L875,0,0,-计算结果!B$18,1)),SUM(OFFSET(L875,0,0,-ROW(),1)))</f>
        <v>-87.771229772298341</v>
      </c>
      <c r="N875" s="22">
        <f ca="1">IFERROR(AVERAGE(OFFSET(M875,0,0,-计算结果!B$19,1)),AVERAGE(OFFSET(M875,0,0,-ROW(),1)))</f>
        <v>-62.181316038538448</v>
      </c>
      <c r="O875" s="18" t="str">
        <f ca="1">IFERROR(IF(计算结果!B$21=1,IF(AND(M875&gt;0,N875&gt;0,M875&gt;OFFSET(M875,-计算结果!B$20,0,1,1),N875&gt;OFFSET(N875,-计算结果!B$20,0,1,1)),"买",IF(AND(M875&lt;0,N875&lt;0,M875&lt;OFFSET(M875,-计算结果!B$20,0,1,1),N875&lt;OFFSET(N875,-计算结果!B$20,0,1,1)),"卖",O874)),IF(计算结果!B$21=2,IF(AND(M875&gt;N875,OFFSET(M875,-计算结果!B$20,0,1,1)&lt;OFFSET(N875,-计算结果!B$20,0,1,1)),"买",IF(AND(M875&lt;N875,OFFSET(M875,-计算结果!B$20,0,1,1)&gt;OFFSET(N875,-计算结果!B$20,0,1,1)),"卖",O874)),"")),"买")</f>
        <v>卖</v>
      </c>
      <c r="P875" s="4" t="str">
        <f t="shared" ca="1" si="97"/>
        <v/>
      </c>
      <c r="Q875" s="3">
        <f ca="1">IF(O874="买",E875/E874-1,0)-IF(P875=1,计算结果!B$17,0)</f>
        <v>0</v>
      </c>
      <c r="R875" s="2">
        <f t="shared" ca="1" si="96"/>
        <v>2.5650517243307074</v>
      </c>
      <c r="S875" s="3">
        <f ca="1">1-R875/MAX(R$2:R875)</f>
        <v>0.16459860557070061</v>
      </c>
    </row>
    <row r="876" spans="1:19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20">
        <v>32454533120</v>
      </c>
      <c r="G876" s="3">
        <f t="shared" si="91"/>
        <v>-5.1959127287320661E-2</v>
      </c>
      <c r="H876" s="3">
        <f>1-E876/MAX(E$2:E876)</f>
        <v>0.58197611107330016</v>
      </c>
      <c r="I876" s="2">
        <f t="shared" si="92"/>
        <v>2511.7550000000001</v>
      </c>
      <c r="J876" s="2">
        <f t="shared" si="94"/>
        <v>2650.5950000000003</v>
      </c>
      <c r="K876" s="2">
        <f t="shared" si="93"/>
        <v>137.92999999999984</v>
      </c>
      <c r="L876" s="22">
        <f t="shared" si="95"/>
        <v>-59.006244610552557</v>
      </c>
      <c r="M876" s="22">
        <f ca="1">IFERROR(SUM(OFFSET(L876,0,0,-计算结果!B$18,1)),SUM(OFFSET(L876,0,0,-ROW(),1)))</f>
        <v>-132.85603131341639</v>
      </c>
      <c r="N876" s="22">
        <f ca="1">IFERROR(AVERAGE(OFFSET(M876,0,0,-计算结果!B$19,1)),AVERAGE(OFFSET(M876,0,0,-ROW(),1)))</f>
        <v>-72.073115250729614</v>
      </c>
      <c r="O876" s="18" t="str">
        <f ca="1">IFERROR(IF(计算结果!B$21=1,IF(AND(M876&gt;0,N876&gt;0,M876&gt;OFFSET(M876,-计算结果!B$20,0,1,1),N876&gt;OFFSET(N876,-计算结果!B$20,0,1,1)),"买",IF(AND(M876&lt;0,N876&lt;0,M876&lt;OFFSET(M876,-计算结果!B$20,0,1,1),N876&lt;OFFSET(N876,-计算结果!B$20,0,1,1)),"卖",O875)),IF(计算结果!B$21=2,IF(AND(M876&gt;N876,OFFSET(M876,-计算结果!B$20,0,1,1)&lt;OFFSET(N876,-计算结果!B$20,0,1,1)),"买",IF(AND(M876&lt;N876,OFFSET(M876,-计算结果!B$20,0,1,1)&gt;OFFSET(N876,-计算结果!B$20,0,1,1)),"卖",O875)),"")),"买")</f>
        <v>卖</v>
      </c>
      <c r="P876" s="4" t="str">
        <f t="shared" ca="1" si="97"/>
        <v/>
      </c>
      <c r="Q876" s="3">
        <f ca="1">IF(O875="买",E876/E875-1,0)-IF(P876=1,计算结果!B$17,0)</f>
        <v>0</v>
      </c>
      <c r="R876" s="2">
        <f t="shared" ca="1" si="96"/>
        <v>2.5650517243307074</v>
      </c>
      <c r="S876" s="3">
        <f ca="1">1-R876/MAX(R$2:R876)</f>
        <v>0.16459860557070061</v>
      </c>
    </row>
    <row r="877" spans="1:19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20">
        <v>24459630592</v>
      </c>
      <c r="G877" s="3">
        <f t="shared" si="91"/>
        <v>-5.1489533175134161E-3</v>
      </c>
      <c r="H877" s="3">
        <f>1-E877/MAX(E$2:E877)</f>
        <v>0.58412849656298915</v>
      </c>
      <c r="I877" s="2">
        <f t="shared" si="92"/>
        <v>2443.96</v>
      </c>
      <c r="J877" s="2">
        <f t="shared" si="94"/>
        <v>2511.7550000000001</v>
      </c>
      <c r="K877" s="2">
        <f t="shared" si="93"/>
        <v>60.720000000000255</v>
      </c>
      <c r="L877" s="22">
        <f t="shared" si="95"/>
        <v>-16.829822447712711</v>
      </c>
      <c r="M877" s="22">
        <f ca="1">IFERROR(SUM(OFFSET(L877,0,0,-计算结果!B$18,1)),SUM(OFFSET(L877,0,0,-ROW(),1)))</f>
        <v>-140.66050481983029</v>
      </c>
      <c r="N877" s="22">
        <f ca="1">IFERROR(AVERAGE(OFFSET(M877,0,0,-计算结果!B$19,1)),AVERAGE(OFFSET(M877,0,0,-ROW(),1)))</f>
        <v>-83.767761523064465</v>
      </c>
      <c r="O877" s="18" t="str">
        <f ca="1">IFERROR(IF(计算结果!B$21=1,IF(AND(M877&gt;0,N877&gt;0,M877&gt;OFFSET(M877,-计算结果!B$20,0,1,1),N877&gt;OFFSET(N877,-计算结果!B$20,0,1,1)),"买",IF(AND(M877&lt;0,N877&lt;0,M877&lt;OFFSET(M877,-计算结果!B$20,0,1,1),N877&lt;OFFSET(N877,-计算结果!B$20,0,1,1)),"卖",O876)),IF(计算结果!B$21=2,IF(AND(M877&gt;N877,OFFSET(M877,-计算结果!B$20,0,1,1)&lt;OFFSET(N877,-计算结果!B$20,0,1,1)),"买",IF(AND(M877&lt;N877,OFFSET(M877,-计算结果!B$20,0,1,1)&gt;OFFSET(N877,-计算结果!B$20,0,1,1)),"卖",O876)),"")),"买")</f>
        <v>卖</v>
      </c>
      <c r="P877" s="4" t="str">
        <f t="shared" ca="1" si="97"/>
        <v/>
      </c>
      <c r="Q877" s="3">
        <f ca="1">IF(O876="买",E877/E876-1,0)-IF(P877=1,计算结果!B$17,0)</f>
        <v>0</v>
      </c>
      <c r="R877" s="2">
        <f t="shared" ca="1" si="96"/>
        <v>2.5650517243307074</v>
      </c>
      <c r="S877" s="3">
        <f ca="1">1-R877/MAX(R$2:R877)</f>
        <v>0.16459860557070061</v>
      </c>
    </row>
    <row r="878" spans="1:19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20">
        <v>27480614912</v>
      </c>
      <c r="G878" s="3">
        <f t="shared" si="91"/>
        <v>2.0866064414781782E-4</v>
      </c>
      <c r="H878" s="3">
        <f>1-E878/MAX(E$2:E878)</f>
        <v>0.58404172054719927</v>
      </c>
      <c r="I878" s="2">
        <f t="shared" si="92"/>
        <v>2417.835</v>
      </c>
      <c r="J878" s="2">
        <f t="shared" si="94"/>
        <v>2443.96</v>
      </c>
      <c r="K878" s="2">
        <f t="shared" si="93"/>
        <v>96.510000000000218</v>
      </c>
      <c r="L878" s="22">
        <f t="shared" si="95"/>
        <v>-9.1749175121223931</v>
      </c>
      <c r="M878" s="22">
        <f ca="1">IFERROR(SUM(OFFSET(L878,0,0,-计算结果!B$18,1)),SUM(OFFSET(L878,0,0,-ROW(),1)))</f>
        <v>-151.2828024802748</v>
      </c>
      <c r="N878" s="22">
        <f ca="1">IFERROR(AVERAGE(OFFSET(M878,0,0,-计算结果!B$19,1)),AVERAGE(OFFSET(M878,0,0,-ROW(),1)))</f>
        <v>-96.858385544366968</v>
      </c>
      <c r="O878" s="18" t="str">
        <f ca="1">IFERROR(IF(计算结果!B$21=1,IF(AND(M878&gt;0,N878&gt;0,M878&gt;OFFSET(M878,-计算结果!B$20,0,1,1),N878&gt;OFFSET(N878,-计算结果!B$20,0,1,1)),"买",IF(AND(M878&lt;0,N878&lt;0,M878&lt;OFFSET(M878,-计算结果!B$20,0,1,1),N878&lt;OFFSET(N878,-计算结果!B$20,0,1,1)),"卖",O877)),IF(计算结果!B$21=2,IF(AND(M878&gt;N878,OFFSET(M878,-计算结果!B$20,0,1,1)&lt;OFFSET(N878,-计算结果!B$20,0,1,1)),"买",IF(AND(M878&lt;N878,OFFSET(M878,-计算结果!B$20,0,1,1)&gt;OFFSET(N878,-计算结果!B$20,0,1,1)),"卖",O877)),"")),"买")</f>
        <v>卖</v>
      </c>
      <c r="P878" s="4" t="str">
        <f t="shared" ca="1" si="97"/>
        <v/>
      </c>
      <c r="Q878" s="3">
        <f ca="1">IF(O877="买",E878/E877-1,0)-IF(P878=1,计算结果!B$17,0)</f>
        <v>0</v>
      </c>
      <c r="R878" s="2">
        <f t="shared" ca="1" si="96"/>
        <v>2.5650517243307074</v>
      </c>
      <c r="S878" s="3">
        <f ca="1">1-R878/MAX(R$2:R878)</f>
        <v>0.16459860557070061</v>
      </c>
    </row>
    <row r="879" spans="1:19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20">
        <v>21156177920</v>
      </c>
      <c r="G879" s="3">
        <f t="shared" si="91"/>
        <v>-4.7450167098206375E-4</v>
      </c>
      <c r="H879" s="3">
        <f>1-E879/MAX(E$2:E879)</f>
        <v>0.58423909344585856</v>
      </c>
      <c r="I879" s="2">
        <f t="shared" si="92"/>
        <v>2435.8649999999998</v>
      </c>
      <c r="J879" s="2">
        <f t="shared" si="94"/>
        <v>2417.835</v>
      </c>
      <c r="K879" s="2">
        <f t="shared" si="93"/>
        <v>50.75</v>
      </c>
      <c r="L879" s="22">
        <f t="shared" si="95"/>
        <v>4.3250841596249305</v>
      </c>
      <c r="M879" s="22">
        <f ca="1">IFERROR(SUM(OFFSET(L879,0,0,-计算结果!B$18,1)),SUM(OFFSET(L879,0,0,-ROW(),1)))</f>
        <v>-152.32312886524201</v>
      </c>
      <c r="N879" s="22">
        <f ca="1">IFERROR(AVERAGE(OFFSET(M879,0,0,-计算结果!B$19,1)),AVERAGE(OFFSET(M879,0,0,-ROW(),1)))</f>
        <v>-108.89671062811276</v>
      </c>
      <c r="O879" s="18" t="str">
        <f ca="1">IFERROR(IF(计算结果!B$21=1,IF(AND(M879&gt;0,N879&gt;0,M879&gt;OFFSET(M879,-计算结果!B$20,0,1,1),N879&gt;OFFSET(N879,-计算结果!B$20,0,1,1)),"买",IF(AND(M879&lt;0,N879&lt;0,M879&lt;OFFSET(M879,-计算结果!B$20,0,1,1),N879&lt;OFFSET(N879,-计算结果!B$20,0,1,1)),"卖",O878)),IF(计算结果!B$21=2,IF(AND(M879&gt;N879,OFFSET(M879,-计算结果!B$20,0,1,1)&lt;OFFSET(N879,-计算结果!B$20,0,1,1)),"买",IF(AND(M879&lt;N879,OFFSET(M879,-计算结果!B$20,0,1,1)&gt;OFFSET(N879,-计算结果!B$20,0,1,1)),"卖",O878)),"")),"买")</f>
        <v>卖</v>
      </c>
      <c r="P879" s="4" t="str">
        <f t="shared" ca="1" si="97"/>
        <v/>
      </c>
      <c r="Q879" s="3">
        <f ca="1">IF(O878="买",E879/E878-1,0)-IF(P879=1,计算结果!B$17,0)</f>
        <v>0</v>
      </c>
      <c r="R879" s="2">
        <f t="shared" ca="1" si="96"/>
        <v>2.5650517243307074</v>
      </c>
      <c r="S879" s="3">
        <f ca="1">1-R879/MAX(R$2:R879)</f>
        <v>0.16459860557070061</v>
      </c>
    </row>
    <row r="880" spans="1:19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20">
        <v>21296936960</v>
      </c>
      <c r="G880" s="3">
        <f t="shared" si="91"/>
        <v>1.6779141480902648E-3</v>
      </c>
      <c r="H880" s="3">
        <f>1-E880/MAX(E$2:E880)</f>
        <v>0.58354148233852854</v>
      </c>
      <c r="I880" s="2">
        <f t="shared" si="92"/>
        <v>2446.0500000000002</v>
      </c>
      <c r="J880" s="2">
        <f t="shared" si="94"/>
        <v>2435.8649999999998</v>
      </c>
      <c r="K880" s="2">
        <f t="shared" si="93"/>
        <v>66.200000000000273</v>
      </c>
      <c r="L880" s="22">
        <f t="shared" si="95"/>
        <v>3.1659341494338036</v>
      </c>
      <c r="M880" s="22">
        <f ca="1">IFERROR(SUM(OFFSET(L880,0,0,-计算结果!B$18,1)),SUM(OFFSET(L880,0,0,-ROW(),1)))</f>
        <v>-164.87274833556285</v>
      </c>
      <c r="N880" s="22">
        <f ca="1">IFERROR(AVERAGE(OFFSET(M880,0,0,-计算结果!B$19,1)),AVERAGE(OFFSET(M880,0,0,-ROW(),1)))</f>
        <v>-121.83257496690268</v>
      </c>
      <c r="O880" s="18" t="str">
        <f ca="1">IFERROR(IF(计算结果!B$21=1,IF(AND(M880&gt;0,N880&gt;0,M880&gt;OFFSET(M880,-计算结果!B$20,0,1,1),N880&gt;OFFSET(N880,-计算结果!B$20,0,1,1)),"买",IF(AND(M880&lt;0,N880&lt;0,M880&lt;OFFSET(M880,-计算结果!B$20,0,1,1),N880&lt;OFFSET(N880,-计算结果!B$20,0,1,1)),"卖",O879)),IF(计算结果!B$21=2,IF(AND(M880&gt;N880,OFFSET(M880,-计算结果!B$20,0,1,1)&lt;OFFSET(N880,-计算结果!B$20,0,1,1)),"买",IF(AND(M880&lt;N880,OFFSET(M880,-计算结果!B$20,0,1,1)&gt;OFFSET(N880,-计算结果!B$20,0,1,1)),"卖",O879)),"")),"买")</f>
        <v>卖</v>
      </c>
      <c r="P880" s="4" t="str">
        <f t="shared" ca="1" si="97"/>
        <v/>
      </c>
      <c r="Q880" s="3">
        <f ca="1">IF(O879="买",E880/E879-1,0)-IF(P880=1,计算结果!B$17,0)</f>
        <v>0</v>
      </c>
      <c r="R880" s="2">
        <f t="shared" ca="1" si="96"/>
        <v>2.5650517243307074</v>
      </c>
      <c r="S880" s="3">
        <f ca="1">1-R880/MAX(R$2:R880)</f>
        <v>0.16459860557070061</v>
      </c>
    </row>
    <row r="881" spans="1:19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20">
        <v>22662871040</v>
      </c>
      <c r="G881" s="3">
        <f t="shared" si="91"/>
        <v>-5.4833082067813121E-2</v>
      </c>
      <c r="H881" s="3">
        <f>1-E881/MAX(E$2:E881)</f>
        <v>0.60637718641529981</v>
      </c>
      <c r="I881" s="2">
        <f t="shared" si="92"/>
        <v>2382.79</v>
      </c>
      <c r="J881" s="2">
        <f t="shared" si="94"/>
        <v>2446.0500000000002</v>
      </c>
      <c r="K881" s="2">
        <f t="shared" si="93"/>
        <v>139.68000000000029</v>
      </c>
      <c r="L881" s="22">
        <f t="shared" si="95"/>
        <v>-38.989573670539009</v>
      </c>
      <c r="M881" s="22">
        <f ca="1">IFERROR(SUM(OFFSET(L881,0,0,-计算结果!B$18,1)),SUM(OFFSET(L881,0,0,-ROW(),1)))</f>
        <v>-214.09083571828029</v>
      </c>
      <c r="N881" s="22">
        <f ca="1">IFERROR(AVERAGE(OFFSET(M881,0,0,-计算结果!B$19,1)),AVERAGE(OFFSET(M881,0,0,-ROW(),1)))</f>
        <v>-135.9424898030492</v>
      </c>
      <c r="O881" s="18" t="str">
        <f ca="1">IFERROR(IF(计算结果!B$21=1,IF(AND(M881&gt;0,N881&gt;0,M881&gt;OFFSET(M881,-计算结果!B$20,0,1,1),N881&gt;OFFSET(N881,-计算结果!B$20,0,1,1)),"买",IF(AND(M881&lt;0,N881&lt;0,M881&lt;OFFSET(M881,-计算结果!B$20,0,1,1),N881&lt;OFFSET(N881,-计算结果!B$20,0,1,1)),"卖",O880)),IF(计算结果!B$21=2,IF(AND(M881&gt;N881,OFFSET(M881,-计算结果!B$20,0,1,1)&lt;OFFSET(N881,-计算结果!B$20,0,1,1)),"买",IF(AND(M881&lt;N881,OFFSET(M881,-计算结果!B$20,0,1,1)&gt;OFFSET(N881,-计算结果!B$20,0,1,1)),"卖",O880)),"")),"买")</f>
        <v>卖</v>
      </c>
      <c r="P881" s="4" t="str">
        <f t="shared" ca="1" si="97"/>
        <v/>
      </c>
      <c r="Q881" s="3">
        <f ca="1">IF(O880="买",E881/E880-1,0)-IF(P881=1,计算结果!B$17,0)</f>
        <v>0</v>
      </c>
      <c r="R881" s="2">
        <f t="shared" ca="1" si="96"/>
        <v>2.5650517243307074</v>
      </c>
      <c r="S881" s="3">
        <f ca="1">1-R881/MAX(R$2:R881)</f>
        <v>0.16459860557070061</v>
      </c>
    </row>
    <row r="882" spans="1:19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20">
        <v>18407577600</v>
      </c>
      <c r="G882" s="3">
        <f t="shared" si="91"/>
        <v>1.5159505489755309E-2</v>
      </c>
      <c r="H882" s="3">
        <f>1-E882/MAX(E$2:E882)</f>
        <v>0.60041005921186963</v>
      </c>
      <c r="I882" s="2">
        <f t="shared" si="92"/>
        <v>2315.04</v>
      </c>
      <c r="J882" s="2">
        <f t="shared" si="94"/>
        <v>2382.79</v>
      </c>
      <c r="K882" s="2">
        <f t="shared" si="93"/>
        <v>82.300000000000182</v>
      </c>
      <c r="L882" s="22">
        <f t="shared" si="95"/>
        <v>-30.290922147192322</v>
      </c>
      <c r="M882" s="22">
        <f ca="1">IFERROR(SUM(OFFSET(L882,0,0,-计算结果!B$18,1)),SUM(OFFSET(L882,0,0,-ROW(),1)))</f>
        <v>-252.71353450419852</v>
      </c>
      <c r="N882" s="22">
        <f ca="1">IFERROR(AVERAGE(OFFSET(M882,0,0,-计算结果!B$19,1)),AVERAGE(OFFSET(M882,0,0,-ROW(),1)))</f>
        <v>-152.46593828184234</v>
      </c>
      <c r="O882" s="18" t="str">
        <f ca="1">IFERROR(IF(计算结果!B$21=1,IF(AND(M882&gt;0,N882&gt;0,M882&gt;OFFSET(M882,-计算结果!B$20,0,1,1),N882&gt;OFFSET(N882,-计算结果!B$20,0,1,1)),"买",IF(AND(M882&lt;0,N882&lt;0,M882&lt;OFFSET(M882,-计算结果!B$20,0,1,1),N882&lt;OFFSET(N882,-计算结果!B$20,0,1,1)),"卖",O881)),IF(计算结果!B$21=2,IF(AND(M882&gt;N882,OFFSET(M882,-计算结果!B$20,0,1,1)&lt;OFFSET(N882,-计算结果!B$20,0,1,1)),"买",IF(AND(M882&lt;N882,OFFSET(M882,-计算结果!B$20,0,1,1)&gt;OFFSET(N882,-计算结果!B$20,0,1,1)),"卖",O881)),"")),"买")</f>
        <v>卖</v>
      </c>
      <c r="P882" s="4" t="str">
        <f t="shared" ca="1" si="97"/>
        <v/>
      </c>
      <c r="Q882" s="3">
        <f ca="1">IF(O881="买",E882/E881-1,0)-IF(P882=1,计算结果!B$17,0)</f>
        <v>0</v>
      </c>
      <c r="R882" s="2">
        <f t="shared" ca="1" si="96"/>
        <v>2.5650517243307074</v>
      </c>
      <c r="S882" s="3">
        <f ca="1">1-R882/MAX(R$2:R882)</f>
        <v>0.16459860557070061</v>
      </c>
    </row>
    <row r="883" spans="1:19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20">
        <v>44564422656</v>
      </c>
      <c r="G883" s="3">
        <f t="shared" si="91"/>
        <v>7.8549012761500059E-2</v>
      </c>
      <c r="H883" s="3">
        <f>1-E883/MAX(E$2:E883)</f>
        <v>0.56902266385353562</v>
      </c>
      <c r="I883" s="2">
        <f t="shared" si="92"/>
        <v>2422.7399999999998</v>
      </c>
      <c r="J883" s="2">
        <f t="shared" si="94"/>
        <v>2315.04</v>
      </c>
      <c r="K883" s="2">
        <f t="shared" si="93"/>
        <v>221.12000000000035</v>
      </c>
      <c r="L883" s="22">
        <f t="shared" si="95"/>
        <v>53.438645853956054</v>
      </c>
      <c r="M883" s="22">
        <f ca="1">IFERROR(SUM(OFFSET(L883,0,0,-计算结果!B$18,1)),SUM(OFFSET(L883,0,0,-ROW(),1)))</f>
        <v>-203.7305560565155</v>
      </c>
      <c r="N883" s="22">
        <f ca="1">IFERROR(AVERAGE(OFFSET(M883,0,0,-计算结果!B$19,1)),AVERAGE(OFFSET(M883,0,0,-ROW(),1)))</f>
        <v>-166.70015242951322</v>
      </c>
      <c r="O883" s="18" t="str">
        <f ca="1">IFERROR(IF(计算结果!B$21=1,IF(AND(M883&gt;0,N883&gt;0,M883&gt;OFFSET(M883,-计算结果!B$20,0,1,1),N883&gt;OFFSET(N883,-计算结果!B$20,0,1,1)),"买",IF(AND(M883&lt;0,N883&lt;0,M883&lt;OFFSET(M883,-计算结果!B$20,0,1,1),N883&lt;OFFSET(N883,-计算结果!B$20,0,1,1)),"卖",O882)),IF(计算结果!B$21=2,IF(AND(M883&gt;N883,OFFSET(M883,-计算结果!B$20,0,1,1)&lt;OFFSET(N883,-计算结果!B$20,0,1,1)),"买",IF(AND(M883&lt;N883,OFFSET(M883,-计算结果!B$20,0,1,1)&gt;OFFSET(N883,-计算结果!B$20,0,1,1)),"卖",O882)),"")),"买")</f>
        <v>卖</v>
      </c>
      <c r="P883" s="4" t="str">
        <f t="shared" ca="1" si="97"/>
        <v/>
      </c>
      <c r="Q883" s="3">
        <f ca="1">IF(O882="买",E883/E882-1,0)-IF(P883=1,计算结果!B$17,0)</f>
        <v>0</v>
      </c>
      <c r="R883" s="2">
        <f t="shared" ca="1" si="96"/>
        <v>2.5650517243307074</v>
      </c>
      <c r="S883" s="3">
        <f ca="1">1-R883/MAX(R$2:R883)</f>
        <v>0.16459860557070061</v>
      </c>
    </row>
    <row r="884" spans="1:19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20">
        <v>39651328000</v>
      </c>
      <c r="G884" s="3">
        <f t="shared" si="91"/>
        <v>-3.5121242508705297E-2</v>
      </c>
      <c r="H884" s="3">
        <f>1-E884/MAX(E$2:E884)</f>
        <v>0.58415912339209153</v>
      </c>
      <c r="I884" s="2">
        <f t="shared" si="92"/>
        <v>2487.36</v>
      </c>
      <c r="J884" s="2">
        <f t="shared" si="94"/>
        <v>2422.7399999999998</v>
      </c>
      <c r="K884" s="2">
        <f t="shared" si="93"/>
        <v>97</v>
      </c>
      <c r="L884" s="22">
        <f t="shared" si="95"/>
        <v>15.808146450984024</v>
      </c>
      <c r="M884" s="22">
        <f ca="1">IFERROR(SUM(OFFSET(L884,0,0,-计算结果!B$18,1)),SUM(OFFSET(L884,0,0,-ROW(),1)))</f>
        <v>-180.83556899398224</v>
      </c>
      <c r="N884" s="22">
        <f ca="1">IFERROR(AVERAGE(OFFSET(M884,0,0,-计算结果!B$19,1)),AVERAGE(OFFSET(M884,0,0,-ROW(),1)))</f>
        <v>-177.04063456525589</v>
      </c>
      <c r="O884" s="18" t="str">
        <f ca="1">IFERROR(IF(计算结果!B$21=1,IF(AND(M884&gt;0,N884&gt;0,M884&gt;OFFSET(M884,-计算结果!B$20,0,1,1),N884&gt;OFFSET(N884,-计算结果!B$20,0,1,1)),"买",IF(AND(M884&lt;0,N884&lt;0,M884&lt;OFFSET(M884,-计算结果!B$20,0,1,1),N884&lt;OFFSET(N884,-计算结果!B$20,0,1,1)),"卖",O883)),IF(计算结果!B$21=2,IF(AND(M884&gt;N884,OFFSET(M884,-计算结果!B$20,0,1,1)&lt;OFFSET(N884,-计算结果!B$20,0,1,1)),"买",IF(AND(M884&lt;N884,OFFSET(M884,-计算结果!B$20,0,1,1)&gt;OFFSET(N884,-计算结果!B$20,0,1,1)),"卖",O883)),"")),"买")</f>
        <v>卖</v>
      </c>
      <c r="P884" s="4" t="str">
        <f t="shared" ca="1" si="97"/>
        <v/>
      </c>
      <c r="Q884" s="3">
        <f ca="1">IF(O883="买",E884/E883-1,0)-IF(P884=1,计算结果!B$17,0)</f>
        <v>0</v>
      </c>
      <c r="R884" s="2">
        <f t="shared" ca="1" si="96"/>
        <v>2.5650517243307074</v>
      </c>
      <c r="S884" s="3">
        <f ca="1">1-R884/MAX(R$2:R884)</f>
        <v>0.16459860557070061</v>
      </c>
    </row>
    <row r="885" spans="1:19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20">
        <v>26183849984</v>
      </c>
      <c r="G885" s="3">
        <f t="shared" si="91"/>
        <v>-1.5978035826807124E-2</v>
      </c>
      <c r="H885" s="3">
        <f>1-E885/MAX(E$2:E885)</f>
        <v>0.59080344381678351</v>
      </c>
      <c r="I885" s="2">
        <f t="shared" si="92"/>
        <v>2400.0299999999997</v>
      </c>
      <c r="J885" s="2">
        <f t="shared" si="94"/>
        <v>2487.36</v>
      </c>
      <c r="K885" s="2">
        <f t="shared" si="93"/>
        <v>74.799999999999727</v>
      </c>
      <c r="L885" s="22">
        <f t="shared" si="95"/>
        <v>-24.947759798469846</v>
      </c>
      <c r="M885" s="22">
        <f ca="1">IFERROR(SUM(OFFSET(L885,0,0,-计算结果!B$18,1)),SUM(OFFSET(L885,0,0,-ROW(),1)))</f>
        <v>-206.82866814755596</v>
      </c>
      <c r="N885" s="22">
        <f ca="1">IFERROR(AVERAGE(OFFSET(M885,0,0,-计算结果!B$19,1)),AVERAGE(OFFSET(M885,0,0,-ROW(),1)))</f>
        <v>-185.25981643571583</v>
      </c>
      <c r="O885" s="18" t="str">
        <f ca="1">IFERROR(IF(计算结果!B$21=1,IF(AND(M885&gt;0,N885&gt;0,M885&gt;OFFSET(M885,-计算结果!B$20,0,1,1),N885&gt;OFFSET(N885,-计算结果!B$20,0,1,1)),"买",IF(AND(M885&lt;0,N885&lt;0,M885&lt;OFFSET(M885,-计算结果!B$20,0,1,1),N885&lt;OFFSET(N885,-计算结果!B$20,0,1,1)),"卖",O884)),IF(计算结果!B$21=2,IF(AND(M885&gt;N885,OFFSET(M885,-计算结果!B$20,0,1,1)&lt;OFFSET(N885,-计算结果!B$20,0,1,1)),"买",IF(AND(M885&lt;N885,OFFSET(M885,-计算结果!B$20,0,1,1)&gt;OFFSET(N885,-计算结果!B$20,0,1,1)),"卖",O884)),"")),"买")</f>
        <v>卖</v>
      </c>
      <c r="P885" s="4" t="str">
        <f t="shared" ca="1" si="97"/>
        <v/>
      </c>
      <c r="Q885" s="3">
        <f ca="1">IF(O884="买",E885/E884-1,0)-IF(P885=1,计算结果!B$17,0)</f>
        <v>0</v>
      </c>
      <c r="R885" s="2">
        <f t="shared" ca="1" si="96"/>
        <v>2.5650517243307074</v>
      </c>
      <c r="S885" s="3">
        <f ca="1">1-R885/MAX(R$2:R885)</f>
        <v>0.16459860557070061</v>
      </c>
    </row>
    <row r="886" spans="1:19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20">
        <v>18965202944</v>
      </c>
      <c r="G886" s="3">
        <f t="shared" si="91"/>
        <v>-1.8212588308181843E-3</v>
      </c>
      <c r="H886" s="3">
        <f>1-E886/MAX(E$2:E886)</f>
        <v>0.59154869665827259</v>
      </c>
      <c r="I886" s="2">
        <f t="shared" si="92"/>
        <v>2406.835</v>
      </c>
      <c r="J886" s="2">
        <f t="shared" si="94"/>
        <v>2400.0299999999997</v>
      </c>
      <c r="K886" s="2">
        <f t="shared" si="93"/>
        <v>66.149999999999636</v>
      </c>
      <c r="L886" s="22">
        <f t="shared" si="95"/>
        <v>2.373561471127998</v>
      </c>
      <c r="M886" s="22">
        <f ca="1">IFERROR(SUM(OFFSET(L886,0,0,-计算结果!B$18,1)),SUM(OFFSET(L886,0,0,-ROW(),1)))</f>
        <v>-195.78109569108651</v>
      </c>
      <c r="N886" s="22">
        <f ca="1">IFERROR(AVERAGE(OFFSET(M886,0,0,-计算结果!B$19,1)),AVERAGE(OFFSET(M886,0,0,-ROW(),1)))</f>
        <v>-191.38432653252204</v>
      </c>
      <c r="O886" s="18" t="str">
        <f ca="1">IFERROR(IF(计算结果!B$21=1,IF(AND(M886&gt;0,N886&gt;0,M886&gt;OFFSET(M886,-计算结果!B$20,0,1,1),N886&gt;OFFSET(N886,-计算结果!B$20,0,1,1)),"买",IF(AND(M886&lt;0,N886&lt;0,M886&lt;OFFSET(M886,-计算结果!B$20,0,1,1),N886&lt;OFFSET(N886,-计算结果!B$20,0,1,1)),"卖",O885)),IF(计算结果!B$21=2,IF(AND(M886&gt;N886,OFFSET(M886,-计算结果!B$20,0,1,1)&lt;OFFSET(N886,-计算结果!B$20,0,1,1)),"买",IF(AND(M886&lt;N886,OFFSET(M886,-计算结果!B$20,0,1,1)&gt;OFFSET(N886,-计算结果!B$20,0,1,1)),"卖",O885)),"")),"买")</f>
        <v>卖</v>
      </c>
      <c r="P886" s="4" t="str">
        <f t="shared" ca="1" si="97"/>
        <v/>
      </c>
      <c r="Q886" s="3">
        <f ca="1">IF(O885="买",E886/E885-1,0)-IF(P886=1,计算结果!B$17,0)</f>
        <v>0</v>
      </c>
      <c r="R886" s="2">
        <f t="shared" ca="1" si="96"/>
        <v>2.5650517243307074</v>
      </c>
      <c r="S886" s="3">
        <f ca="1">1-R886/MAX(R$2:R886)</f>
        <v>0.16459860557070061</v>
      </c>
    </row>
    <row r="887" spans="1:19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20">
        <v>22262896640</v>
      </c>
      <c r="G887" s="3">
        <f t="shared" si="91"/>
        <v>-2.8751744391910194E-2</v>
      </c>
      <c r="H887" s="3">
        <f>1-E887/MAX(E$2:E887)</f>
        <v>0.60329238412849651</v>
      </c>
      <c r="I887" s="2">
        <f t="shared" si="92"/>
        <v>2348.8000000000002</v>
      </c>
      <c r="J887" s="2">
        <f t="shared" si="94"/>
        <v>2406.835</v>
      </c>
      <c r="K887" s="2">
        <f t="shared" si="93"/>
        <v>83.7199999999998</v>
      </c>
      <c r="L887" s="22">
        <f t="shared" si="95"/>
        <v>-21.824160074795984</v>
      </c>
      <c r="M887" s="22">
        <f ca="1">IFERROR(SUM(OFFSET(L887,0,0,-计算结果!B$18,1)),SUM(OFFSET(L887,0,0,-ROW(),1)))</f>
        <v>-174.58567202959324</v>
      </c>
      <c r="N887" s="22">
        <f ca="1">IFERROR(AVERAGE(OFFSET(M887,0,0,-计算结果!B$19,1)),AVERAGE(OFFSET(M887,0,0,-ROW(),1)))</f>
        <v>-193.97353426022414</v>
      </c>
      <c r="O887" s="18" t="str">
        <f ca="1">IFERROR(IF(计算结果!B$21=1,IF(AND(M887&gt;0,N887&gt;0,M887&gt;OFFSET(M887,-计算结果!B$20,0,1,1),N887&gt;OFFSET(N887,-计算结果!B$20,0,1,1)),"买",IF(AND(M887&lt;0,N887&lt;0,M887&lt;OFFSET(M887,-计算结果!B$20,0,1,1),N887&lt;OFFSET(N887,-计算结果!B$20,0,1,1)),"卖",O886)),IF(计算结果!B$21=2,IF(AND(M887&gt;N887,OFFSET(M887,-计算结果!B$20,0,1,1)&lt;OFFSET(N887,-计算结果!B$20,0,1,1)),"买",IF(AND(M887&lt;N887,OFFSET(M887,-计算结果!B$20,0,1,1)&gt;OFFSET(N887,-计算结果!B$20,0,1,1)),"卖",O886)),"")),"买")</f>
        <v>卖</v>
      </c>
      <c r="P887" s="4" t="str">
        <f t="shared" ca="1" si="97"/>
        <v/>
      </c>
      <c r="Q887" s="3">
        <f ca="1">IF(O886="买",E887/E886-1,0)-IF(P887=1,计算结果!B$17,0)</f>
        <v>0</v>
      </c>
      <c r="R887" s="2">
        <f t="shared" ca="1" si="96"/>
        <v>2.5650517243307074</v>
      </c>
      <c r="S887" s="3">
        <f ca="1">1-R887/MAX(R$2:R887)</f>
        <v>0.16459860557070061</v>
      </c>
    </row>
    <row r="888" spans="1:19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20">
        <v>23579971584</v>
      </c>
      <c r="G888" s="3">
        <f t="shared" si="91"/>
        <v>-2.6763541537103697E-3</v>
      </c>
      <c r="H888" s="3">
        <f>1-E888/MAX(E$2:E888)</f>
        <v>0.60435411420404272</v>
      </c>
      <c r="I888" s="2">
        <f t="shared" si="92"/>
        <v>2329.5349999999999</v>
      </c>
      <c r="J888" s="2">
        <f t="shared" si="94"/>
        <v>2348.8000000000002</v>
      </c>
      <c r="K888" s="2">
        <f t="shared" si="93"/>
        <v>76.369999999999891</v>
      </c>
      <c r="L888" s="22">
        <f t="shared" si="95"/>
        <v>-6.239481861794693</v>
      </c>
      <c r="M888" s="22">
        <f ca="1">IFERROR(SUM(OFFSET(L888,0,0,-计算结果!B$18,1)),SUM(OFFSET(L888,0,0,-ROW(),1)))</f>
        <v>-179.59434469790298</v>
      </c>
      <c r="N888" s="22">
        <f ca="1">IFERROR(AVERAGE(OFFSET(M888,0,0,-计算结果!B$19,1)),AVERAGE(OFFSET(M888,0,0,-ROW(),1)))</f>
        <v>-197.00366935274198</v>
      </c>
      <c r="O888" s="18" t="str">
        <f ca="1">IFERROR(IF(计算结果!B$21=1,IF(AND(M888&gt;0,N888&gt;0,M888&gt;OFFSET(M888,-计算结果!B$20,0,1,1),N888&gt;OFFSET(N888,-计算结果!B$20,0,1,1)),"买",IF(AND(M888&lt;0,N888&lt;0,M888&lt;OFFSET(M888,-计算结果!B$20,0,1,1),N888&lt;OFFSET(N888,-计算结果!B$20,0,1,1)),"卖",O887)),IF(计算结果!B$21=2,IF(AND(M888&gt;N888,OFFSET(M888,-计算结果!B$20,0,1,1)&lt;OFFSET(N888,-计算结果!B$20,0,1,1)),"买",IF(AND(M888&lt;N888,OFFSET(M888,-计算结果!B$20,0,1,1)&gt;OFFSET(N888,-计算结果!B$20,0,1,1)),"卖",O887)),"")),"买")</f>
        <v>卖</v>
      </c>
      <c r="P888" s="4" t="str">
        <f t="shared" ca="1" si="97"/>
        <v/>
      </c>
      <c r="Q888" s="3">
        <f ca="1">IF(O887="买",E888/E887-1,0)-IF(P888=1,计算结果!B$17,0)</f>
        <v>0</v>
      </c>
      <c r="R888" s="2">
        <f t="shared" ca="1" si="96"/>
        <v>2.5650517243307074</v>
      </c>
      <c r="S888" s="3">
        <f ca="1">1-R888/MAX(R$2:R888)</f>
        <v>0.16459860557070061</v>
      </c>
    </row>
    <row r="889" spans="1:19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20">
        <v>21711091712</v>
      </c>
      <c r="G889" s="3">
        <f t="shared" si="91"/>
        <v>4.5456695723975482E-3</v>
      </c>
      <c r="H889" s="3">
        <f>1-E889/MAX(E$2:E889)</f>
        <v>0.60255563873953588</v>
      </c>
      <c r="I889" s="2">
        <f t="shared" si="92"/>
        <v>2340.12</v>
      </c>
      <c r="J889" s="2">
        <f t="shared" si="94"/>
        <v>2329.5349999999999</v>
      </c>
      <c r="K889" s="2">
        <f t="shared" si="93"/>
        <v>46.880000000000109</v>
      </c>
      <c r="L889" s="22">
        <f t="shared" si="95"/>
        <v>2.2855819807795896</v>
      </c>
      <c r="M889" s="22">
        <f ca="1">IFERROR(SUM(OFFSET(L889,0,0,-计算结果!B$18,1)),SUM(OFFSET(L889,0,0,-ROW(),1)))</f>
        <v>-175.86250354061048</v>
      </c>
      <c r="N889" s="22">
        <f ca="1">IFERROR(AVERAGE(OFFSET(M889,0,0,-计算结果!B$19,1)),AVERAGE(OFFSET(M889,0,0,-ROW(),1)))</f>
        <v>-198.22475326441395</v>
      </c>
      <c r="O889" s="18" t="str">
        <f ca="1">IFERROR(IF(计算结果!B$21=1,IF(AND(M889&gt;0,N889&gt;0,M889&gt;OFFSET(M889,-计算结果!B$20,0,1,1),N889&gt;OFFSET(N889,-计算结果!B$20,0,1,1)),"买",IF(AND(M889&lt;0,N889&lt;0,M889&lt;OFFSET(M889,-计算结果!B$20,0,1,1),N889&lt;OFFSET(N889,-计算结果!B$20,0,1,1)),"卖",O888)),IF(计算结果!B$21=2,IF(AND(M889&gt;N889,OFFSET(M889,-计算结果!B$20,0,1,1)&lt;OFFSET(N889,-计算结果!B$20,0,1,1)),"买",IF(AND(M889&lt;N889,OFFSET(M889,-计算结果!B$20,0,1,1)&gt;OFFSET(N889,-计算结果!B$20,0,1,1)),"卖",O888)),"")),"买")</f>
        <v>卖</v>
      </c>
      <c r="P889" s="4" t="str">
        <f t="shared" ca="1" si="97"/>
        <v/>
      </c>
      <c r="Q889" s="3">
        <f ca="1">IF(O888="买",E889/E888-1,0)-IF(P889=1,计算结果!B$17,0)</f>
        <v>0</v>
      </c>
      <c r="R889" s="2">
        <f t="shared" ca="1" si="96"/>
        <v>2.5650517243307074</v>
      </c>
      <c r="S889" s="3">
        <f ca="1">1-R889/MAX(R$2:R889)</f>
        <v>0.16459860557070061</v>
      </c>
    </row>
    <row r="890" spans="1:19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20">
        <v>29000900608</v>
      </c>
      <c r="G890" s="3">
        <f t="shared" si="91"/>
        <v>2.3879855813276452E-2</v>
      </c>
      <c r="H890" s="3">
        <f>1-E890/MAX(E$2:E890)</f>
        <v>0.5930647246988362</v>
      </c>
      <c r="I890" s="2">
        <f t="shared" si="92"/>
        <v>2378.7849999999999</v>
      </c>
      <c r="J890" s="2">
        <f t="shared" si="94"/>
        <v>2340.12</v>
      </c>
      <c r="K890" s="2">
        <f t="shared" si="93"/>
        <v>78.5300000000002</v>
      </c>
      <c r="L890" s="22">
        <f t="shared" si="95"/>
        <v>10.469890197694115</v>
      </c>
      <c r="M890" s="22">
        <f ca="1">IFERROR(SUM(OFFSET(L890,0,0,-计算结果!B$18,1)),SUM(OFFSET(L890,0,0,-ROW(),1)))</f>
        <v>-188.42425739953396</v>
      </c>
      <c r="N890" s="22">
        <f ca="1">IFERROR(AVERAGE(OFFSET(M890,0,0,-计算结果!B$19,1)),AVERAGE(OFFSET(M890,0,0,-ROW(),1)))</f>
        <v>-195.37291122899771</v>
      </c>
      <c r="O890" s="18" t="str">
        <f ca="1">IFERROR(IF(计算结果!B$21=1,IF(AND(M890&gt;0,N890&gt;0,M890&gt;OFFSET(M890,-计算结果!B$20,0,1,1),N890&gt;OFFSET(N890,-计算结果!B$20,0,1,1)),"买",IF(AND(M890&lt;0,N890&lt;0,M890&lt;OFFSET(M890,-计算结果!B$20,0,1,1),N890&lt;OFFSET(N890,-计算结果!B$20,0,1,1)),"卖",O889)),IF(计算结果!B$21=2,IF(AND(M890&gt;N890,OFFSET(M890,-计算结果!B$20,0,1,1)&lt;OFFSET(N890,-计算结果!B$20,0,1,1)),"买",IF(AND(M890&lt;N890,OFFSET(M890,-计算结果!B$20,0,1,1)&gt;OFFSET(N890,-计算结果!B$20,0,1,1)),"卖",O889)),"")),"买")</f>
        <v>卖</v>
      </c>
      <c r="P890" s="4" t="str">
        <f t="shared" ca="1" si="97"/>
        <v/>
      </c>
      <c r="Q890" s="3">
        <f ca="1">IF(O889="买",E890/E889-1,0)-IF(P890=1,计算结果!B$17,0)</f>
        <v>0</v>
      </c>
      <c r="R890" s="2">
        <f t="shared" ca="1" si="96"/>
        <v>2.5650517243307074</v>
      </c>
      <c r="S890" s="3">
        <f ca="1">1-R890/MAX(R$2:R890)</f>
        <v>0.16459860557070061</v>
      </c>
    </row>
    <row r="891" spans="1:19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20">
        <v>21384882176</v>
      </c>
      <c r="G891" s="3">
        <f t="shared" si="91"/>
        <v>-3.4482614440300319E-2</v>
      </c>
      <c r="H891" s="3">
        <f>1-E891/MAX(E$2:E891)</f>
        <v>0.60709691689920375</v>
      </c>
      <c r="I891" s="2">
        <f t="shared" si="92"/>
        <v>2334.83</v>
      </c>
      <c r="J891" s="2">
        <f t="shared" si="94"/>
        <v>2378.7849999999999</v>
      </c>
      <c r="K891" s="2">
        <f t="shared" si="93"/>
        <v>75.619999999999891</v>
      </c>
      <c r="L891" s="22">
        <f t="shared" si="95"/>
        <v>-15.54311626617395</v>
      </c>
      <c r="M891" s="22">
        <f ca="1">IFERROR(SUM(OFFSET(L891,0,0,-计算结果!B$18,1)),SUM(OFFSET(L891,0,0,-ROW(),1)))</f>
        <v>-209.40519337496124</v>
      </c>
      <c r="N891" s="22">
        <f ca="1">IFERROR(AVERAGE(OFFSET(M891,0,0,-计算结果!B$19,1)),AVERAGE(OFFSET(M891,0,0,-ROW(),1)))</f>
        <v>-190.56087332574913</v>
      </c>
      <c r="O891" s="18" t="str">
        <f ca="1">IFERROR(IF(计算结果!B$21=1,IF(AND(M891&gt;0,N891&gt;0,M891&gt;OFFSET(M891,-计算结果!B$20,0,1,1),N891&gt;OFFSET(N891,-计算结果!B$20,0,1,1)),"买",IF(AND(M891&lt;0,N891&lt;0,M891&lt;OFFSET(M891,-计算结果!B$20,0,1,1),N891&lt;OFFSET(N891,-计算结果!B$20,0,1,1)),"卖",O890)),IF(计算结果!B$21=2,IF(AND(M891&gt;N891,OFFSET(M891,-计算结果!B$20,0,1,1)&lt;OFFSET(N891,-计算结果!B$20,0,1,1)),"买",IF(AND(M891&lt;N891,OFFSET(M891,-计算结果!B$20,0,1,1)&gt;OFFSET(N891,-计算结果!B$20,0,1,1)),"卖",O890)),"")),"买")</f>
        <v>卖</v>
      </c>
      <c r="P891" s="4" t="str">
        <f t="shared" ca="1" si="97"/>
        <v/>
      </c>
      <c r="Q891" s="3">
        <f ca="1">IF(O890="买",E891/E890-1,0)-IF(P891=1,计算结果!B$17,0)</f>
        <v>0</v>
      </c>
      <c r="R891" s="2">
        <f t="shared" ca="1" si="96"/>
        <v>2.5650517243307074</v>
      </c>
      <c r="S891" s="3">
        <f ca="1">1-R891/MAX(R$2:R891)</f>
        <v>0.16459860557070061</v>
      </c>
    </row>
    <row r="892" spans="1:19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20">
        <v>18645028864</v>
      </c>
      <c r="G892" s="3">
        <f t="shared" si="91"/>
        <v>-1.0289411346934285E-2</v>
      </c>
      <c r="H892" s="3">
        <f>1-E892/MAX(E$2:E892)</f>
        <v>0.61113965834070649</v>
      </c>
      <c r="I892" s="2">
        <f t="shared" si="92"/>
        <v>2288.605</v>
      </c>
      <c r="J892" s="2">
        <f t="shared" si="94"/>
        <v>2334.83</v>
      </c>
      <c r="K892" s="2">
        <f t="shared" si="93"/>
        <v>41.210000000000036</v>
      </c>
      <c r="L892" s="22">
        <f t="shared" si="95"/>
        <v>-10.216837227203543</v>
      </c>
      <c r="M892" s="22">
        <f ca="1">IFERROR(SUM(OFFSET(L892,0,0,-计算结果!B$18,1)),SUM(OFFSET(L892,0,0,-ROW(),1)))</f>
        <v>-219.58592673708125</v>
      </c>
      <c r="N892" s="22">
        <f ca="1">IFERROR(AVERAGE(OFFSET(M892,0,0,-计算结果!B$19,1)),AVERAGE(OFFSET(M892,0,0,-ROW(),1)))</f>
        <v>-192.32258117914532</v>
      </c>
      <c r="O892" s="18" t="str">
        <f ca="1">IFERROR(IF(计算结果!B$21=1,IF(AND(M892&gt;0,N892&gt;0,M892&gt;OFFSET(M892,-计算结果!B$20,0,1,1),N892&gt;OFFSET(N892,-计算结果!B$20,0,1,1)),"买",IF(AND(M892&lt;0,N892&lt;0,M892&lt;OFFSET(M892,-计算结果!B$20,0,1,1),N892&lt;OFFSET(N892,-计算结果!B$20,0,1,1)),"卖",O891)),IF(计算结果!B$21=2,IF(AND(M892&gt;N892,OFFSET(M892,-计算结果!B$20,0,1,1)&lt;OFFSET(N892,-计算结果!B$20,0,1,1)),"买",IF(AND(M892&lt;N892,OFFSET(M892,-计算结果!B$20,0,1,1)&gt;OFFSET(N892,-计算结果!B$20,0,1,1)),"卖",O891)),"")),"买")</f>
        <v>卖</v>
      </c>
      <c r="P892" s="4" t="str">
        <f t="shared" ca="1" si="97"/>
        <v/>
      </c>
      <c r="Q892" s="3">
        <f ca="1">IF(O891="买",E892/E891-1,0)-IF(P892=1,计算结果!B$17,0)</f>
        <v>0</v>
      </c>
      <c r="R892" s="2">
        <f t="shared" ca="1" si="96"/>
        <v>2.5650517243307074</v>
      </c>
      <c r="S892" s="3">
        <f ca="1">1-R892/MAX(R$2:R892)</f>
        <v>0.16459860557070061</v>
      </c>
    </row>
    <row r="893" spans="1:19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20">
        <v>24066625536</v>
      </c>
      <c r="G893" s="3">
        <f t="shared" si="91"/>
        <v>-1.7261672960212748E-2</v>
      </c>
      <c r="H893" s="3">
        <f>1-E893/MAX(E$2:E893)</f>
        <v>0.61785203838562586</v>
      </c>
      <c r="I893" s="2">
        <f t="shared" si="92"/>
        <v>2257.7950000000001</v>
      </c>
      <c r="J893" s="2">
        <f t="shared" si="94"/>
        <v>2288.605</v>
      </c>
      <c r="K893" s="2">
        <f t="shared" si="93"/>
        <v>76.470000000000255</v>
      </c>
      <c r="L893" s="22">
        <f t="shared" si="95"/>
        <v>-9.7896595286103842</v>
      </c>
      <c r="M893" s="22">
        <f ca="1">IFERROR(SUM(OFFSET(L893,0,0,-计算结果!B$18,1)),SUM(OFFSET(L893,0,0,-ROW(),1)))</f>
        <v>-233.29781453283218</v>
      </c>
      <c r="N893" s="22">
        <f ca="1">IFERROR(AVERAGE(OFFSET(M893,0,0,-计算结果!B$19,1)),AVERAGE(OFFSET(M893,0,0,-ROW(),1)))</f>
        <v>-198.15171957235088</v>
      </c>
      <c r="O893" s="18" t="str">
        <f ca="1">IFERROR(IF(计算结果!B$21=1,IF(AND(M893&gt;0,N893&gt;0,M893&gt;OFFSET(M893,-计算结果!B$20,0,1,1),N893&gt;OFFSET(N893,-计算结果!B$20,0,1,1)),"买",IF(AND(M893&lt;0,N893&lt;0,M893&lt;OFFSET(M893,-计算结果!B$20,0,1,1),N893&lt;OFFSET(N893,-计算结果!B$20,0,1,1)),"卖",O892)),IF(计算结果!B$21=2,IF(AND(M893&gt;N893,OFFSET(M893,-计算结果!B$20,0,1,1)&lt;OFFSET(N893,-计算结果!B$20,0,1,1)),"买",IF(AND(M893&lt;N893,OFFSET(M893,-计算结果!B$20,0,1,1)&gt;OFFSET(N893,-计算结果!B$20,0,1,1)),"卖",O892)),"")),"买")</f>
        <v>卖</v>
      </c>
      <c r="P893" s="4" t="str">
        <f t="shared" ca="1" si="97"/>
        <v/>
      </c>
      <c r="Q893" s="3">
        <f ca="1">IF(O892="买",E893/E892-1,0)-IF(P893=1,计算结果!B$17,0)</f>
        <v>0</v>
      </c>
      <c r="R893" s="2">
        <f t="shared" ca="1" si="96"/>
        <v>2.5650517243307074</v>
      </c>
      <c r="S893" s="3">
        <f ca="1">1-R893/MAX(R$2:R893)</f>
        <v>0.16459860557070061</v>
      </c>
    </row>
    <row r="894" spans="1:19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20">
        <v>18548580352</v>
      </c>
      <c r="G894" s="3">
        <f t="shared" si="91"/>
        <v>2.3108158649307597E-3</v>
      </c>
      <c r="H894" s="3">
        <f>1-E894/MAX(E$2:E894)</f>
        <v>0.61696896481317631</v>
      </c>
      <c r="I894" s="2">
        <f t="shared" si="92"/>
        <v>2243.2600000000002</v>
      </c>
      <c r="J894" s="2">
        <f t="shared" si="94"/>
        <v>2257.7950000000001</v>
      </c>
      <c r="K894" s="2">
        <f t="shared" si="93"/>
        <v>54.299999999999727</v>
      </c>
      <c r="L894" s="22">
        <f t="shared" si="95"/>
        <v>-4.2550453189528721</v>
      </c>
      <c r="M894" s="22">
        <f ca="1">IFERROR(SUM(OFFSET(L894,0,0,-计算结果!B$18,1)),SUM(OFFSET(L894,0,0,-ROW(),1)))</f>
        <v>-237.64219501733987</v>
      </c>
      <c r="N894" s="22">
        <f ca="1">IFERROR(AVERAGE(OFFSET(M894,0,0,-计算结果!B$19,1)),AVERAGE(OFFSET(M894,0,0,-ROW(),1)))</f>
        <v>-201.57544478010465</v>
      </c>
      <c r="O894" s="18" t="str">
        <f ca="1">IFERROR(IF(计算结果!B$21=1,IF(AND(M894&gt;0,N894&gt;0,M894&gt;OFFSET(M894,-计算结果!B$20,0,1,1),N894&gt;OFFSET(N894,-计算结果!B$20,0,1,1)),"买",IF(AND(M894&lt;0,N894&lt;0,M894&lt;OFFSET(M894,-计算结果!B$20,0,1,1),N894&lt;OFFSET(N894,-计算结果!B$20,0,1,1)),"卖",O893)),IF(计算结果!B$21=2,IF(AND(M894&gt;N894,OFFSET(M894,-计算结果!B$20,0,1,1)&lt;OFFSET(N894,-计算结果!B$20,0,1,1)),"买",IF(AND(M894&lt;N894,OFFSET(M894,-计算结果!B$20,0,1,1)&gt;OFFSET(N894,-计算结果!B$20,0,1,1)),"卖",O893)),"")),"买")</f>
        <v>卖</v>
      </c>
      <c r="P894" s="4" t="str">
        <f t="shared" ca="1" si="97"/>
        <v/>
      </c>
      <c r="Q894" s="3">
        <f ca="1">IF(O893="买",E894/E893-1,0)-IF(P894=1,计算结果!B$17,0)</f>
        <v>0</v>
      </c>
      <c r="R894" s="2">
        <f t="shared" ca="1" si="96"/>
        <v>2.5650517243307074</v>
      </c>
      <c r="S894" s="3">
        <f ca="1">1-R894/MAX(R$2:R894)</f>
        <v>0.16459860557070061</v>
      </c>
    </row>
    <row r="895" spans="1:19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20">
        <v>19709566976</v>
      </c>
      <c r="G895" s="3">
        <f t="shared" si="91"/>
        <v>-3.008240232769932E-2</v>
      </c>
      <c r="H895" s="3">
        <f>1-E895/MAX(E$2:E895)</f>
        <v>0.62849145851766153</v>
      </c>
      <c r="I895" s="2">
        <f t="shared" si="92"/>
        <v>2197.0150000000003</v>
      </c>
      <c r="J895" s="2">
        <f t="shared" si="94"/>
        <v>2243.2600000000002</v>
      </c>
      <c r="K895" s="2">
        <f t="shared" si="93"/>
        <v>48.150000000000091</v>
      </c>
      <c r="L895" s="22">
        <f t="shared" si="95"/>
        <v>-11.297542724867622</v>
      </c>
      <c r="M895" s="22">
        <f ca="1">IFERROR(SUM(OFFSET(L895,0,0,-计算结果!B$18,1)),SUM(OFFSET(L895,0,0,-ROW(),1)))</f>
        <v>-252.17905959906929</v>
      </c>
      <c r="N895" s="22">
        <f ca="1">IFERROR(AVERAGE(OFFSET(M895,0,0,-计算结果!B$19,1)),AVERAGE(OFFSET(M895,0,0,-ROW(),1)))</f>
        <v>-207.84188521432495</v>
      </c>
      <c r="O895" s="18" t="str">
        <f ca="1">IFERROR(IF(计算结果!B$21=1,IF(AND(M895&gt;0,N895&gt;0,M895&gt;OFFSET(M895,-计算结果!B$20,0,1,1),N895&gt;OFFSET(N895,-计算结果!B$20,0,1,1)),"买",IF(AND(M895&lt;0,N895&lt;0,M895&lt;OFFSET(M895,-计算结果!B$20,0,1,1),N895&lt;OFFSET(N895,-计算结果!B$20,0,1,1)),"卖",O894)),IF(计算结果!B$21=2,IF(AND(M895&gt;N895,OFFSET(M895,-计算结果!B$20,0,1,1)&lt;OFFSET(N895,-计算结果!B$20,0,1,1)),"买",IF(AND(M895&lt;N895,OFFSET(M895,-计算结果!B$20,0,1,1)&gt;OFFSET(N895,-计算结果!B$20,0,1,1)),"卖",O894)),"")),"买")</f>
        <v>卖</v>
      </c>
      <c r="P895" s="4" t="str">
        <f t="shared" ca="1" si="97"/>
        <v/>
      </c>
      <c r="Q895" s="3">
        <f ca="1">IF(O894="买",E895/E894-1,0)-IF(P895=1,计算结果!B$17,0)</f>
        <v>0</v>
      </c>
      <c r="R895" s="2">
        <f t="shared" ca="1" si="96"/>
        <v>2.5650517243307074</v>
      </c>
      <c r="S895" s="3">
        <f ca="1">1-R895/MAX(R$2:R895)</f>
        <v>0.16459860557070061</v>
      </c>
    </row>
    <row r="896" spans="1:19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20">
        <v>20114130944</v>
      </c>
      <c r="G896" s="3">
        <f t="shared" si="91"/>
        <v>-2.606449485442619E-2</v>
      </c>
      <c r="H896" s="3">
        <f>1-E896/MAX(E$2:E896)</f>
        <v>0.63817464098550336</v>
      </c>
      <c r="I896" s="2">
        <f t="shared" si="92"/>
        <v>2158.94</v>
      </c>
      <c r="J896" s="2">
        <f t="shared" si="94"/>
        <v>2197.0150000000003</v>
      </c>
      <c r="K896" s="2">
        <f t="shared" si="93"/>
        <v>79.640000000000327</v>
      </c>
      <c r="L896" s="22">
        <f t="shared" si="95"/>
        <v>-15.075436311130114</v>
      </c>
      <c r="M896" s="22">
        <f ca="1">IFERROR(SUM(OFFSET(L896,0,0,-计算结果!B$18,1)),SUM(OFFSET(L896,0,0,-ROW(),1)))</f>
        <v>-260.49971441343735</v>
      </c>
      <c r="N896" s="22">
        <f ca="1">IFERROR(AVERAGE(OFFSET(M896,0,0,-计算结果!B$19,1)),AVERAGE(OFFSET(M896,0,0,-ROW(),1)))</f>
        <v>-217.38788992364096</v>
      </c>
      <c r="O896" s="18" t="str">
        <f ca="1">IFERROR(IF(计算结果!B$21=1,IF(AND(M896&gt;0,N896&gt;0,M896&gt;OFFSET(M896,-计算结果!B$20,0,1,1),N896&gt;OFFSET(N896,-计算结果!B$20,0,1,1)),"买",IF(AND(M896&lt;0,N896&lt;0,M896&lt;OFFSET(M896,-计算结果!B$20,0,1,1),N896&lt;OFFSET(N896,-计算结果!B$20,0,1,1)),"卖",O895)),IF(计算结果!B$21=2,IF(AND(M896&gt;N896,OFFSET(M896,-计算结果!B$20,0,1,1)&lt;OFFSET(N896,-计算结果!B$20,0,1,1)),"买",IF(AND(M896&lt;N896,OFFSET(M896,-计算结果!B$20,0,1,1)&gt;OFFSET(N896,-计算结果!B$20,0,1,1)),"卖",O895)),"")),"买")</f>
        <v>卖</v>
      </c>
      <c r="P896" s="4" t="str">
        <f t="shared" ca="1" si="97"/>
        <v/>
      </c>
      <c r="Q896" s="3">
        <f ca="1">IF(O895="买",E896/E895-1,0)-IF(P896=1,计算结果!B$17,0)</f>
        <v>0</v>
      </c>
      <c r="R896" s="2">
        <f t="shared" ca="1" si="96"/>
        <v>2.5650517243307074</v>
      </c>
      <c r="S896" s="3">
        <f ca="1">1-R896/MAX(R$2:R896)</f>
        <v>0.16459860557070061</v>
      </c>
    </row>
    <row r="897" spans="1:19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20">
        <v>15480632320</v>
      </c>
      <c r="G897" s="3">
        <f t="shared" si="91"/>
        <v>5.9392810789460349E-3</v>
      </c>
      <c r="H897" s="3">
        <f>1-E897/MAX(E$2:E897)</f>
        <v>0.63602565847682568</v>
      </c>
      <c r="I897" s="2">
        <f t="shared" si="92"/>
        <v>2131.1949999999997</v>
      </c>
      <c r="J897" s="2">
        <f t="shared" si="94"/>
        <v>2158.94</v>
      </c>
      <c r="K897" s="2">
        <f t="shared" si="93"/>
        <v>39.589999999999691</v>
      </c>
      <c r="L897" s="22">
        <f t="shared" si="95"/>
        <v>-7.0954759940968941</v>
      </c>
      <c r="M897" s="22">
        <f ca="1">IFERROR(SUM(OFFSET(L897,0,0,-计算结果!B$18,1)),SUM(OFFSET(L897,0,0,-ROW(),1)))</f>
        <v>-269.27099191705281</v>
      </c>
      <c r="N897" s="22">
        <f ca="1">IFERROR(AVERAGE(OFFSET(M897,0,0,-计算结果!B$19,1)),AVERAGE(OFFSET(M897,0,0,-ROW(),1)))</f>
        <v>-227.35196183687984</v>
      </c>
      <c r="O897" s="18" t="str">
        <f ca="1">IFERROR(IF(计算结果!B$21=1,IF(AND(M897&gt;0,N897&gt;0,M897&gt;OFFSET(M897,-计算结果!B$20,0,1,1),N897&gt;OFFSET(N897,-计算结果!B$20,0,1,1)),"买",IF(AND(M897&lt;0,N897&lt;0,M897&lt;OFFSET(M897,-计算结果!B$20,0,1,1),N897&lt;OFFSET(N897,-计算结果!B$20,0,1,1)),"卖",O896)),IF(计算结果!B$21=2,IF(AND(M897&gt;N897,OFFSET(M897,-计算结果!B$20,0,1,1)&lt;OFFSET(N897,-计算结果!B$20,0,1,1)),"买",IF(AND(M897&lt;N897,OFFSET(M897,-计算结果!B$20,0,1,1)&gt;OFFSET(N897,-计算结果!B$20,0,1,1)),"卖",O896)),"")),"买")</f>
        <v>卖</v>
      </c>
      <c r="P897" s="4" t="str">
        <f t="shared" ca="1" si="97"/>
        <v/>
      </c>
      <c r="Q897" s="3">
        <f ca="1">IF(O896="买",E897/E896-1,0)-IF(P897=1,计算结果!B$17,0)</f>
        <v>0</v>
      </c>
      <c r="R897" s="2">
        <f t="shared" ca="1" si="96"/>
        <v>2.5650517243307074</v>
      </c>
      <c r="S897" s="3">
        <f ca="1">1-R897/MAX(R$2:R897)</f>
        <v>0.16459860557070061</v>
      </c>
    </row>
    <row r="898" spans="1:19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20">
        <v>20307095552</v>
      </c>
      <c r="G898" s="3">
        <f t="shared" si="91"/>
        <v>1.8839258584015806E-3</v>
      </c>
      <c r="H898" s="3">
        <f>1-E898/MAX(E$2:E898)</f>
        <v>0.63533995780303543</v>
      </c>
      <c r="I898" s="2">
        <f t="shared" si="92"/>
        <v>2140.2399999999998</v>
      </c>
      <c r="J898" s="2">
        <f t="shared" si="94"/>
        <v>2131.1949999999997</v>
      </c>
      <c r="K898" s="2">
        <f t="shared" si="93"/>
        <v>82.019999999999982</v>
      </c>
      <c r="L898" s="22">
        <f t="shared" si="95"/>
        <v>3.6532595126679284</v>
      </c>
      <c r="M898" s="22">
        <f ca="1">IFERROR(SUM(OFFSET(L898,0,0,-计算结果!B$18,1)),SUM(OFFSET(L898,0,0,-ROW(),1)))</f>
        <v>-248.63796537354037</v>
      </c>
      <c r="N898" s="22">
        <f ca="1">IFERROR(AVERAGE(OFFSET(M898,0,0,-计算结果!B$19,1)),AVERAGE(OFFSET(M898,0,0,-ROW(),1)))</f>
        <v>-235.43812426276088</v>
      </c>
      <c r="O898" s="18" t="str">
        <f ca="1">IFERROR(IF(计算结果!B$21=1,IF(AND(M898&gt;0,N898&gt;0,M898&gt;OFFSET(M898,-计算结果!B$20,0,1,1),N898&gt;OFFSET(N898,-计算结果!B$20,0,1,1)),"买",IF(AND(M898&lt;0,N898&lt;0,M898&lt;OFFSET(M898,-计算结果!B$20,0,1,1),N898&lt;OFFSET(N898,-计算结果!B$20,0,1,1)),"卖",O897)),IF(计算结果!B$21=2,IF(AND(M898&gt;N898,OFFSET(M898,-计算结果!B$20,0,1,1)&lt;OFFSET(N898,-计算结果!B$20,0,1,1)),"买",IF(AND(M898&lt;N898,OFFSET(M898,-计算结果!B$20,0,1,1)&gt;OFFSET(N898,-计算结果!B$20,0,1,1)),"卖",O897)),"")),"买")</f>
        <v>卖</v>
      </c>
      <c r="P898" s="4" t="str">
        <f t="shared" ca="1" si="97"/>
        <v/>
      </c>
      <c r="Q898" s="3">
        <f ca="1">IF(O897="买",E898/E897-1,0)-IF(P898=1,计算结果!B$17,0)</f>
        <v>0</v>
      </c>
      <c r="R898" s="2">
        <f t="shared" ca="1" si="96"/>
        <v>2.5650517243307074</v>
      </c>
      <c r="S898" s="3">
        <f ca="1">1-R898/MAX(R$2:R898)</f>
        <v>0.16459860557070061</v>
      </c>
    </row>
    <row r="899" spans="1:19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20">
        <v>20678010880</v>
      </c>
      <c r="G899" s="3">
        <f t="shared" ref="G899:G962" si="98">E899/E898-1</f>
        <v>-3.3151671814779737E-2</v>
      </c>
      <c r="H899" s="3">
        <f>1-E899/MAX(E$2:E899)</f>
        <v>0.64742904784591304</v>
      </c>
      <c r="I899" s="2">
        <f t="shared" ref="I899:I962" si="99">(C899+D899)/2</f>
        <v>2104.625</v>
      </c>
      <c r="J899" s="2">
        <f t="shared" si="94"/>
        <v>2140.2399999999998</v>
      </c>
      <c r="K899" s="2">
        <f t="shared" ref="K899:K962" si="100">C899-D899</f>
        <v>74.75</v>
      </c>
      <c r="L899" s="22">
        <f t="shared" si="95"/>
        <v>-12.874648656727972</v>
      </c>
      <c r="M899" s="22">
        <f ca="1">IFERROR(SUM(OFFSET(L899,0,0,-计算结果!B$18,1)),SUM(OFFSET(L899,0,0,-ROW(),1)))</f>
        <v>-248.4872415632789</v>
      </c>
      <c r="N899" s="22">
        <f ca="1">IFERROR(AVERAGE(OFFSET(M899,0,0,-计算结果!B$19,1)),AVERAGE(OFFSET(M899,0,0,-ROW(),1)))</f>
        <v>-242.11178916984369</v>
      </c>
      <c r="O899" s="18" t="str">
        <f ca="1">IFERROR(IF(计算结果!B$21=1,IF(AND(M899&gt;0,N899&gt;0,M899&gt;OFFSET(M899,-计算结果!B$20,0,1,1),N899&gt;OFFSET(N899,-计算结果!B$20,0,1,1)),"买",IF(AND(M899&lt;0,N899&lt;0,M899&lt;OFFSET(M899,-计算结果!B$20,0,1,1),N899&lt;OFFSET(N899,-计算结果!B$20,0,1,1)),"卖",O898)),IF(计算结果!B$21=2,IF(AND(M899&gt;N899,OFFSET(M899,-计算结果!B$20,0,1,1)&lt;OFFSET(N899,-计算结果!B$20,0,1,1)),"买",IF(AND(M899&lt;N899,OFFSET(M899,-计算结果!B$20,0,1,1)&gt;OFFSET(N899,-计算结果!B$20,0,1,1)),"卖",O898)),"")),"买")</f>
        <v>卖</v>
      </c>
      <c r="P899" s="4" t="str">
        <f t="shared" ca="1" si="97"/>
        <v/>
      </c>
      <c r="Q899" s="3">
        <f ca="1">IF(O898="买",E899/E898-1,0)-IF(P899=1,计算结果!B$17,0)</f>
        <v>0</v>
      </c>
      <c r="R899" s="2">
        <f t="shared" ca="1" si="96"/>
        <v>2.5650517243307074</v>
      </c>
      <c r="S899" s="3">
        <f ca="1">1-R899/MAX(R$2:R899)</f>
        <v>0.16459860557070061</v>
      </c>
    </row>
    <row r="900" spans="1:19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20">
        <v>17652324352</v>
      </c>
      <c r="G900" s="3">
        <f t="shared" si="98"/>
        <v>2.7604445667017696E-3</v>
      </c>
      <c r="H900" s="3">
        <f>1-E900/MAX(E$2:E900)</f>
        <v>0.6464557952766623</v>
      </c>
      <c r="I900" s="2">
        <f t="shared" si="99"/>
        <v>2084.71</v>
      </c>
      <c r="J900" s="2">
        <f t="shared" ref="J900:J963" si="101">(C899+D899)/2</f>
        <v>2104.625</v>
      </c>
      <c r="K900" s="2">
        <f t="shared" si="100"/>
        <v>36.539999999999964</v>
      </c>
      <c r="L900" s="22">
        <f t="shared" ref="L900:L963" si="102">(I900-J900)*K900/F900*100000000</f>
        <v>-4.1223698674987839</v>
      </c>
      <c r="M900" s="22">
        <f ca="1">IFERROR(SUM(OFFSET(L900,0,0,-计算结果!B$18,1)),SUM(OFFSET(L900,0,0,-ROW(),1)))</f>
        <v>-250.58468627154801</v>
      </c>
      <c r="N900" s="22">
        <f ca="1">IFERROR(AVERAGE(OFFSET(M900,0,0,-计算结果!B$19,1)),AVERAGE(OFFSET(M900,0,0,-ROW(),1)))</f>
        <v>-246.68728838057555</v>
      </c>
      <c r="O900" s="18" t="str">
        <f ca="1">IFERROR(IF(计算结果!B$21=1,IF(AND(M900&gt;0,N900&gt;0,M900&gt;OFFSET(M900,-计算结果!B$20,0,1,1),N900&gt;OFFSET(N900,-计算结果!B$20,0,1,1)),"买",IF(AND(M900&lt;0,N900&lt;0,M900&lt;OFFSET(M900,-计算结果!B$20,0,1,1),N900&lt;OFFSET(N900,-计算结果!B$20,0,1,1)),"卖",O899)),IF(计算结果!B$21=2,IF(AND(M900&gt;N900,OFFSET(M900,-计算结果!B$20,0,1,1)&lt;OFFSET(N900,-计算结果!B$20,0,1,1)),"买",IF(AND(M900&lt;N900,OFFSET(M900,-计算结果!B$20,0,1,1)&gt;OFFSET(N900,-计算结果!B$20,0,1,1)),"卖",O899)),"")),"买")</f>
        <v>卖</v>
      </c>
      <c r="P900" s="4" t="str">
        <f t="shared" ca="1" si="97"/>
        <v/>
      </c>
      <c r="Q900" s="3">
        <f ca="1">IF(O899="买",E900/E899-1,0)-IF(P900=1,计算结果!B$17,0)</f>
        <v>0</v>
      </c>
      <c r="R900" s="2">
        <f t="shared" ref="R900:R963" ca="1" si="103">IFERROR(R899*(1+Q900),R899)</f>
        <v>2.5650517243307074</v>
      </c>
      <c r="S900" s="3">
        <f ca="1">1-R900/MAX(R$2:R900)</f>
        <v>0.16459860557070061</v>
      </c>
    </row>
    <row r="901" spans="1:19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20">
        <v>28769300480</v>
      </c>
      <c r="G901" s="3">
        <f t="shared" si="98"/>
        <v>-3.7153788772047891E-2</v>
      </c>
      <c r="H901" s="3">
        <f>1-E901/MAX(E$2:E901)</f>
        <v>0.65959130198053495</v>
      </c>
      <c r="I901" s="2">
        <f t="shared" si="99"/>
        <v>2018.81</v>
      </c>
      <c r="J901" s="2">
        <f t="shared" si="101"/>
        <v>2084.71</v>
      </c>
      <c r="K901" s="2">
        <f t="shared" si="100"/>
        <v>63.020000000000209</v>
      </c>
      <c r="L901" s="22">
        <f t="shared" si="102"/>
        <v>-14.43558908527212</v>
      </c>
      <c r="M901" s="22">
        <f ca="1">IFERROR(SUM(OFFSET(L901,0,0,-计算结果!B$18,1)),SUM(OFFSET(L901,0,0,-ROW(),1)))</f>
        <v>-249.29358549485798</v>
      </c>
      <c r="N901" s="22">
        <f ca="1">IFERROR(AVERAGE(OFFSET(M901,0,0,-计算结果!B$19,1)),AVERAGE(OFFSET(M901,0,0,-ROW(),1)))</f>
        <v>-249.98813935366186</v>
      </c>
      <c r="O901" s="18" t="str">
        <f ca="1">IFERROR(IF(计算结果!B$21=1,IF(AND(M901&gt;0,N901&gt;0,M901&gt;OFFSET(M901,-计算结果!B$20,0,1,1),N901&gt;OFFSET(N901,-计算结果!B$20,0,1,1)),"买",IF(AND(M901&lt;0,N901&lt;0,M901&lt;OFFSET(M901,-计算结果!B$20,0,1,1),N901&lt;OFFSET(N901,-计算结果!B$20,0,1,1)),"卖",O900)),IF(计算结果!B$21=2,IF(AND(M901&gt;N901,OFFSET(M901,-计算结果!B$20,0,1,1)&lt;OFFSET(N901,-计算结果!B$20,0,1,1)),"买",IF(AND(M901&lt;N901,OFFSET(M901,-计算结果!B$20,0,1,1)&gt;OFFSET(N901,-计算结果!B$20,0,1,1)),"卖",O900)),"")),"买")</f>
        <v>卖</v>
      </c>
      <c r="P901" s="4" t="str">
        <f t="shared" ref="P901:P964" ca="1" si="104">IF(O900&lt;&gt;O901,1,"")</f>
        <v/>
      </c>
      <c r="Q901" s="3">
        <f ca="1">IF(O900="买",E901/E900-1,0)-IF(P901=1,计算结果!B$17,0)</f>
        <v>0</v>
      </c>
      <c r="R901" s="2">
        <f t="shared" ca="1" si="103"/>
        <v>2.5650517243307074</v>
      </c>
      <c r="S901" s="3">
        <f ca="1">1-R901/MAX(R$2:R901)</f>
        <v>0.16459860557070061</v>
      </c>
    </row>
    <row r="902" spans="1:19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20">
        <v>26988615680</v>
      </c>
      <c r="G902" s="3">
        <f t="shared" si="98"/>
        <v>-3.5743383400394846E-2</v>
      </c>
      <c r="H902" s="3">
        <f>1-E902/MAX(E$2:E902)</f>
        <v>0.67175866058667388</v>
      </c>
      <c r="I902" s="2">
        <f t="shared" si="99"/>
        <v>1963.73</v>
      </c>
      <c r="J902" s="2">
        <f t="shared" si="101"/>
        <v>2018.81</v>
      </c>
      <c r="K902" s="2">
        <f t="shared" si="100"/>
        <v>80.360000000000127</v>
      </c>
      <c r="L902" s="22">
        <f t="shared" si="102"/>
        <v>-16.400355070008544</v>
      </c>
      <c r="M902" s="22">
        <f ca="1">IFERROR(SUM(OFFSET(L902,0,0,-计算结果!B$18,1)),SUM(OFFSET(L902,0,0,-ROW(),1)))</f>
        <v>-259.20265702106519</v>
      </c>
      <c r="N902" s="22">
        <f ca="1">IFERROR(AVERAGE(OFFSET(M902,0,0,-计算结果!B$19,1)),AVERAGE(OFFSET(M902,0,0,-ROW(),1)))</f>
        <v>-252.86645518568776</v>
      </c>
      <c r="O902" s="18" t="str">
        <f ca="1">IFERROR(IF(计算结果!B$21=1,IF(AND(M902&gt;0,N902&gt;0,M902&gt;OFFSET(M902,-计算结果!B$20,0,1,1),N902&gt;OFFSET(N902,-计算结果!B$20,0,1,1)),"买",IF(AND(M902&lt;0,N902&lt;0,M902&lt;OFFSET(M902,-计算结果!B$20,0,1,1),N902&lt;OFFSET(N902,-计算结果!B$20,0,1,1)),"卖",O901)),IF(计算结果!B$21=2,IF(AND(M902&gt;N902,OFFSET(M902,-计算结果!B$20,0,1,1)&lt;OFFSET(N902,-计算结果!B$20,0,1,1)),"买",IF(AND(M902&lt;N902,OFFSET(M902,-计算结果!B$20,0,1,1)&gt;OFFSET(N902,-计算结果!B$20,0,1,1)),"卖",O901)),"")),"买")</f>
        <v>卖</v>
      </c>
      <c r="P902" s="4" t="str">
        <f t="shared" ca="1" si="104"/>
        <v/>
      </c>
      <c r="Q902" s="3">
        <f ca="1">IF(O901="买",E902/E901-1,0)-IF(P902=1,计算结果!B$17,0)</f>
        <v>0</v>
      </c>
      <c r="R902" s="2">
        <f t="shared" ca="1" si="103"/>
        <v>2.5650517243307074</v>
      </c>
      <c r="S902" s="3">
        <f ca="1">1-R902/MAX(R$2:R902)</f>
        <v>0.16459860557070061</v>
      </c>
    </row>
    <row r="903" spans="1:19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20">
        <v>36844924928</v>
      </c>
      <c r="G903" s="3">
        <f t="shared" si="98"/>
        <v>-1.7183822843339525E-2</v>
      </c>
      <c r="H903" s="3">
        <f>1-E903/MAX(E$2:E903)</f>
        <v>0.67739910161301298</v>
      </c>
      <c r="I903" s="2">
        <f t="shared" si="99"/>
        <v>1870.75</v>
      </c>
      <c r="J903" s="2">
        <f t="shared" si="101"/>
        <v>1963.73</v>
      </c>
      <c r="K903" s="2">
        <f t="shared" si="100"/>
        <v>131.96000000000004</v>
      </c>
      <c r="L903" s="22">
        <f t="shared" si="102"/>
        <v>-33.30076211032199</v>
      </c>
      <c r="M903" s="22">
        <f ca="1">IFERROR(SUM(OFFSET(L903,0,0,-计算结果!B$18,1)),SUM(OFFSET(L903,0,0,-ROW(),1)))</f>
        <v>-292.80931358853974</v>
      </c>
      <c r="N903" s="22">
        <f ca="1">IFERROR(AVERAGE(OFFSET(M903,0,0,-计算结果!B$19,1)),AVERAGE(OFFSET(M903,0,0,-ROW(),1)))</f>
        <v>-258.99613502693217</v>
      </c>
      <c r="O903" s="18" t="str">
        <f ca="1">IFERROR(IF(计算结果!B$21=1,IF(AND(M903&gt;0,N903&gt;0,M903&gt;OFFSET(M903,-计算结果!B$20,0,1,1),N903&gt;OFFSET(N903,-计算结果!B$20,0,1,1)),"买",IF(AND(M903&lt;0,N903&lt;0,M903&lt;OFFSET(M903,-计算结果!B$20,0,1,1),N903&lt;OFFSET(N903,-计算结果!B$20,0,1,1)),"卖",O902)),IF(计算结果!B$21=2,IF(AND(M903&gt;N903,OFFSET(M903,-计算结果!B$20,0,1,1)&lt;OFFSET(N903,-计算结果!B$20,0,1,1)),"买",IF(AND(M903&lt;N903,OFFSET(M903,-计算结果!B$20,0,1,1)&gt;OFFSET(N903,-计算结果!B$20,0,1,1)),"卖",O902)),"")),"买")</f>
        <v>卖</v>
      </c>
      <c r="P903" s="4" t="str">
        <f t="shared" ca="1" si="104"/>
        <v/>
      </c>
      <c r="Q903" s="3">
        <f ca="1">IF(O902="买",E903/E902-1,0)-IF(P903=1,计算结果!B$17,0)</f>
        <v>0</v>
      </c>
      <c r="R903" s="2">
        <f t="shared" ca="1" si="103"/>
        <v>2.5650517243307074</v>
      </c>
      <c r="S903" s="3">
        <f ca="1">1-R903/MAX(R$2:R903)</f>
        <v>0.16459860557070061</v>
      </c>
    </row>
    <row r="904" spans="1:19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20">
        <v>32104720384</v>
      </c>
      <c r="G904" s="3">
        <f t="shared" si="98"/>
        <v>9.3418214231087759E-2</v>
      </c>
      <c r="H904" s="3">
        <f>1-E904/MAX(E$2:E904)</f>
        <v>0.64726230177635613</v>
      </c>
      <c r="I904" s="2">
        <f t="shared" si="99"/>
        <v>2059.665</v>
      </c>
      <c r="J904" s="2">
        <f t="shared" si="101"/>
        <v>1870.75</v>
      </c>
      <c r="K904" s="2">
        <f t="shared" si="100"/>
        <v>26.8900000000001</v>
      </c>
      <c r="L904" s="22">
        <f t="shared" si="102"/>
        <v>15.822982693011381</v>
      </c>
      <c r="M904" s="22">
        <f ca="1">IFERROR(SUM(OFFSET(L904,0,0,-计算结果!B$18,1)),SUM(OFFSET(L904,0,0,-ROW(),1)))</f>
        <v>-250.36663381476447</v>
      </c>
      <c r="N904" s="22">
        <f ca="1">IFERROR(AVERAGE(OFFSET(M904,0,0,-计算结果!B$19,1)),AVERAGE(OFFSET(M904,0,0,-ROW(),1)))</f>
        <v>-258.79475438423168</v>
      </c>
      <c r="O904" s="18" t="str">
        <f ca="1">IFERROR(IF(计算结果!B$21=1,IF(AND(M904&gt;0,N904&gt;0,M904&gt;OFFSET(M904,-计算结果!B$20,0,1,1),N904&gt;OFFSET(N904,-计算结果!B$20,0,1,1)),"买",IF(AND(M904&lt;0,N904&lt;0,M904&lt;OFFSET(M904,-计算结果!B$20,0,1,1),N904&lt;OFFSET(N904,-计算结果!B$20,0,1,1)),"卖",O903)),IF(计算结果!B$21=2,IF(AND(M904&gt;N904,OFFSET(M904,-计算结果!B$20,0,1,1)&lt;OFFSET(N904,-计算结果!B$20,0,1,1)),"买",IF(AND(M904&lt;N904,OFFSET(M904,-计算结果!B$20,0,1,1)&gt;OFFSET(N904,-计算结果!B$20,0,1,1)),"卖",O903)),"")),"买")</f>
        <v>卖</v>
      </c>
      <c r="P904" s="4" t="str">
        <f t="shared" ca="1" si="104"/>
        <v/>
      </c>
      <c r="Q904" s="3">
        <f ca="1">IF(O903="买",E904/E903-1,0)-IF(P904=1,计算结果!B$17,0)</f>
        <v>0</v>
      </c>
      <c r="R904" s="2">
        <f t="shared" ca="1" si="103"/>
        <v>2.5650517243307074</v>
      </c>
      <c r="S904" s="3">
        <f ca="1">1-R904/MAX(R$2:R904)</f>
        <v>0.16459860557070061</v>
      </c>
    </row>
    <row r="905" spans="1:19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20">
        <v>98415575040</v>
      </c>
      <c r="G905" s="3">
        <f t="shared" si="98"/>
        <v>6.4878371142872204E-2</v>
      </c>
      <c r="H905" s="3">
        <f>1-E905/MAX(E$2:E905)</f>
        <v>0.62437725447491998</v>
      </c>
      <c r="I905" s="2">
        <f t="shared" si="99"/>
        <v>2194.3649999999998</v>
      </c>
      <c r="J905" s="2">
        <f t="shared" si="101"/>
        <v>2059.665</v>
      </c>
      <c r="K905" s="2">
        <f t="shared" si="100"/>
        <v>128.11000000000013</v>
      </c>
      <c r="L905" s="22">
        <f t="shared" si="102"/>
        <v>17.534233776499605</v>
      </c>
      <c r="M905" s="22">
        <f ca="1">IFERROR(SUM(OFFSET(L905,0,0,-计算结果!B$18,1)),SUM(OFFSET(L905,0,0,-ROW(),1)))</f>
        <v>-173.82615542771234</v>
      </c>
      <c r="N905" s="22">
        <f ca="1">IFERROR(AVERAGE(OFFSET(M905,0,0,-计算结果!B$19,1)),AVERAGE(OFFSET(M905,0,0,-ROW(),1)))</f>
        <v>-249.16435894137328</v>
      </c>
      <c r="O905" s="18" t="str">
        <f ca="1">IFERROR(IF(计算结果!B$21=1,IF(AND(M905&gt;0,N905&gt;0,M905&gt;OFFSET(M905,-计算结果!B$20,0,1,1),N905&gt;OFFSET(N905,-计算结果!B$20,0,1,1)),"买",IF(AND(M905&lt;0,N905&lt;0,M905&lt;OFFSET(M905,-计算结果!B$20,0,1,1),N905&lt;OFFSET(N905,-计算结果!B$20,0,1,1)),"卖",O904)),IF(计算结果!B$21=2,IF(AND(M905&gt;N905,OFFSET(M905,-计算结果!B$20,0,1,1)&lt;OFFSET(N905,-计算结果!B$20,0,1,1)),"买",IF(AND(M905&lt;N905,OFFSET(M905,-计算结果!B$20,0,1,1)&gt;OFFSET(N905,-计算结果!B$20,0,1,1)),"卖",O904)),"")),"买")</f>
        <v>卖</v>
      </c>
      <c r="P905" s="4" t="str">
        <f t="shared" ca="1" si="104"/>
        <v/>
      </c>
      <c r="Q905" s="3">
        <f ca="1">IF(O904="买",E905/E904-1,0)-IF(P905=1,计算结果!B$17,0)</f>
        <v>0</v>
      </c>
      <c r="R905" s="2">
        <f t="shared" ca="1" si="103"/>
        <v>2.5650517243307074</v>
      </c>
      <c r="S905" s="3">
        <f ca="1">1-R905/MAX(R$2:R905)</f>
        <v>0.16459860557070061</v>
      </c>
    </row>
    <row r="906" spans="1:19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20">
        <v>69516681216</v>
      </c>
      <c r="G906" s="3">
        <f t="shared" si="98"/>
        <v>-3.8109086296945649E-2</v>
      </c>
      <c r="H906" s="3">
        <f>1-E906/MAX(E$2:E906)</f>
        <v>0.63869189409923099</v>
      </c>
      <c r="I906" s="2">
        <f t="shared" si="99"/>
        <v>2149.645</v>
      </c>
      <c r="J906" s="2">
        <f t="shared" si="101"/>
        <v>2194.3649999999998</v>
      </c>
      <c r="K906" s="2">
        <f t="shared" si="100"/>
        <v>61.449999999999818</v>
      </c>
      <c r="L906" s="22">
        <f t="shared" si="102"/>
        <v>-3.9530713375993098</v>
      </c>
      <c r="M906" s="22">
        <f ca="1">IFERROR(SUM(OFFSET(L906,0,0,-计算结果!B$18,1)),SUM(OFFSET(L906,0,0,-ROW(),1)))</f>
        <v>-160.94940431759892</v>
      </c>
      <c r="N906" s="22">
        <f ca="1">IFERROR(AVERAGE(OFFSET(M906,0,0,-计算结果!B$19,1)),AVERAGE(OFFSET(M906,0,0,-ROW(),1)))</f>
        <v>-237.12862698587844</v>
      </c>
      <c r="O906" s="18" t="str">
        <f ca="1">IFERROR(IF(计算结果!B$21=1,IF(AND(M906&gt;0,N906&gt;0,M906&gt;OFFSET(M906,-计算结果!B$20,0,1,1),N906&gt;OFFSET(N906,-计算结果!B$20,0,1,1)),"买",IF(AND(M906&lt;0,N906&lt;0,M906&lt;OFFSET(M906,-计算结果!B$20,0,1,1),N906&lt;OFFSET(N906,-计算结果!B$20,0,1,1)),"卖",O905)),IF(计算结果!B$21=2,IF(AND(M906&gt;N906,OFFSET(M906,-计算结果!B$20,0,1,1)&lt;OFFSET(N906,-计算结果!B$20,0,1,1)),"买",IF(AND(M906&lt;N906,OFFSET(M906,-计算结果!B$20,0,1,1)&gt;OFFSET(N906,-计算结果!B$20,0,1,1)),"卖",O905)),"")),"买")</f>
        <v>卖</v>
      </c>
      <c r="P906" s="4" t="str">
        <f t="shared" ca="1" si="104"/>
        <v/>
      </c>
      <c r="Q906" s="3">
        <f ca="1">IF(O905="买",E906/E905-1,0)-IF(P906=1,计算结果!B$17,0)</f>
        <v>0</v>
      </c>
      <c r="R906" s="2">
        <f t="shared" ca="1" si="103"/>
        <v>2.5650517243307074</v>
      </c>
      <c r="S906" s="3">
        <f ca="1">1-R906/MAX(R$2:R906)</f>
        <v>0.16459860557070061</v>
      </c>
    </row>
    <row r="907" spans="1:19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20">
        <v>40183635968</v>
      </c>
      <c r="G907" s="3">
        <f t="shared" si="98"/>
        <v>7.2381185600993714E-3</v>
      </c>
      <c r="H907" s="3">
        <f>1-E907/MAX(E$2:E907)</f>
        <v>0.63607670319199627</v>
      </c>
      <c r="I907" s="2">
        <f t="shared" si="99"/>
        <v>2095.0949999999998</v>
      </c>
      <c r="J907" s="2">
        <f t="shared" si="101"/>
        <v>2149.645</v>
      </c>
      <c r="K907" s="2">
        <f t="shared" si="100"/>
        <v>88.25</v>
      </c>
      <c r="L907" s="22">
        <f t="shared" si="102"/>
        <v>-11.980094344458141</v>
      </c>
      <c r="M907" s="22">
        <f ca="1">IFERROR(SUM(OFFSET(L907,0,0,-计算结果!B$18,1)),SUM(OFFSET(L907,0,0,-ROW(),1)))</f>
        <v>-163.75458114993467</v>
      </c>
      <c r="N907" s="22">
        <f ca="1">IFERROR(AVERAGE(OFFSET(M907,0,0,-计算结果!B$19,1)),AVERAGE(OFFSET(M907,0,0,-ROW(),1)))</f>
        <v>-227.69713984992228</v>
      </c>
      <c r="O907" s="18" t="str">
        <f ca="1">IFERROR(IF(计算结果!B$21=1,IF(AND(M907&gt;0,N907&gt;0,M907&gt;OFFSET(M907,-计算结果!B$20,0,1,1),N907&gt;OFFSET(N907,-计算结果!B$20,0,1,1)),"买",IF(AND(M907&lt;0,N907&lt;0,M907&lt;OFFSET(M907,-计算结果!B$20,0,1,1),N907&lt;OFFSET(N907,-计算结果!B$20,0,1,1)),"卖",O906)),IF(计算结果!B$21=2,IF(AND(M907&gt;N907,OFFSET(M907,-计算结果!B$20,0,1,1)&lt;OFFSET(N907,-计算结果!B$20,0,1,1)),"买",IF(AND(M907&lt;N907,OFFSET(M907,-计算结果!B$20,0,1,1)&gt;OFFSET(N907,-计算结果!B$20,0,1,1)),"卖",O906)),"")),"买")</f>
        <v>卖</v>
      </c>
      <c r="P907" s="4" t="str">
        <f t="shared" ca="1" si="104"/>
        <v/>
      </c>
      <c r="Q907" s="3">
        <f ca="1">IF(O906="买",E907/E906-1,0)-IF(P907=1,计算结果!B$17,0)</f>
        <v>0</v>
      </c>
      <c r="R907" s="2">
        <f t="shared" ca="1" si="103"/>
        <v>2.5650517243307074</v>
      </c>
      <c r="S907" s="3">
        <f ca="1">1-R907/MAX(R$2:R907)</f>
        <v>0.16459860557070061</v>
      </c>
    </row>
    <row r="908" spans="1:19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20">
        <v>71758274560</v>
      </c>
      <c r="G908" s="3">
        <f t="shared" si="98"/>
        <v>3.9591369193725745E-2</v>
      </c>
      <c r="H908" s="3">
        <f>1-E908/MAX(E$2:E908)</f>
        <v>0.62166848158987276</v>
      </c>
      <c r="I908" s="2">
        <f t="shared" si="99"/>
        <v>2197.9449999999997</v>
      </c>
      <c r="J908" s="2">
        <f t="shared" si="101"/>
        <v>2095.0949999999998</v>
      </c>
      <c r="K908" s="2">
        <f t="shared" si="100"/>
        <v>116.65000000000009</v>
      </c>
      <c r="L908" s="22">
        <f t="shared" si="102"/>
        <v>16.719260006688767</v>
      </c>
      <c r="M908" s="22">
        <f ca="1">IFERROR(SUM(OFFSET(L908,0,0,-计算结果!B$18,1)),SUM(OFFSET(L908,0,0,-ROW(),1)))</f>
        <v>-151.36040530287084</v>
      </c>
      <c r="N908" s="22">
        <f ca="1">IFERROR(AVERAGE(OFFSET(M908,0,0,-计算结果!B$19,1)),AVERAGE(OFFSET(M908,0,0,-ROW(),1)))</f>
        <v>-216.90526915432136</v>
      </c>
      <c r="O908" s="18" t="str">
        <f ca="1">IFERROR(IF(计算结果!B$21=1,IF(AND(M908&gt;0,N908&gt;0,M908&gt;OFFSET(M908,-计算结果!B$20,0,1,1),N908&gt;OFFSET(N908,-计算结果!B$20,0,1,1)),"买",IF(AND(M908&lt;0,N908&lt;0,M908&lt;OFFSET(M908,-计算结果!B$20,0,1,1),N908&lt;OFFSET(N908,-计算结果!B$20,0,1,1)),"卖",O907)),IF(计算结果!B$21=2,IF(AND(M908&gt;N908,OFFSET(M908,-计算结果!B$20,0,1,1)&lt;OFFSET(N908,-计算结果!B$20,0,1,1)),"买",IF(AND(M908&lt;N908,OFFSET(M908,-计算结果!B$20,0,1,1)&gt;OFFSET(N908,-计算结果!B$20,0,1,1)),"卖",O907)),"")),"买")</f>
        <v>卖</v>
      </c>
      <c r="P908" s="4" t="str">
        <f t="shared" ca="1" si="104"/>
        <v/>
      </c>
      <c r="Q908" s="3">
        <f ca="1">IF(O907="买",E908/E907-1,0)-IF(P908=1,计算结果!B$17,0)</f>
        <v>0</v>
      </c>
      <c r="R908" s="2">
        <f t="shared" ca="1" si="103"/>
        <v>2.5650517243307074</v>
      </c>
      <c r="S908" s="3">
        <f ca="1">1-R908/MAX(R$2:R908)</f>
        <v>0.16459860557070061</v>
      </c>
    </row>
    <row r="909" spans="1:19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20">
        <v>59518095360</v>
      </c>
      <c r="G909" s="3">
        <f t="shared" si="98"/>
        <v>9.053172208155269E-3</v>
      </c>
      <c r="H909" s="3">
        <f>1-E909/MAX(E$2:E909)</f>
        <v>0.6182433812019329</v>
      </c>
      <c r="I909" s="2">
        <f t="shared" si="99"/>
        <v>2224.645</v>
      </c>
      <c r="J909" s="2">
        <f t="shared" si="101"/>
        <v>2197.9449999999997</v>
      </c>
      <c r="K909" s="2">
        <f t="shared" si="100"/>
        <v>65.029999999999745</v>
      </c>
      <c r="L909" s="22">
        <f t="shared" si="102"/>
        <v>2.9172657315356854</v>
      </c>
      <c r="M909" s="22">
        <f ca="1">IFERROR(SUM(OFFSET(L909,0,0,-计算结果!B$18,1)),SUM(OFFSET(L909,0,0,-ROW(),1)))</f>
        <v>-151.60907372076898</v>
      </c>
      <c r="N909" s="22">
        <f ca="1">IFERROR(AVERAGE(OFFSET(M909,0,0,-计算结果!B$19,1)),AVERAGE(OFFSET(M909,0,0,-ROW(),1)))</f>
        <v>-205.90797887090147</v>
      </c>
      <c r="O909" s="18" t="str">
        <f ca="1">IFERROR(IF(计算结果!B$21=1,IF(AND(M909&gt;0,N909&gt;0,M909&gt;OFFSET(M909,-计算结果!B$20,0,1,1),N909&gt;OFFSET(N909,-计算结果!B$20,0,1,1)),"买",IF(AND(M909&lt;0,N909&lt;0,M909&lt;OFFSET(M909,-计算结果!B$20,0,1,1),N909&lt;OFFSET(N909,-计算结果!B$20,0,1,1)),"卖",O908)),IF(计算结果!B$21=2,IF(AND(M909&gt;N909,OFFSET(M909,-计算结果!B$20,0,1,1)&lt;OFFSET(N909,-计算结果!B$20,0,1,1)),"买",IF(AND(M909&lt;N909,OFFSET(M909,-计算结果!B$20,0,1,1)&gt;OFFSET(N909,-计算结果!B$20,0,1,1)),"卖",O908)),"")),"买")</f>
        <v>卖</v>
      </c>
      <c r="P909" s="4" t="str">
        <f t="shared" ca="1" si="104"/>
        <v/>
      </c>
      <c r="Q909" s="3">
        <f ca="1">IF(O908="买",E909/E908-1,0)-IF(P909=1,计算结果!B$17,0)</f>
        <v>0</v>
      </c>
      <c r="R909" s="2">
        <f t="shared" ca="1" si="103"/>
        <v>2.5650517243307074</v>
      </c>
      <c r="S909" s="3">
        <f ca="1">1-R909/MAX(R$2:R909)</f>
        <v>0.16459860557070061</v>
      </c>
    </row>
    <row r="910" spans="1:19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20">
        <v>41827344384</v>
      </c>
      <c r="G910" s="3">
        <f t="shared" si="98"/>
        <v>-5.1237709813429899E-2</v>
      </c>
      <c r="H910" s="3">
        <f>1-E910/MAX(E$2:E910)</f>
        <v>0.63780371605526442</v>
      </c>
      <c r="I910" s="2">
        <f t="shared" si="99"/>
        <v>2167.415</v>
      </c>
      <c r="J910" s="2">
        <f t="shared" si="101"/>
        <v>2224.645</v>
      </c>
      <c r="K910" s="2">
        <f t="shared" si="100"/>
        <v>78.289999999999964</v>
      </c>
      <c r="L910" s="22">
        <f t="shared" si="102"/>
        <v>-10.711979844730273</v>
      </c>
      <c r="M910" s="22">
        <f ca="1">IFERROR(SUM(OFFSET(L910,0,0,-计算结果!B$18,1)),SUM(OFFSET(L910,0,0,-ROW(),1)))</f>
        <v>-123.33147989496021</v>
      </c>
      <c r="N910" s="22">
        <f ca="1">IFERROR(AVERAGE(OFFSET(M910,0,0,-计算结果!B$19,1)),AVERAGE(OFFSET(M910,0,0,-ROW(),1)))</f>
        <v>-191.91218935980174</v>
      </c>
      <c r="O910" s="18" t="str">
        <f ca="1">IFERROR(IF(计算结果!B$21=1,IF(AND(M910&gt;0,N910&gt;0,M910&gt;OFFSET(M910,-计算结果!B$20,0,1,1),N910&gt;OFFSET(N910,-计算结果!B$20,0,1,1)),"买",IF(AND(M910&lt;0,N910&lt;0,M910&lt;OFFSET(M910,-计算结果!B$20,0,1,1),N910&lt;OFFSET(N910,-计算结果!B$20,0,1,1)),"卖",O909)),IF(计算结果!B$21=2,IF(AND(M910&gt;N910,OFFSET(M910,-计算结果!B$20,0,1,1)&lt;OFFSET(N910,-计算结果!B$20,0,1,1)),"买",IF(AND(M910&lt;N910,OFFSET(M910,-计算结果!B$20,0,1,1)&gt;OFFSET(N910,-计算结果!B$20,0,1,1)),"卖",O909)),"")),"买")</f>
        <v>卖</v>
      </c>
      <c r="P910" s="4" t="str">
        <f t="shared" ca="1" si="104"/>
        <v/>
      </c>
      <c r="Q910" s="3">
        <f ca="1">IF(O909="买",E910/E909-1,0)-IF(P910=1,计算结果!B$17,0)</f>
        <v>0</v>
      </c>
      <c r="R910" s="2">
        <f t="shared" ca="1" si="103"/>
        <v>2.5650517243307074</v>
      </c>
      <c r="S910" s="3">
        <f ca="1">1-R910/MAX(R$2:R910)</f>
        <v>0.16459860557070061</v>
      </c>
    </row>
    <row r="911" spans="1:19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20">
        <v>41512001536</v>
      </c>
      <c r="G911" s="3">
        <f t="shared" si="98"/>
        <v>-1.2331469911213366E-2</v>
      </c>
      <c r="H911" s="3">
        <f>1-E911/MAX(E$2:E911)</f>
        <v>0.64227012863268218</v>
      </c>
      <c r="I911" s="2">
        <f t="shared" si="99"/>
        <v>2080.3850000000002</v>
      </c>
      <c r="J911" s="2">
        <f t="shared" si="101"/>
        <v>2167.415</v>
      </c>
      <c r="K911" s="2">
        <f t="shared" si="100"/>
        <v>111.4699999999998</v>
      </c>
      <c r="L911" s="22">
        <f t="shared" si="102"/>
        <v>-23.3697093395674</v>
      </c>
      <c r="M911" s="22">
        <f ca="1">IFERROR(SUM(OFFSET(L911,0,0,-计算结果!B$18,1)),SUM(OFFSET(L911,0,0,-ROW(),1)))</f>
        <v>-116.41026708733531</v>
      </c>
      <c r="N911" s="22">
        <f ca="1">IFERROR(AVERAGE(OFFSET(M911,0,0,-计算结果!B$19,1)),AVERAGE(OFFSET(M911,0,0,-ROW(),1)))</f>
        <v>-176.04636825605394</v>
      </c>
      <c r="O911" s="18" t="str">
        <f ca="1">IFERROR(IF(计算结果!B$21=1,IF(AND(M911&gt;0,N911&gt;0,M911&gt;OFFSET(M911,-计算结果!B$20,0,1,1),N911&gt;OFFSET(N911,-计算结果!B$20,0,1,1)),"买",IF(AND(M911&lt;0,N911&lt;0,M911&lt;OFFSET(M911,-计算结果!B$20,0,1,1),N911&lt;OFFSET(N911,-计算结果!B$20,0,1,1)),"卖",O910)),IF(计算结果!B$21=2,IF(AND(M911&gt;N911,OFFSET(M911,-计算结果!B$20,0,1,1)&lt;OFFSET(N911,-计算结果!B$20,0,1,1)),"买",IF(AND(M911&lt;N911,OFFSET(M911,-计算结果!B$20,0,1,1)&gt;OFFSET(N911,-计算结果!B$20,0,1,1)),"卖",O910)),"")),"买")</f>
        <v>卖</v>
      </c>
      <c r="P911" s="4" t="str">
        <f t="shared" ca="1" si="104"/>
        <v/>
      </c>
      <c r="Q911" s="3">
        <f ca="1">IF(O910="买",E911/E910-1,0)-IF(P911=1,计算结果!B$17,0)</f>
        <v>0</v>
      </c>
      <c r="R911" s="2">
        <f t="shared" ca="1" si="103"/>
        <v>2.5650517243307074</v>
      </c>
      <c r="S911" s="3">
        <f ca="1">1-R911/MAX(R$2:R911)</f>
        <v>0.16459860557070061</v>
      </c>
    </row>
    <row r="912" spans="1:19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20">
        <v>34689896448</v>
      </c>
      <c r="G912" s="3">
        <f t="shared" si="98"/>
        <v>-3.7846322147970124E-2</v>
      </c>
      <c r="H912" s="3">
        <f>1-E912/MAX(E$2:E912)</f>
        <v>0.65580888858640174</v>
      </c>
      <c r="I912" s="2">
        <f t="shared" si="99"/>
        <v>2036.7950000000001</v>
      </c>
      <c r="J912" s="2">
        <f t="shared" si="101"/>
        <v>2080.3850000000002</v>
      </c>
      <c r="K912" s="2">
        <f t="shared" si="100"/>
        <v>72.550000000000182</v>
      </c>
      <c r="L912" s="22">
        <f t="shared" si="102"/>
        <v>-9.1163561261721373</v>
      </c>
      <c r="M912" s="22">
        <f ca="1">IFERROR(SUM(OFFSET(L912,0,0,-计算结果!B$18,1)),SUM(OFFSET(L912,0,0,-ROW(),1)))</f>
        <v>-178.96526906746354</v>
      </c>
      <c r="N912" s="22">
        <f ca="1">IFERROR(AVERAGE(OFFSET(M912,0,0,-计算结果!B$19,1)),AVERAGE(OFFSET(M912,0,0,-ROW(),1)))</f>
        <v>-163.39702997593437</v>
      </c>
      <c r="O912" s="18" t="str">
        <f ca="1">IFERROR(IF(计算结果!B$21=1,IF(AND(M912&gt;0,N912&gt;0,M912&gt;OFFSET(M912,-计算结果!B$20,0,1,1),N912&gt;OFFSET(N912,-计算结果!B$20,0,1,1)),"买",IF(AND(M912&lt;0,N912&lt;0,M912&lt;OFFSET(M912,-计算结果!B$20,0,1,1),N912&lt;OFFSET(N912,-计算结果!B$20,0,1,1)),"卖",O911)),IF(计算结果!B$21=2,IF(AND(M912&gt;N912,OFFSET(M912,-计算结果!B$20,0,1,1)&lt;OFFSET(N912,-计算结果!B$20,0,1,1)),"买",IF(AND(M912&lt;N912,OFFSET(M912,-计算结果!B$20,0,1,1)&gt;OFFSET(N912,-计算结果!B$20,0,1,1)),"卖",O911)),"")),"买")</f>
        <v>卖</v>
      </c>
      <c r="P912" s="4" t="str">
        <f t="shared" ca="1" si="104"/>
        <v/>
      </c>
      <c r="Q912" s="3">
        <f ca="1">IF(O911="买",E912/E911-1,0)-IF(P912=1,计算结果!B$17,0)</f>
        <v>0</v>
      </c>
      <c r="R912" s="2">
        <f t="shared" ca="1" si="103"/>
        <v>2.5650517243307074</v>
      </c>
      <c r="S912" s="3">
        <f ca="1">1-R912/MAX(R$2:R912)</f>
        <v>0.16459860557070061</v>
      </c>
    </row>
    <row r="913" spans="1:19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20">
        <v>31760285696</v>
      </c>
      <c r="G913" s="3">
        <f t="shared" si="98"/>
        <v>-1.3634026734161253E-2</v>
      </c>
      <c r="H913" s="3">
        <f>1-E913/MAX(E$2:E913)</f>
        <v>0.66050159940107533</v>
      </c>
      <c r="I913" s="2">
        <f t="shared" si="99"/>
        <v>2028.1550000000002</v>
      </c>
      <c r="J913" s="2">
        <f t="shared" si="101"/>
        <v>2036.7950000000001</v>
      </c>
      <c r="K913" s="2">
        <f t="shared" si="100"/>
        <v>70.290000000000191</v>
      </c>
      <c r="L913" s="22">
        <f t="shared" si="102"/>
        <v>-1.9121540839176987</v>
      </c>
      <c r="M913" s="22">
        <f ca="1">IFERROR(SUM(OFFSET(L913,0,0,-计算结果!B$18,1)),SUM(OFFSET(L913,0,0,-ROW(),1)))</f>
        <v>-196.68556960236526</v>
      </c>
      <c r="N913" s="22">
        <f ca="1">IFERROR(AVERAGE(OFFSET(M913,0,0,-计算结果!B$19,1)),AVERAGE(OFFSET(M913,0,0,-ROW(),1)))</f>
        <v>-157.43246728566777</v>
      </c>
      <c r="O913" s="18" t="str">
        <f ca="1">IFERROR(IF(计算结果!B$21=1,IF(AND(M913&gt;0,N913&gt;0,M913&gt;OFFSET(M913,-计算结果!B$20,0,1,1),N913&gt;OFFSET(N913,-计算结果!B$20,0,1,1)),"买",IF(AND(M913&lt;0,N913&lt;0,M913&lt;OFFSET(M913,-计算结果!B$20,0,1,1),N913&lt;OFFSET(N913,-计算结果!B$20,0,1,1)),"卖",O912)),IF(计算结果!B$21=2,IF(AND(M913&gt;N913,OFFSET(M913,-计算结果!B$20,0,1,1)&lt;OFFSET(N913,-计算结果!B$20,0,1,1)),"买",IF(AND(M913&lt;N913,OFFSET(M913,-计算结果!B$20,0,1,1)&gt;OFFSET(N913,-计算结果!B$20,0,1,1)),"卖",O912)),"")),"买")</f>
        <v>卖</v>
      </c>
      <c r="P913" s="4" t="str">
        <f t="shared" ca="1" si="104"/>
        <v/>
      </c>
      <c r="Q913" s="3">
        <f ca="1">IF(O912="买",E913/E912-1,0)-IF(P913=1,计算结果!B$17,0)</f>
        <v>0</v>
      </c>
      <c r="R913" s="2">
        <f t="shared" ca="1" si="103"/>
        <v>2.5650517243307074</v>
      </c>
      <c r="S913" s="3">
        <f ca="1">1-R913/MAX(R$2:R913)</f>
        <v>0.16459860557070061</v>
      </c>
    </row>
    <row r="914" spans="1:19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20">
        <v>32924106752</v>
      </c>
      <c r="G914" s="3">
        <f t="shared" si="98"/>
        <v>-4.4274044003407953E-2</v>
      </c>
      <c r="H914" s="3">
        <f>1-E914/MAX(E$2:E914)</f>
        <v>0.67553256652827876</v>
      </c>
      <c r="I914" s="2">
        <f t="shared" si="99"/>
        <v>1909.94</v>
      </c>
      <c r="J914" s="2">
        <f t="shared" si="101"/>
        <v>2028.1550000000002</v>
      </c>
      <c r="K914" s="2">
        <f t="shared" si="100"/>
        <v>56.539999999999964</v>
      </c>
      <c r="L914" s="22">
        <f t="shared" si="102"/>
        <v>-20.300857819305872</v>
      </c>
      <c r="M914" s="22">
        <f ca="1">IFERROR(SUM(OFFSET(L914,0,0,-计算结果!B$18,1)),SUM(OFFSET(L914,0,0,-ROW(),1)))</f>
        <v>-192.03866762320126</v>
      </c>
      <c r="N914" s="22">
        <f ca="1">IFERROR(AVERAGE(OFFSET(M914,0,0,-计算结果!B$19,1)),AVERAGE(OFFSET(M914,0,0,-ROW(),1)))</f>
        <v>-159.45607975183322</v>
      </c>
      <c r="O914" s="18" t="str">
        <f ca="1">IFERROR(IF(计算结果!B$21=1,IF(AND(M914&gt;0,N914&gt;0,M914&gt;OFFSET(M914,-计算结果!B$20,0,1,1),N914&gt;OFFSET(N914,-计算结果!B$20,0,1,1)),"买",IF(AND(M914&lt;0,N914&lt;0,M914&lt;OFFSET(M914,-计算结果!B$20,0,1,1),N914&lt;OFFSET(N914,-计算结果!B$20,0,1,1)),"卖",O913)),IF(计算结果!B$21=2,IF(AND(M914&gt;N914,OFFSET(M914,-计算结果!B$20,0,1,1)&lt;OFFSET(N914,-计算结果!B$20,0,1,1)),"买",IF(AND(M914&lt;N914,OFFSET(M914,-计算结果!B$20,0,1,1)&gt;OFFSET(N914,-计算结果!B$20,0,1,1)),"卖",O913)),"")),"买")</f>
        <v>卖</v>
      </c>
      <c r="P914" s="4" t="str">
        <f t="shared" ca="1" si="104"/>
        <v/>
      </c>
      <c r="Q914" s="3">
        <f ca="1">IF(O913="买",E914/E913-1,0)-IF(P914=1,计算结果!B$17,0)</f>
        <v>0</v>
      </c>
      <c r="R914" s="2">
        <f t="shared" ca="1" si="103"/>
        <v>2.5650517243307074</v>
      </c>
      <c r="S914" s="3">
        <f ca="1">1-R914/MAX(R$2:R914)</f>
        <v>0.16459860557070061</v>
      </c>
    </row>
    <row r="915" spans="1:19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20">
        <v>37606424576</v>
      </c>
      <c r="G915" s="3">
        <f t="shared" si="98"/>
        <v>4.1180727440533582E-2</v>
      </c>
      <c r="H915" s="3">
        <f>1-E915/MAX(E$2:E915)</f>
        <v>0.66217076158715038</v>
      </c>
      <c r="I915" s="2">
        <f t="shared" si="99"/>
        <v>1913.58</v>
      </c>
      <c r="J915" s="2">
        <f t="shared" si="101"/>
        <v>1909.94</v>
      </c>
      <c r="K915" s="2">
        <f t="shared" si="100"/>
        <v>144.10000000000014</v>
      </c>
      <c r="L915" s="22">
        <f t="shared" si="102"/>
        <v>1.3947723185966674</v>
      </c>
      <c r="M915" s="22">
        <f ca="1">IFERROR(SUM(OFFSET(L915,0,0,-计算结果!B$18,1)),SUM(OFFSET(L915,0,0,-ROW(),1)))</f>
        <v>-193.0174567757326</v>
      </c>
      <c r="N915" s="22">
        <f ca="1">IFERROR(AVERAGE(OFFSET(M915,0,0,-计算结果!B$19,1)),AVERAGE(OFFSET(M915,0,0,-ROW(),1)))</f>
        <v>-163.01919669162587</v>
      </c>
      <c r="O915" s="18" t="str">
        <f ca="1">IFERROR(IF(计算结果!B$21=1,IF(AND(M915&gt;0,N915&gt;0,M915&gt;OFFSET(M915,-计算结果!B$20,0,1,1),N915&gt;OFFSET(N915,-计算结果!B$20,0,1,1)),"买",IF(AND(M915&lt;0,N915&lt;0,M915&lt;OFFSET(M915,-计算结果!B$20,0,1,1),N915&lt;OFFSET(N915,-计算结果!B$20,0,1,1)),"卖",O914)),IF(计算结果!B$21=2,IF(AND(M915&gt;N915,OFFSET(M915,-计算结果!B$20,0,1,1)&lt;OFFSET(N915,-计算结果!B$20,0,1,1)),"买",IF(AND(M915&lt;N915,OFFSET(M915,-计算结果!B$20,0,1,1)&gt;OFFSET(N915,-计算结果!B$20,0,1,1)),"卖",O914)),"")),"买")</f>
        <v>卖</v>
      </c>
      <c r="P915" s="4" t="str">
        <f t="shared" ca="1" si="104"/>
        <v/>
      </c>
      <c r="Q915" s="3">
        <f ca="1">IF(O914="买",E915/E914-1,0)-IF(P915=1,计算结果!B$17,0)</f>
        <v>0</v>
      </c>
      <c r="R915" s="2">
        <f t="shared" ca="1" si="103"/>
        <v>2.5650517243307074</v>
      </c>
      <c r="S915" s="3">
        <f ca="1">1-R915/MAX(R$2:R915)</f>
        <v>0.16459860557070061</v>
      </c>
    </row>
    <row r="916" spans="1:19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20">
        <v>48975118336</v>
      </c>
      <c r="G916" s="3">
        <f t="shared" si="98"/>
        <v>-2.5620879480632075E-2</v>
      </c>
      <c r="H916" s="3">
        <f>1-E916/MAX(E$2:E916)</f>
        <v>0.67082624378955968</v>
      </c>
      <c r="I916" s="2">
        <f t="shared" si="99"/>
        <v>1997.4749999999999</v>
      </c>
      <c r="J916" s="2">
        <f t="shared" si="101"/>
        <v>1913.58</v>
      </c>
      <c r="K916" s="2">
        <f t="shared" si="100"/>
        <v>126.02999999999975</v>
      </c>
      <c r="L916" s="22">
        <f t="shared" si="102"/>
        <v>21.589099136954818</v>
      </c>
      <c r="M916" s="22">
        <f ca="1">IFERROR(SUM(OFFSET(L916,0,0,-计算结果!B$18,1)),SUM(OFFSET(L916,0,0,-ROW(),1)))</f>
        <v>-149.60419756398178</v>
      </c>
      <c r="N916" s="22">
        <f ca="1">IFERROR(AVERAGE(OFFSET(M916,0,0,-计算结果!B$19,1)),AVERAGE(OFFSET(M916,0,0,-ROW(),1)))</f>
        <v>-161.44693184874222</v>
      </c>
      <c r="O916" s="18" t="str">
        <f ca="1">IFERROR(IF(计算结果!B$21=1,IF(AND(M916&gt;0,N916&gt;0,M916&gt;OFFSET(M916,-计算结果!B$20,0,1,1),N916&gt;OFFSET(N916,-计算结果!B$20,0,1,1)),"买",IF(AND(M916&lt;0,N916&lt;0,M916&lt;OFFSET(M916,-计算结果!B$20,0,1,1),N916&lt;OFFSET(N916,-计算结果!B$20,0,1,1)),"卖",O915)),IF(计算结果!B$21=2,IF(AND(M916&gt;N916,OFFSET(M916,-计算结果!B$20,0,1,1)&lt;OFFSET(N916,-计算结果!B$20,0,1,1)),"买",IF(AND(M916&lt;N916,OFFSET(M916,-计算结果!B$20,0,1,1)&gt;OFFSET(N916,-计算结果!B$20,0,1,1)),"卖",O915)),"")),"买")</f>
        <v>卖</v>
      </c>
      <c r="P916" s="4" t="str">
        <f t="shared" ca="1" si="104"/>
        <v/>
      </c>
      <c r="Q916" s="3">
        <f ca="1">IF(O915="买",E916/E915-1,0)-IF(P916=1,计算结果!B$17,0)</f>
        <v>0</v>
      </c>
      <c r="R916" s="2">
        <f t="shared" ca="1" si="103"/>
        <v>2.5650517243307074</v>
      </c>
      <c r="S916" s="3">
        <f ca="1">1-R916/MAX(R$2:R916)</f>
        <v>0.16459860557070061</v>
      </c>
    </row>
    <row r="917" spans="1:19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20">
        <v>26555891712</v>
      </c>
      <c r="G917" s="3">
        <f t="shared" si="98"/>
        <v>-1.0472340821453319E-2</v>
      </c>
      <c r="H917" s="3">
        <f>1-E917/MAX(E$2:E917)</f>
        <v>0.67427346355407336</v>
      </c>
      <c r="I917" s="2">
        <f t="shared" si="99"/>
        <v>1911.325</v>
      </c>
      <c r="J917" s="2">
        <f t="shared" si="101"/>
        <v>1997.4749999999999</v>
      </c>
      <c r="K917" s="2">
        <f t="shared" si="100"/>
        <v>38.610000000000127</v>
      </c>
      <c r="L917" s="22">
        <f t="shared" si="102"/>
        <v>-12.525474708487943</v>
      </c>
      <c r="M917" s="22">
        <f ca="1">IFERROR(SUM(OFFSET(L917,0,0,-计算结果!B$18,1)),SUM(OFFSET(L917,0,0,-ROW(),1)))</f>
        <v>-155.89019041067502</v>
      </c>
      <c r="N917" s="22">
        <f ca="1">IFERROR(AVERAGE(OFFSET(M917,0,0,-计算结果!B$19,1)),AVERAGE(OFFSET(M917,0,0,-ROW(),1)))</f>
        <v>-161.95024130516489</v>
      </c>
      <c r="O917" s="18" t="str">
        <f ca="1">IFERROR(IF(计算结果!B$21=1,IF(AND(M917&gt;0,N917&gt;0,M917&gt;OFFSET(M917,-计算结果!B$20,0,1,1),N917&gt;OFFSET(N917,-计算结果!B$20,0,1,1)),"买",IF(AND(M917&lt;0,N917&lt;0,M917&lt;OFFSET(M917,-计算结果!B$20,0,1,1),N917&lt;OFFSET(N917,-计算结果!B$20,0,1,1)),"卖",O916)),IF(计算结果!B$21=2,IF(AND(M917&gt;N917,OFFSET(M917,-计算结果!B$20,0,1,1)&lt;OFFSET(N917,-计算结果!B$20,0,1,1)),"买",IF(AND(M917&lt;N917,OFFSET(M917,-计算结果!B$20,0,1,1)&gt;OFFSET(N917,-计算结果!B$20,0,1,1)),"卖",O916)),"")),"买")</f>
        <v>卖</v>
      </c>
      <c r="P917" s="4" t="str">
        <f t="shared" ca="1" si="104"/>
        <v/>
      </c>
      <c r="Q917" s="3">
        <f ca="1">IF(O916="买",E917/E916-1,0)-IF(P917=1,计算结果!B$17,0)</f>
        <v>0</v>
      </c>
      <c r="R917" s="2">
        <f t="shared" ca="1" si="103"/>
        <v>2.5650517243307074</v>
      </c>
      <c r="S917" s="3">
        <f ca="1">1-R917/MAX(R$2:R917)</f>
        <v>0.16459860557070061</v>
      </c>
    </row>
    <row r="918" spans="1:19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20">
        <v>32493846528</v>
      </c>
      <c r="G918" s="3">
        <f t="shared" si="98"/>
        <v>-4.8820493533086706E-2</v>
      </c>
      <c r="H918" s="3">
        <f>1-E918/MAX(E$2:E918)</f>
        <v>0.69017559382018645</v>
      </c>
      <c r="I918" s="2">
        <f t="shared" si="99"/>
        <v>1842.915</v>
      </c>
      <c r="J918" s="2">
        <f t="shared" si="101"/>
        <v>1911.325</v>
      </c>
      <c r="K918" s="2">
        <f t="shared" si="100"/>
        <v>47.970000000000027</v>
      </c>
      <c r="L918" s="22">
        <f t="shared" si="102"/>
        <v>-10.099228163622371</v>
      </c>
      <c r="M918" s="22">
        <f ca="1">IFERROR(SUM(OFFSET(L918,0,0,-计算结果!B$18,1)),SUM(OFFSET(L918,0,0,-ROW(),1)))</f>
        <v>-168.27500055507699</v>
      </c>
      <c r="N918" s="22">
        <f ca="1">IFERROR(AVERAGE(OFFSET(M918,0,0,-计算结果!B$19,1)),AVERAGE(OFFSET(M918,0,0,-ROW(),1)))</f>
        <v>-163.80201095342136</v>
      </c>
      <c r="O918" s="18" t="str">
        <f ca="1">IFERROR(IF(计算结果!B$21=1,IF(AND(M918&gt;0,N918&gt;0,M918&gt;OFFSET(M918,-计算结果!B$20,0,1,1),N918&gt;OFFSET(N918,-计算结果!B$20,0,1,1)),"买",IF(AND(M918&lt;0,N918&lt;0,M918&lt;OFFSET(M918,-计算结果!B$20,0,1,1),N918&lt;OFFSET(N918,-计算结果!B$20,0,1,1)),"卖",O917)),IF(计算结果!B$21=2,IF(AND(M918&gt;N918,OFFSET(M918,-计算结果!B$20,0,1,1)&lt;OFFSET(N918,-计算结果!B$20,0,1,1)),"买",IF(AND(M918&lt;N918,OFFSET(M918,-计算结果!B$20,0,1,1)&gt;OFFSET(N918,-计算结果!B$20,0,1,1)),"卖",O917)),"")),"买")</f>
        <v>卖</v>
      </c>
      <c r="P918" s="4" t="str">
        <f t="shared" ca="1" si="104"/>
        <v/>
      </c>
      <c r="Q918" s="3">
        <f ca="1">IF(O917="买",E918/E917-1,0)-IF(P918=1,计算结果!B$17,0)</f>
        <v>0</v>
      </c>
      <c r="R918" s="2">
        <f t="shared" ca="1" si="103"/>
        <v>2.5650517243307074</v>
      </c>
      <c r="S918" s="3">
        <f ca="1">1-R918/MAX(R$2:R918)</f>
        <v>0.16459860557070061</v>
      </c>
    </row>
    <row r="919" spans="1:19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20">
        <v>23017435136</v>
      </c>
      <c r="G919" s="3">
        <f t="shared" si="98"/>
        <v>6.7878521610191811E-3</v>
      </c>
      <c r="H919" s="3">
        <f>1-E919/MAX(E$2:E919)</f>
        <v>0.68807255155516234</v>
      </c>
      <c r="I919" s="2">
        <f t="shared" si="99"/>
        <v>1828.5</v>
      </c>
      <c r="J919" s="2">
        <f t="shared" si="101"/>
        <v>1842.915</v>
      </c>
      <c r="K919" s="2">
        <f t="shared" si="100"/>
        <v>45.659999999999854</v>
      </c>
      <c r="L919" s="22">
        <f t="shared" si="102"/>
        <v>-2.8595232097366394</v>
      </c>
      <c r="M919" s="22">
        <f ca="1">IFERROR(SUM(OFFSET(L919,0,0,-计算结果!B$18,1)),SUM(OFFSET(L919,0,0,-ROW(),1)))</f>
        <v>-181.60441396250772</v>
      </c>
      <c r="N919" s="22">
        <f ca="1">IFERROR(AVERAGE(OFFSET(M919,0,0,-计算结果!B$19,1)),AVERAGE(OFFSET(M919,0,0,-ROW(),1)))</f>
        <v>-170.27678140537105</v>
      </c>
      <c r="O919" s="18" t="str">
        <f ca="1">IFERROR(IF(计算结果!B$21=1,IF(AND(M919&gt;0,N919&gt;0,M919&gt;OFFSET(M919,-计算结果!B$20,0,1,1),N919&gt;OFFSET(N919,-计算结果!B$20,0,1,1)),"买",IF(AND(M919&lt;0,N919&lt;0,M919&lt;OFFSET(M919,-计算结果!B$20,0,1,1),N919&lt;OFFSET(N919,-计算结果!B$20,0,1,1)),"卖",O918)),IF(计算结果!B$21=2,IF(AND(M919&gt;N919,OFFSET(M919,-计算结果!B$20,0,1,1)&lt;OFFSET(N919,-计算结果!B$20,0,1,1)),"买",IF(AND(M919&lt;N919,OFFSET(M919,-计算结果!B$20,0,1,1)&gt;OFFSET(N919,-计算结果!B$20,0,1,1)),"卖",O918)),"")),"买")</f>
        <v>卖</v>
      </c>
      <c r="P919" s="4" t="str">
        <f t="shared" ca="1" si="104"/>
        <v/>
      </c>
      <c r="Q919" s="3">
        <f ca="1">IF(O918="买",E919/E918-1,0)-IF(P919=1,计算结果!B$17,0)</f>
        <v>0</v>
      </c>
      <c r="R919" s="2">
        <f t="shared" ca="1" si="103"/>
        <v>2.5650517243307074</v>
      </c>
      <c r="S919" s="3">
        <f ca="1">1-R919/MAX(R$2:R919)</f>
        <v>0.16459860557070061</v>
      </c>
    </row>
    <row r="920" spans="1:19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20">
        <v>28435447808</v>
      </c>
      <c r="G920" s="3">
        <f t="shared" si="98"/>
        <v>3.4621384855394233E-2</v>
      </c>
      <c r="H920" s="3">
        <f>1-E920/MAX(E$2:E920)</f>
        <v>0.67727319131559249</v>
      </c>
      <c r="I920" s="2">
        <f t="shared" si="99"/>
        <v>1850.7199999999998</v>
      </c>
      <c r="J920" s="2">
        <f t="shared" si="101"/>
        <v>1828.5</v>
      </c>
      <c r="K920" s="2">
        <f t="shared" si="100"/>
        <v>97.259999999999991</v>
      </c>
      <c r="L920" s="22">
        <f t="shared" si="102"/>
        <v>7.6000814708181732</v>
      </c>
      <c r="M920" s="22">
        <f ca="1">IFERROR(SUM(OFFSET(L920,0,0,-计算结果!B$18,1)),SUM(OFFSET(L920,0,0,-ROW(),1)))</f>
        <v>-158.46121622551561</v>
      </c>
      <c r="N920" s="22">
        <f ca="1">IFERROR(AVERAGE(OFFSET(M920,0,0,-计算结果!B$19,1)),AVERAGE(OFFSET(M920,0,0,-ROW(),1)))</f>
        <v>-174.94910908739109</v>
      </c>
      <c r="O920" s="18" t="str">
        <f ca="1">IFERROR(IF(计算结果!B$21=1,IF(AND(M920&gt;0,N920&gt;0,M920&gt;OFFSET(M920,-计算结果!B$20,0,1,1),N920&gt;OFFSET(N920,-计算结果!B$20,0,1,1)),"买",IF(AND(M920&lt;0,N920&lt;0,M920&lt;OFFSET(M920,-计算结果!B$20,0,1,1),N920&lt;OFFSET(N920,-计算结果!B$20,0,1,1)),"卖",O919)),IF(计算结果!B$21=2,IF(AND(M920&gt;N920,OFFSET(M920,-计算结果!B$20,0,1,1)&lt;OFFSET(N920,-计算结果!B$20,0,1,1)),"买",IF(AND(M920&lt;N920,OFFSET(M920,-计算结果!B$20,0,1,1)&gt;OFFSET(N920,-计算结果!B$20,0,1,1)),"卖",O919)),"")),"买")</f>
        <v>卖</v>
      </c>
      <c r="P920" s="4" t="str">
        <f t="shared" ca="1" si="104"/>
        <v/>
      </c>
      <c r="Q920" s="3">
        <f ca="1">IF(O919="买",E920/E919-1,0)-IF(P920=1,计算结果!B$17,0)</f>
        <v>0</v>
      </c>
      <c r="R920" s="2">
        <f t="shared" ca="1" si="103"/>
        <v>2.5650517243307074</v>
      </c>
      <c r="S920" s="3">
        <f ca="1">1-R920/MAX(R$2:R920)</f>
        <v>0.16459860557070061</v>
      </c>
    </row>
    <row r="921" spans="1:19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20">
        <v>33588996096</v>
      </c>
      <c r="G921" s="3">
        <f t="shared" si="98"/>
        <v>-8.0770589382779256E-3</v>
      </c>
      <c r="H921" s="3">
        <f>1-E921/MAX(E$2:E921)</f>
        <v>0.67987987477029876</v>
      </c>
      <c r="I921" s="2">
        <f t="shared" si="99"/>
        <v>1904.355</v>
      </c>
      <c r="J921" s="2">
        <f t="shared" si="101"/>
        <v>1850.7199999999998</v>
      </c>
      <c r="K921" s="2">
        <f t="shared" si="100"/>
        <v>47.670000000000073</v>
      </c>
      <c r="L921" s="22">
        <f t="shared" si="102"/>
        <v>7.6119585196667803</v>
      </c>
      <c r="M921" s="22">
        <f ca="1">IFERROR(SUM(OFFSET(L921,0,0,-计算结果!B$18,1)),SUM(OFFSET(L921,0,0,-ROW(),1)))</f>
        <v>-140.63242047864529</v>
      </c>
      <c r="N921" s="22">
        <f ca="1">IFERROR(AVERAGE(OFFSET(M921,0,0,-计算结果!B$19,1)),AVERAGE(OFFSET(M921,0,0,-ROW(),1)))</f>
        <v>-170.68990368863354</v>
      </c>
      <c r="O921" s="18" t="str">
        <f ca="1">IFERROR(IF(计算结果!B$21=1,IF(AND(M921&gt;0,N921&gt;0,M921&gt;OFFSET(M921,-计算结果!B$20,0,1,1),N921&gt;OFFSET(N921,-计算结果!B$20,0,1,1)),"买",IF(AND(M921&lt;0,N921&lt;0,M921&lt;OFFSET(M921,-计算结果!B$20,0,1,1),N921&lt;OFFSET(N921,-计算结果!B$20,0,1,1)),"卖",O920)),IF(计算结果!B$21=2,IF(AND(M921&gt;N921,OFFSET(M921,-计算结果!B$20,0,1,1)&lt;OFFSET(N921,-计算结果!B$20,0,1,1)),"买",IF(AND(M921&lt;N921,OFFSET(M921,-计算结果!B$20,0,1,1)&gt;OFFSET(N921,-计算结果!B$20,0,1,1)),"卖",O920)),"")),"买")</f>
        <v>卖</v>
      </c>
      <c r="P921" s="4" t="str">
        <f t="shared" ca="1" si="104"/>
        <v/>
      </c>
      <c r="Q921" s="3">
        <f ca="1">IF(O920="买",E921/E920-1,0)-IF(P921=1,计算结果!B$17,0)</f>
        <v>0</v>
      </c>
      <c r="R921" s="2">
        <f t="shared" ca="1" si="103"/>
        <v>2.5650517243307074</v>
      </c>
      <c r="S921" s="3">
        <f ca="1">1-R921/MAX(R$2:R921)</f>
        <v>0.16459860557070061</v>
      </c>
    </row>
    <row r="922" spans="1:19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20">
        <v>26562836480</v>
      </c>
      <c r="G922" s="3">
        <f t="shared" si="98"/>
        <v>-2.556061677146404E-2</v>
      </c>
      <c r="H922" s="3">
        <f>1-E922/MAX(E$2:E922)</f>
        <v>0.68806234261212817</v>
      </c>
      <c r="I922" s="2">
        <f t="shared" si="99"/>
        <v>1859.88</v>
      </c>
      <c r="J922" s="2">
        <f t="shared" si="101"/>
        <v>1904.355</v>
      </c>
      <c r="K922" s="2">
        <f t="shared" si="100"/>
        <v>54.8599999999999</v>
      </c>
      <c r="L922" s="22">
        <f t="shared" si="102"/>
        <v>-9.1853838796058831</v>
      </c>
      <c r="M922" s="22">
        <f ca="1">IFERROR(SUM(OFFSET(L922,0,0,-计算结果!B$18,1)),SUM(OFFSET(L922,0,0,-ROW(),1)))</f>
        <v>-140.02814482964078</v>
      </c>
      <c r="N922" s="22">
        <f ca="1">IFERROR(AVERAGE(OFFSET(M922,0,0,-计算结果!B$19,1)),AVERAGE(OFFSET(M922,0,0,-ROW(),1)))</f>
        <v>-164.39463426944192</v>
      </c>
      <c r="O922" s="18" t="str">
        <f ca="1">IFERROR(IF(计算结果!B$21=1,IF(AND(M922&gt;0,N922&gt;0,M922&gt;OFFSET(M922,-计算结果!B$20,0,1,1),N922&gt;OFFSET(N922,-计算结果!B$20,0,1,1)),"买",IF(AND(M922&lt;0,N922&lt;0,M922&lt;OFFSET(M922,-计算结果!B$20,0,1,1),N922&lt;OFFSET(N922,-计算结果!B$20,0,1,1)),"卖",O921)),IF(计算结果!B$21=2,IF(AND(M922&gt;N922,OFFSET(M922,-计算结果!B$20,0,1,1)&lt;OFFSET(N922,-计算结果!B$20,0,1,1)),"买",IF(AND(M922&lt;N922,OFFSET(M922,-计算结果!B$20,0,1,1)&gt;OFFSET(N922,-计算结果!B$20,0,1,1)),"卖",O921)),"")),"买")</f>
        <v>卖</v>
      </c>
      <c r="P922" s="4" t="str">
        <f t="shared" ca="1" si="104"/>
        <v/>
      </c>
      <c r="Q922" s="3">
        <f ca="1">IF(O921="买",E922/E921-1,0)-IF(P922=1,计算结果!B$17,0)</f>
        <v>0</v>
      </c>
      <c r="R922" s="2">
        <f t="shared" ca="1" si="103"/>
        <v>2.5650517243307074</v>
      </c>
      <c r="S922" s="3">
        <f ca="1">1-R922/MAX(R$2:R922)</f>
        <v>0.16459860557070061</v>
      </c>
    </row>
    <row r="923" spans="1:19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20">
        <v>29078802432</v>
      </c>
      <c r="G923" s="3">
        <f t="shared" si="98"/>
        <v>7.9636942814120815E-4</v>
      </c>
      <c r="H923" s="3">
        <f>1-E923/MAX(E$2:E923)</f>
        <v>0.68781392499829852</v>
      </c>
      <c r="I923" s="2">
        <f t="shared" si="99"/>
        <v>1807.77</v>
      </c>
      <c r="J923" s="2">
        <f t="shared" si="101"/>
        <v>1859.88</v>
      </c>
      <c r="K923" s="2">
        <f t="shared" si="100"/>
        <v>57.279999999999973</v>
      </c>
      <c r="L923" s="22">
        <f t="shared" si="102"/>
        <v>-10.264730836079041</v>
      </c>
      <c r="M923" s="22">
        <f ca="1">IFERROR(SUM(OFFSET(L923,0,0,-计算结果!B$18,1)),SUM(OFFSET(L923,0,0,-ROW(),1)))</f>
        <v>-146.03783034676698</v>
      </c>
      <c r="N923" s="22">
        <f ca="1">IFERROR(AVERAGE(OFFSET(M923,0,0,-计算结果!B$19,1)),AVERAGE(OFFSET(M923,0,0,-ROW(),1)))</f>
        <v>-159.28343012761584</v>
      </c>
      <c r="O923" s="18" t="str">
        <f ca="1">IFERROR(IF(计算结果!B$21=1,IF(AND(M923&gt;0,N923&gt;0,M923&gt;OFFSET(M923,-计算结果!B$20,0,1,1),N923&gt;OFFSET(N923,-计算结果!B$20,0,1,1)),"买",IF(AND(M923&lt;0,N923&lt;0,M923&lt;OFFSET(M923,-计算结果!B$20,0,1,1),N923&lt;OFFSET(N923,-计算结果!B$20,0,1,1)),"卖",O922)),IF(计算结果!B$21=2,IF(AND(M923&gt;N923,OFFSET(M923,-计算结果!B$20,0,1,1)&lt;OFFSET(N923,-计算结果!B$20,0,1,1)),"买",IF(AND(M923&lt;N923,OFFSET(M923,-计算结果!B$20,0,1,1)&gt;OFFSET(N923,-计算结果!B$20,0,1,1)),"卖",O922)),"")),"买")</f>
        <v>卖</v>
      </c>
      <c r="P923" s="4" t="str">
        <f t="shared" ca="1" si="104"/>
        <v/>
      </c>
      <c r="Q923" s="3">
        <f ca="1">IF(O922="买",E923/E922-1,0)-IF(P923=1,计算结果!B$17,0)</f>
        <v>0</v>
      </c>
      <c r="R923" s="2">
        <f t="shared" ca="1" si="103"/>
        <v>2.5650517243307074</v>
      </c>
      <c r="S923" s="3">
        <f ca="1">1-R923/MAX(R$2:R923)</f>
        <v>0.16459860557070061</v>
      </c>
    </row>
    <row r="924" spans="1:19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20">
        <v>27101011968</v>
      </c>
      <c r="G924" s="3">
        <f t="shared" si="98"/>
        <v>-2.8984401399622883E-2</v>
      </c>
      <c r="H924" s="3">
        <f>1-E924/MAX(E$2:E924)</f>
        <v>0.69686245150752057</v>
      </c>
      <c r="I924" s="2">
        <f t="shared" si="99"/>
        <v>1804.9949999999999</v>
      </c>
      <c r="J924" s="2">
        <f t="shared" si="101"/>
        <v>1807.77</v>
      </c>
      <c r="K924" s="2">
        <f t="shared" si="100"/>
        <v>71.770000000000209</v>
      </c>
      <c r="L924" s="22">
        <f t="shared" si="102"/>
        <v>-0.73488676450595602</v>
      </c>
      <c r="M924" s="22">
        <f ca="1">IFERROR(SUM(OFFSET(L924,0,0,-计算结果!B$18,1)),SUM(OFFSET(L924,0,0,-ROW(),1)))</f>
        <v>-135.47517438640526</v>
      </c>
      <c r="N924" s="22">
        <f ca="1">IFERROR(AVERAGE(OFFSET(M924,0,0,-计算结果!B$19,1)),AVERAGE(OFFSET(M924,0,0,-ROW(),1)))</f>
        <v>-152.88984319546839</v>
      </c>
      <c r="O924" s="18" t="str">
        <f ca="1">IFERROR(IF(计算结果!B$21=1,IF(AND(M924&gt;0,N924&gt;0,M924&gt;OFFSET(M924,-计算结果!B$20,0,1,1),N924&gt;OFFSET(N924,-计算结果!B$20,0,1,1)),"买",IF(AND(M924&lt;0,N924&lt;0,M924&lt;OFFSET(M924,-计算结果!B$20,0,1,1),N924&lt;OFFSET(N924,-计算结果!B$20,0,1,1)),"卖",O923)),IF(计算结果!B$21=2,IF(AND(M924&gt;N924,OFFSET(M924,-计算结果!B$20,0,1,1)&lt;OFFSET(N924,-计算结果!B$20,0,1,1)),"买",IF(AND(M924&lt;N924,OFFSET(M924,-计算结果!B$20,0,1,1)&gt;OFFSET(N924,-计算结果!B$20,0,1,1)),"卖",O923)),"")),"买")</f>
        <v>卖</v>
      </c>
      <c r="P924" s="4" t="str">
        <f t="shared" ca="1" si="104"/>
        <v/>
      </c>
      <c r="Q924" s="3">
        <f ca="1">IF(O923="买",E924/E923-1,0)-IF(P924=1,计算结果!B$17,0)</f>
        <v>0</v>
      </c>
      <c r="R924" s="2">
        <f t="shared" ca="1" si="103"/>
        <v>2.5650517243307074</v>
      </c>
      <c r="S924" s="3">
        <f ca="1">1-R924/MAX(R$2:R924)</f>
        <v>0.16459860557070061</v>
      </c>
    </row>
    <row r="925" spans="1:19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20">
        <v>27867516928</v>
      </c>
      <c r="G925" s="3">
        <f t="shared" si="98"/>
        <v>-7.1244948361023686E-2</v>
      </c>
      <c r="H925" s="3">
        <f>1-E925/MAX(E$2:E925)</f>
        <v>0.71845947049615466</v>
      </c>
      <c r="I925" s="2">
        <f t="shared" si="99"/>
        <v>1699.73</v>
      </c>
      <c r="J925" s="2">
        <f t="shared" si="101"/>
        <v>1804.9949999999999</v>
      </c>
      <c r="K925" s="2">
        <f t="shared" si="100"/>
        <v>93.880000000000109</v>
      </c>
      <c r="L925" s="22">
        <f t="shared" si="102"/>
        <v>-35.461638816017867</v>
      </c>
      <c r="M925" s="22">
        <f ca="1">IFERROR(SUM(OFFSET(L925,0,0,-计算结果!B$18,1)),SUM(OFFSET(L925,0,0,-ROW(),1)))</f>
        <v>-155.86137689129305</v>
      </c>
      <c r="N925" s="22">
        <f ca="1">IFERROR(AVERAGE(OFFSET(M925,0,0,-计算结果!B$19,1)),AVERAGE(OFFSET(M925,0,0,-ROW(),1)))</f>
        <v>-153.58508534294739</v>
      </c>
      <c r="O925" s="18" t="str">
        <f ca="1">IFERROR(IF(计算结果!B$21=1,IF(AND(M925&gt;0,N925&gt;0,M925&gt;OFFSET(M925,-计算结果!B$20,0,1,1),N925&gt;OFFSET(N925,-计算结果!B$20,0,1,1)),"买",IF(AND(M925&lt;0,N925&lt;0,M925&lt;OFFSET(M925,-计算结果!B$20,0,1,1),N925&lt;OFFSET(N925,-计算结果!B$20,0,1,1)),"卖",O924)),IF(计算结果!B$21=2,IF(AND(M925&gt;N925,OFFSET(M925,-计算结果!B$20,0,1,1)&lt;OFFSET(N925,-计算结果!B$20,0,1,1)),"买",IF(AND(M925&lt;N925,OFFSET(M925,-计算结果!B$20,0,1,1)&gt;OFFSET(N925,-计算结果!B$20,0,1,1)),"卖",O924)),"")),"买")</f>
        <v>卖</v>
      </c>
      <c r="P925" s="4" t="str">
        <f t="shared" ca="1" si="104"/>
        <v/>
      </c>
      <c r="Q925" s="3">
        <f ca="1">IF(O924="买",E925/E924-1,0)-IF(P925=1,计算结果!B$17,0)</f>
        <v>0</v>
      </c>
      <c r="R925" s="2">
        <f t="shared" ca="1" si="103"/>
        <v>2.5650517243307074</v>
      </c>
      <c r="S925" s="3">
        <f ca="1">1-R925/MAX(R$2:R925)</f>
        <v>0.16459860557070061</v>
      </c>
    </row>
    <row r="926" spans="1:19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20">
        <v>36435873792</v>
      </c>
      <c r="G926" s="3">
        <f t="shared" si="98"/>
        <v>3.0912508234270275E-2</v>
      </c>
      <c r="H926" s="3">
        <f>1-E926/MAX(E$2:E926)</f>
        <v>0.70975634655958619</v>
      </c>
      <c r="I926" s="2">
        <f t="shared" si="99"/>
        <v>1661.99</v>
      </c>
      <c r="J926" s="2">
        <f t="shared" si="101"/>
        <v>1699.73</v>
      </c>
      <c r="K926" s="2">
        <f t="shared" si="100"/>
        <v>108.63999999999987</v>
      </c>
      <c r="L926" s="22">
        <f t="shared" si="102"/>
        <v>-11.252848287393684</v>
      </c>
      <c r="M926" s="22">
        <f ca="1">IFERROR(SUM(OFFSET(L926,0,0,-计算结果!B$18,1)),SUM(OFFSET(L926,0,0,-ROW(),1)))</f>
        <v>-160.01874918458978</v>
      </c>
      <c r="N926" s="22">
        <f ca="1">IFERROR(AVERAGE(OFFSET(M926,0,0,-计算结果!B$19,1)),AVERAGE(OFFSET(M926,0,0,-ROW(),1)))</f>
        <v>-154.0438140956046</v>
      </c>
      <c r="O926" s="18" t="str">
        <f ca="1">IFERROR(IF(计算结果!B$21=1,IF(AND(M926&gt;0,N926&gt;0,M926&gt;OFFSET(M926,-计算结果!B$20,0,1,1),N926&gt;OFFSET(N926,-计算结果!B$20,0,1,1)),"买",IF(AND(M926&lt;0,N926&lt;0,M926&lt;OFFSET(M926,-计算结果!B$20,0,1,1),N926&lt;OFFSET(N926,-计算结果!B$20,0,1,1)),"卖",O925)),IF(计算结果!B$21=2,IF(AND(M926&gt;N926,OFFSET(M926,-计算结果!B$20,0,1,1)&lt;OFFSET(N926,-计算结果!B$20,0,1,1)),"买",IF(AND(M926&lt;N926,OFFSET(M926,-计算结果!B$20,0,1,1)&gt;OFFSET(N926,-计算结果!B$20,0,1,1)),"卖",O925)),"")),"买")</f>
        <v>卖</v>
      </c>
      <c r="P926" s="4" t="str">
        <f t="shared" ca="1" si="104"/>
        <v/>
      </c>
      <c r="Q926" s="3">
        <f ca="1">IF(O925="买",E926/E925-1,0)-IF(P926=1,计算结果!B$17,0)</f>
        <v>0</v>
      </c>
      <c r="R926" s="2">
        <f t="shared" ca="1" si="103"/>
        <v>2.5650517243307074</v>
      </c>
      <c r="S926" s="3">
        <f ca="1">1-R926/MAX(R$2:R926)</f>
        <v>0.16459860557070061</v>
      </c>
    </row>
    <row r="927" spans="1:19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20">
        <v>31224264704</v>
      </c>
      <c r="G927" s="3">
        <f t="shared" si="98"/>
        <v>-2.7904468232287094E-2</v>
      </c>
      <c r="H927" s="3">
        <f>1-E927/MAX(E$2:E927)</f>
        <v>0.71785544136663715</v>
      </c>
      <c r="I927" s="2">
        <f t="shared" si="99"/>
        <v>1694.4549999999999</v>
      </c>
      <c r="J927" s="2">
        <f t="shared" si="101"/>
        <v>1661.99</v>
      </c>
      <c r="K927" s="2">
        <f t="shared" si="100"/>
        <v>73.6099999999999</v>
      </c>
      <c r="L927" s="22">
        <f t="shared" si="102"/>
        <v>7.6534985616293829</v>
      </c>
      <c r="M927" s="22">
        <f ca="1">IFERROR(SUM(OFFSET(L927,0,0,-计算结果!B$18,1)),SUM(OFFSET(L927,0,0,-ROW(),1)))</f>
        <v>-156.01851013562833</v>
      </c>
      <c r="N927" s="22">
        <f ca="1">IFERROR(AVERAGE(OFFSET(M927,0,0,-计算结果!B$19,1)),AVERAGE(OFFSET(M927,0,0,-ROW(),1)))</f>
        <v>-152.68198182677696</v>
      </c>
      <c r="O927" s="18" t="str">
        <f ca="1">IFERROR(IF(计算结果!B$21=1,IF(AND(M927&gt;0,N927&gt;0,M927&gt;OFFSET(M927,-计算结果!B$20,0,1,1),N927&gt;OFFSET(N927,-计算结果!B$20,0,1,1)),"买",IF(AND(M927&lt;0,N927&lt;0,M927&lt;OFFSET(M927,-计算结果!B$20,0,1,1),N927&lt;OFFSET(N927,-计算结果!B$20,0,1,1)),"卖",O926)),IF(计算结果!B$21=2,IF(AND(M927&gt;N927,OFFSET(M927,-计算结果!B$20,0,1,1)&lt;OFFSET(N927,-计算结果!B$20,0,1,1)),"买",IF(AND(M927&lt;N927,OFFSET(M927,-计算结果!B$20,0,1,1)&gt;OFFSET(N927,-计算结果!B$20,0,1,1)),"卖",O926)),"")),"买")</f>
        <v>卖</v>
      </c>
      <c r="P927" s="4" t="str">
        <f t="shared" ca="1" si="104"/>
        <v/>
      </c>
      <c r="Q927" s="3">
        <f ca="1">IF(O926="买",E927/E926-1,0)-IF(P927=1,计算结果!B$17,0)</f>
        <v>0</v>
      </c>
      <c r="R927" s="2">
        <f t="shared" ca="1" si="103"/>
        <v>2.5650517243307074</v>
      </c>
      <c r="S927" s="3">
        <f ca="1">1-R927/MAX(R$2:R927)</f>
        <v>0.16459860557070061</v>
      </c>
    </row>
    <row r="928" spans="1:19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20">
        <v>32165806080</v>
      </c>
      <c r="G928" s="3">
        <f t="shared" si="98"/>
        <v>2.3784540048968239E-2</v>
      </c>
      <c r="H928" s="3">
        <f>1-E928/MAX(E$2:E928)</f>
        <v>0.7111447628122235</v>
      </c>
      <c r="I928" s="2">
        <f t="shared" si="99"/>
        <v>1685.135</v>
      </c>
      <c r="J928" s="2">
        <f t="shared" si="101"/>
        <v>1694.4549999999999</v>
      </c>
      <c r="K928" s="2">
        <f t="shared" si="100"/>
        <v>77.590000000000146</v>
      </c>
      <c r="L928" s="22">
        <f t="shared" si="102"/>
        <v>-2.2481600436235563</v>
      </c>
      <c r="M928" s="22">
        <f ca="1">IFERROR(SUM(OFFSET(L928,0,0,-计算结果!B$18,1)),SUM(OFFSET(L928,0,0,-ROW(),1)))</f>
        <v>-145.39202152252392</v>
      </c>
      <c r="N928" s="22">
        <f ca="1">IFERROR(AVERAGE(OFFSET(M928,0,0,-计算结果!B$19,1)),AVERAGE(OFFSET(M928,0,0,-ROW(),1)))</f>
        <v>-148.65838266677875</v>
      </c>
      <c r="O928" s="18" t="str">
        <f ca="1">IFERROR(IF(计算结果!B$21=1,IF(AND(M928&gt;0,N928&gt;0,M928&gt;OFFSET(M928,-计算结果!B$20,0,1,1),N928&gt;OFFSET(N928,-计算结果!B$20,0,1,1)),"买",IF(AND(M928&lt;0,N928&lt;0,M928&lt;OFFSET(M928,-计算结果!B$20,0,1,1),N928&lt;OFFSET(N928,-计算结果!B$20,0,1,1)),"卖",O927)),IF(计算结果!B$21=2,IF(AND(M928&gt;N928,OFFSET(M928,-计算结果!B$20,0,1,1)&lt;OFFSET(N928,-计算结果!B$20,0,1,1)),"买",IF(AND(M928&lt;N928,OFFSET(M928,-计算结果!B$20,0,1,1)&gt;OFFSET(N928,-计算结果!B$20,0,1,1)),"卖",O927)),"")),"买")</f>
        <v>卖</v>
      </c>
      <c r="P928" s="4" t="str">
        <f t="shared" ca="1" si="104"/>
        <v/>
      </c>
      <c r="Q928" s="3">
        <f ca="1">IF(O927="买",E928/E927-1,0)-IF(P928=1,计算结果!B$17,0)</f>
        <v>0</v>
      </c>
      <c r="R928" s="2">
        <f t="shared" ca="1" si="103"/>
        <v>2.5650517243307074</v>
      </c>
      <c r="S928" s="3">
        <f ca="1">1-R928/MAX(R$2:R928)</f>
        <v>0.16459860557070061</v>
      </c>
    </row>
    <row r="929" spans="1:19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20">
        <v>21281902592</v>
      </c>
      <c r="G929" s="3">
        <f t="shared" si="98"/>
        <v>-2.0027567357421394E-2</v>
      </c>
      <c r="H929" s="3">
        <f>1-E929/MAX(E$2:E929)</f>
        <v>0.71692983053154569</v>
      </c>
      <c r="I929" s="2">
        <f t="shared" si="99"/>
        <v>1675.87</v>
      </c>
      <c r="J929" s="2">
        <f t="shared" si="101"/>
        <v>1685.135</v>
      </c>
      <c r="K929" s="2">
        <f t="shared" si="100"/>
        <v>41.560000000000173</v>
      </c>
      <c r="L929" s="22">
        <f t="shared" si="102"/>
        <v>-1.8092997011683991</v>
      </c>
      <c r="M929" s="22">
        <f ca="1">IFERROR(SUM(OFFSET(L929,0,0,-计算结果!B$18,1)),SUM(OFFSET(L929,0,0,-ROW(),1)))</f>
        <v>-143.07895135619356</v>
      </c>
      <c r="N929" s="22">
        <f ca="1">IFERROR(AVERAGE(OFFSET(M929,0,0,-计算结果!B$19,1)),AVERAGE(OFFSET(M929,0,0,-ROW(),1)))</f>
        <v>-146.94924212574298</v>
      </c>
      <c r="O929" s="18" t="str">
        <f ca="1">IFERROR(IF(计算结果!B$21=1,IF(AND(M929&gt;0,N929&gt;0,M929&gt;OFFSET(M929,-计算结果!B$20,0,1,1),N929&gt;OFFSET(N929,-计算结果!B$20,0,1,1)),"买",IF(AND(M929&lt;0,N929&lt;0,M929&lt;OFFSET(M929,-计算结果!B$20,0,1,1),N929&lt;OFFSET(N929,-计算结果!B$20,0,1,1)),"卖",O928)),IF(计算结果!B$21=2,IF(AND(M929&gt;N929,OFFSET(M929,-计算结果!B$20,0,1,1)&lt;OFFSET(N929,-计算结果!B$20,0,1,1)),"买",IF(AND(M929&lt;N929,OFFSET(M929,-计算结果!B$20,0,1,1)&gt;OFFSET(N929,-计算结果!B$20,0,1,1)),"卖",O928)),"")),"买")</f>
        <v>卖</v>
      </c>
      <c r="P929" s="4" t="str">
        <f t="shared" ca="1" si="104"/>
        <v/>
      </c>
      <c r="Q929" s="3">
        <f ca="1">IF(O928="买",E929/E928-1,0)-IF(P929=1,计算结果!B$17,0)</f>
        <v>0</v>
      </c>
      <c r="R929" s="2">
        <f t="shared" ca="1" si="103"/>
        <v>2.5650517243307074</v>
      </c>
      <c r="S929" s="3">
        <f ca="1">1-R929/MAX(R$2:R929)</f>
        <v>0.16459860557070061</v>
      </c>
    </row>
    <row r="930" spans="1:19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20">
        <v>19514009600</v>
      </c>
      <c r="G930" s="3">
        <f t="shared" si="98"/>
        <v>-6.0829736845269267E-3</v>
      </c>
      <c r="H930" s="3">
        <f>1-E930/MAX(E$2:E930)</f>
        <v>0.71865173892329681</v>
      </c>
      <c r="I930" s="2">
        <f t="shared" si="99"/>
        <v>1663.99</v>
      </c>
      <c r="J930" s="2">
        <f t="shared" si="101"/>
        <v>1675.87</v>
      </c>
      <c r="K930" s="2">
        <f t="shared" si="100"/>
        <v>41.139999999999873</v>
      </c>
      <c r="L930" s="22">
        <f t="shared" si="102"/>
        <v>-2.5045759944690897</v>
      </c>
      <c r="M930" s="22">
        <f ca="1">IFERROR(SUM(OFFSET(L930,0,0,-计算结果!B$18,1)),SUM(OFFSET(L930,0,0,-ROW(),1)))</f>
        <v>-131.14793826539056</v>
      </c>
      <c r="N930" s="22">
        <f ca="1">IFERROR(AVERAGE(OFFSET(M930,0,0,-计算结果!B$19,1)),AVERAGE(OFFSET(M930,0,0,-ROW(),1)))</f>
        <v>-145.89541076871467</v>
      </c>
      <c r="O930" s="18" t="str">
        <f ca="1">IFERROR(IF(计算结果!B$21=1,IF(AND(M930&gt;0,N930&gt;0,M930&gt;OFFSET(M930,-计算结果!B$20,0,1,1),N930&gt;OFFSET(N930,-计算结果!B$20,0,1,1)),"买",IF(AND(M930&lt;0,N930&lt;0,M930&lt;OFFSET(M930,-计算结果!B$20,0,1,1),N930&lt;OFFSET(N930,-计算结果!B$20,0,1,1)),"卖",O929)),IF(计算结果!B$21=2,IF(AND(M930&gt;N930,OFFSET(M930,-计算结果!B$20,0,1,1)&lt;OFFSET(N930,-计算结果!B$20,0,1,1)),"买",IF(AND(M930&lt;N930,OFFSET(M930,-计算结果!B$20,0,1,1)&gt;OFFSET(N930,-计算结果!B$20,0,1,1)),"卖",O929)),"")),"买")</f>
        <v>卖</v>
      </c>
      <c r="P930" s="4" t="str">
        <f t="shared" ca="1" si="104"/>
        <v/>
      </c>
      <c r="Q930" s="3">
        <f ca="1">IF(O929="买",E930/E929-1,0)-IF(P930=1,计算结果!B$17,0)</f>
        <v>0</v>
      </c>
      <c r="R930" s="2">
        <f t="shared" ca="1" si="103"/>
        <v>2.5650517243307074</v>
      </c>
      <c r="S930" s="3">
        <f ca="1">1-R930/MAX(R$2:R930)</f>
        <v>0.16459860557070061</v>
      </c>
    </row>
    <row r="931" spans="1:19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20">
        <v>18984761344</v>
      </c>
      <c r="G931" s="3">
        <f t="shared" si="98"/>
        <v>-1.5590793086348032E-2</v>
      </c>
      <c r="H931" s="3">
        <f>1-E931/MAX(E$2:E931)</f>
        <v>0.72303818144694754</v>
      </c>
      <c r="I931" s="2">
        <f t="shared" si="99"/>
        <v>1627.5900000000001</v>
      </c>
      <c r="J931" s="2">
        <f t="shared" si="101"/>
        <v>1663.99</v>
      </c>
      <c r="K931" s="2">
        <f t="shared" si="100"/>
        <v>41.720000000000027</v>
      </c>
      <c r="L931" s="22">
        <f t="shared" si="102"/>
        <v>-7.9990892299520047</v>
      </c>
      <c r="M931" s="22">
        <f ca="1">IFERROR(SUM(OFFSET(L931,0,0,-计算结果!B$18,1)),SUM(OFFSET(L931,0,0,-ROW(),1)))</f>
        <v>-122.74667242533401</v>
      </c>
      <c r="N931" s="22">
        <f ca="1">IFERROR(AVERAGE(OFFSET(M931,0,0,-计算结果!B$19,1)),AVERAGE(OFFSET(M931,0,0,-ROW(),1)))</f>
        <v>-143.97524716823617</v>
      </c>
      <c r="O931" s="18" t="str">
        <f ca="1">IFERROR(IF(计算结果!B$21=1,IF(AND(M931&gt;0,N931&gt;0,M931&gt;OFFSET(M931,-计算结果!B$20,0,1,1),N931&gt;OFFSET(N931,-计算结果!B$20,0,1,1)),"买",IF(AND(M931&lt;0,N931&lt;0,M931&lt;OFFSET(M931,-计算结果!B$20,0,1,1),N931&lt;OFFSET(N931,-计算结果!B$20,0,1,1)),"卖",O930)),IF(计算结果!B$21=2,IF(AND(M931&gt;N931,OFFSET(M931,-计算结果!B$20,0,1,1)&lt;OFFSET(N931,-计算结果!B$20,0,1,1)),"买",IF(AND(M931&lt;N931,OFFSET(M931,-计算结果!B$20,0,1,1)&gt;OFFSET(N931,-计算结果!B$20,0,1,1)),"卖",O930)),"")),"买")</f>
        <v>卖</v>
      </c>
      <c r="P931" s="4" t="str">
        <f t="shared" ca="1" si="104"/>
        <v/>
      </c>
      <c r="Q931" s="3">
        <f ca="1">IF(O930="买",E931/E930-1,0)-IF(P931=1,计算结果!B$17,0)</f>
        <v>0</v>
      </c>
      <c r="R931" s="2">
        <f t="shared" ca="1" si="103"/>
        <v>2.5650517243307074</v>
      </c>
      <c r="S931" s="3">
        <f ca="1">1-R931/MAX(R$2:R931)</f>
        <v>0.16459860557070061</v>
      </c>
    </row>
    <row r="932" spans="1:19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20">
        <v>31500414976</v>
      </c>
      <c r="G932" s="3">
        <f t="shared" si="98"/>
        <v>3.9108959551776623E-2</v>
      </c>
      <c r="H932" s="3">
        <f>1-E932/MAX(E$2:E932)</f>
        <v>0.7122064928877696</v>
      </c>
      <c r="I932" s="2">
        <f t="shared" si="99"/>
        <v>1677.96</v>
      </c>
      <c r="J932" s="2">
        <f t="shared" si="101"/>
        <v>1627.5900000000001</v>
      </c>
      <c r="K932" s="2">
        <f t="shared" si="100"/>
        <v>73.400000000000091</v>
      </c>
      <c r="L932" s="22">
        <f t="shared" si="102"/>
        <v>11.736854904345996</v>
      </c>
      <c r="M932" s="22">
        <f ca="1">IFERROR(SUM(OFFSET(L932,0,0,-计算结果!B$18,1)),SUM(OFFSET(L932,0,0,-ROW(),1)))</f>
        <v>-77.709055410666025</v>
      </c>
      <c r="N932" s="22">
        <f ca="1">IFERROR(AVERAGE(OFFSET(M932,0,0,-计算结果!B$19,1)),AVERAGE(OFFSET(M932,0,0,-ROW(),1)))</f>
        <v>-136.38316106422496</v>
      </c>
      <c r="O932" s="18" t="str">
        <f ca="1">IFERROR(IF(计算结果!B$21=1,IF(AND(M932&gt;0,N932&gt;0,M932&gt;OFFSET(M932,-计算结果!B$20,0,1,1),N932&gt;OFFSET(N932,-计算结果!B$20,0,1,1)),"买",IF(AND(M932&lt;0,N932&lt;0,M932&lt;OFFSET(M932,-计算结果!B$20,0,1,1),N932&lt;OFFSET(N932,-计算结果!B$20,0,1,1)),"卖",O931)),IF(计算结果!B$21=2,IF(AND(M932&gt;N932,OFFSET(M932,-计算结果!B$20,0,1,1)&lt;OFFSET(N932,-计算结果!B$20,0,1,1)),"买",IF(AND(M932&lt;N932,OFFSET(M932,-计算结果!B$20,0,1,1)&gt;OFFSET(N932,-计算结果!B$20,0,1,1)),"卖",O931)),"")),"买")</f>
        <v>卖</v>
      </c>
      <c r="P932" s="4" t="str">
        <f t="shared" ca="1" si="104"/>
        <v/>
      </c>
      <c r="Q932" s="3">
        <f ca="1">IF(O931="买",E932/E931-1,0)-IF(P932=1,计算结果!B$17,0)</f>
        <v>0</v>
      </c>
      <c r="R932" s="2">
        <f t="shared" ca="1" si="103"/>
        <v>2.5650517243307074</v>
      </c>
      <c r="S932" s="3">
        <f ca="1">1-R932/MAX(R$2:R932)</f>
        <v>0.16459860557070061</v>
      </c>
    </row>
    <row r="933" spans="1:19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20">
        <v>21547044864</v>
      </c>
      <c r="G933" s="3">
        <f t="shared" si="98"/>
        <v>-2.461836799848649E-2</v>
      </c>
      <c r="H933" s="3">
        <f>1-E933/MAX(E$2:E933)</f>
        <v>0.71929149935343362</v>
      </c>
      <c r="I933" s="2">
        <f t="shared" si="99"/>
        <v>1649.8899999999999</v>
      </c>
      <c r="J933" s="2">
        <f t="shared" si="101"/>
        <v>1677.96</v>
      </c>
      <c r="K933" s="2">
        <f t="shared" si="100"/>
        <v>23.100000000000136</v>
      </c>
      <c r="L933" s="22">
        <f t="shared" si="102"/>
        <v>-3.0093082559240343</v>
      </c>
      <c r="M933" s="22">
        <f ca="1">IFERROR(SUM(OFFSET(L933,0,0,-计算结果!B$18,1)),SUM(OFFSET(L933,0,0,-ROW(),1)))</f>
        <v>-96.541346359601462</v>
      </c>
      <c r="N933" s="22">
        <f ca="1">IFERROR(AVERAGE(OFFSET(M933,0,0,-计算结果!B$19,1)),AVERAGE(OFFSET(M933,0,0,-ROW(),1)))</f>
        <v>-132.05718017235785</v>
      </c>
      <c r="O933" s="18" t="str">
        <f ca="1">IFERROR(IF(计算结果!B$21=1,IF(AND(M933&gt;0,N933&gt;0,M933&gt;OFFSET(M933,-计算结果!B$20,0,1,1),N933&gt;OFFSET(N933,-计算结果!B$20,0,1,1)),"买",IF(AND(M933&lt;0,N933&lt;0,M933&lt;OFFSET(M933,-计算结果!B$20,0,1,1),N933&lt;OFFSET(N933,-计算结果!B$20,0,1,1)),"卖",O932)),IF(计算结果!B$21=2,IF(AND(M933&gt;N933,OFFSET(M933,-计算结果!B$20,0,1,1)&lt;OFFSET(N933,-计算结果!B$20,0,1,1)),"买",IF(AND(M933&lt;N933,OFFSET(M933,-计算结果!B$20,0,1,1)&gt;OFFSET(N933,-计算结果!B$20,0,1,1)),"卖",O932)),"")),"买")</f>
        <v>卖</v>
      </c>
      <c r="P933" s="4" t="str">
        <f t="shared" ca="1" si="104"/>
        <v/>
      </c>
      <c r="Q933" s="3">
        <f ca="1">IF(O932="买",E933/E932-1,0)-IF(P933=1,计算结果!B$17,0)</f>
        <v>0</v>
      </c>
      <c r="R933" s="2">
        <f t="shared" ca="1" si="103"/>
        <v>2.5650517243307074</v>
      </c>
      <c r="S933" s="3">
        <f ca="1">1-R933/MAX(R$2:R933)</f>
        <v>0.16459860557070061</v>
      </c>
    </row>
    <row r="934" spans="1:19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20">
        <v>23620464640</v>
      </c>
      <c r="G934" s="3">
        <f t="shared" si="98"/>
        <v>1.7002266968929147E-2</v>
      </c>
      <c r="H934" s="3">
        <f>1-E934/MAX(E$2:E934)</f>
        <v>0.71451881848499288</v>
      </c>
      <c r="I934" s="2">
        <f t="shared" si="99"/>
        <v>1651.42</v>
      </c>
      <c r="J934" s="2">
        <f t="shared" si="101"/>
        <v>1649.8899999999999</v>
      </c>
      <c r="K934" s="2">
        <f t="shared" si="100"/>
        <v>77.3599999999999</v>
      </c>
      <c r="L934" s="22">
        <f t="shared" si="102"/>
        <v>0.50109429176756171</v>
      </c>
      <c r="M934" s="22">
        <f ca="1">IFERROR(SUM(OFFSET(L934,0,0,-计算结果!B$18,1)),SUM(OFFSET(L934,0,0,-ROW(),1)))</f>
        <v>-113.57448584433351</v>
      </c>
      <c r="N934" s="22">
        <f ca="1">IFERROR(AVERAGE(OFFSET(M934,0,0,-计算结果!B$19,1)),AVERAGE(OFFSET(M934,0,0,-ROW(),1)))</f>
        <v>-127.35863672269569</v>
      </c>
      <c r="O934" s="18" t="str">
        <f ca="1">IFERROR(IF(计算结果!B$21=1,IF(AND(M934&gt;0,N934&gt;0,M934&gt;OFFSET(M934,-计算结果!B$20,0,1,1),N934&gt;OFFSET(N934,-计算结果!B$20,0,1,1)),"买",IF(AND(M934&lt;0,N934&lt;0,M934&lt;OFFSET(M934,-计算结果!B$20,0,1,1),N934&lt;OFFSET(N934,-计算结果!B$20,0,1,1)),"卖",O933)),IF(计算结果!B$21=2,IF(AND(M934&gt;N934,OFFSET(M934,-计算结果!B$20,0,1,1)&lt;OFFSET(N934,-计算结果!B$20,0,1,1)),"买",IF(AND(M934&lt;N934,OFFSET(M934,-计算结果!B$20,0,1,1)&gt;OFFSET(N934,-计算结果!B$20,0,1,1)),"卖",O933)),"")),"买")</f>
        <v>卖</v>
      </c>
      <c r="P934" s="4" t="str">
        <f t="shared" ca="1" si="104"/>
        <v/>
      </c>
      <c r="Q934" s="3">
        <f ca="1">IF(O933="买",E934/E933-1,0)-IF(P934=1,计算结果!B$17,0)</f>
        <v>0</v>
      </c>
      <c r="R934" s="2">
        <f t="shared" ca="1" si="103"/>
        <v>2.5650517243307074</v>
      </c>
      <c r="S934" s="3">
        <f ca="1">1-R934/MAX(R$2:R934)</f>
        <v>0.16459860557070061</v>
      </c>
    </row>
    <row r="935" spans="1:19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20">
        <v>47322292224</v>
      </c>
      <c r="G935" s="3">
        <f t="shared" si="98"/>
        <v>7.380962314418027E-2</v>
      </c>
      <c r="H935" s="3">
        <f>1-E935/MAX(E$2:E935)</f>
        <v>0.69344756006261488</v>
      </c>
      <c r="I935" s="2">
        <f t="shared" si="99"/>
        <v>1758.62</v>
      </c>
      <c r="J935" s="2">
        <f t="shared" si="101"/>
        <v>1651.42</v>
      </c>
      <c r="K935" s="2">
        <f t="shared" si="100"/>
        <v>89</v>
      </c>
      <c r="L935" s="22">
        <f t="shared" si="102"/>
        <v>20.161322606349291</v>
      </c>
      <c r="M935" s="22">
        <f ca="1">IFERROR(SUM(OFFSET(L935,0,0,-计算结果!B$18,1)),SUM(OFFSET(L935,0,0,-ROW(),1)))</f>
        <v>-89.46009190038491</v>
      </c>
      <c r="N935" s="22">
        <f ca="1">IFERROR(AVERAGE(OFFSET(M935,0,0,-计算结果!B$19,1)),AVERAGE(OFFSET(M935,0,0,-ROW(),1)))</f>
        <v>-119.5187859133396</v>
      </c>
      <c r="O935" s="18" t="str">
        <f ca="1">IFERROR(IF(计算结果!B$21=1,IF(AND(M935&gt;0,N935&gt;0,M935&gt;OFFSET(M935,-计算结果!B$20,0,1,1),N935&gt;OFFSET(N935,-计算结果!B$20,0,1,1)),"买",IF(AND(M935&lt;0,N935&lt;0,M935&lt;OFFSET(M935,-计算结果!B$20,0,1,1),N935&lt;OFFSET(N935,-计算结果!B$20,0,1,1)),"卖",O934)),IF(计算结果!B$21=2,IF(AND(M935&gt;N935,OFFSET(M935,-计算结果!B$20,0,1,1)&lt;OFFSET(N935,-计算结果!B$20,0,1,1)),"买",IF(AND(M935&lt;N935,OFFSET(M935,-计算结果!B$20,0,1,1)&gt;OFFSET(N935,-计算结果!B$20,0,1,1)),"卖",O934)),"")),"买")</f>
        <v>卖</v>
      </c>
      <c r="P935" s="4" t="str">
        <f t="shared" ca="1" si="104"/>
        <v/>
      </c>
      <c r="Q935" s="3">
        <f ca="1">IF(O934="买",E935/E934-1,0)-IF(P935=1,计算结果!B$17,0)</f>
        <v>0</v>
      </c>
      <c r="R935" s="2">
        <f t="shared" ca="1" si="103"/>
        <v>2.5650517243307074</v>
      </c>
      <c r="S935" s="3">
        <f ca="1">1-R935/MAX(R$2:R935)</f>
        <v>0.16459860557070061</v>
      </c>
    </row>
    <row r="936" spans="1:19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20">
        <v>49194274816</v>
      </c>
      <c r="G936" s="3">
        <f t="shared" si="98"/>
        <v>-1.1272874610777861E-2</v>
      </c>
      <c r="H936" s="3">
        <f>1-E936/MAX(E$2:E936)</f>
        <v>0.696903287279657</v>
      </c>
      <c r="I936" s="2">
        <f t="shared" si="99"/>
        <v>1801.63</v>
      </c>
      <c r="J936" s="2">
        <f t="shared" si="101"/>
        <v>1758.62</v>
      </c>
      <c r="K936" s="2">
        <f t="shared" si="100"/>
        <v>46.600000000000136</v>
      </c>
      <c r="L936" s="22">
        <f t="shared" si="102"/>
        <v>4.0741854768598937</v>
      </c>
      <c r="M936" s="22">
        <f ca="1">IFERROR(SUM(OFFSET(L936,0,0,-计算结果!B$18,1)),SUM(OFFSET(L936,0,0,-ROW(),1)))</f>
        <v>-73.405812079066877</v>
      </c>
      <c r="N936" s="22">
        <f ca="1">IFERROR(AVERAGE(OFFSET(M936,0,0,-计算结果!B$19,1)),AVERAGE(OFFSET(M936,0,0,-ROW(),1)))</f>
        <v>-110.3395972403883</v>
      </c>
      <c r="O936" s="18" t="str">
        <f ca="1">IFERROR(IF(计算结果!B$21=1,IF(AND(M936&gt;0,N936&gt;0,M936&gt;OFFSET(M936,-计算结果!B$20,0,1,1),N936&gt;OFFSET(N936,-计算结果!B$20,0,1,1)),"买",IF(AND(M936&lt;0,N936&lt;0,M936&lt;OFFSET(M936,-计算结果!B$20,0,1,1),N936&lt;OFFSET(N936,-计算结果!B$20,0,1,1)),"卖",O935)),IF(计算结果!B$21=2,IF(AND(M936&gt;N936,OFFSET(M936,-计算结果!B$20,0,1,1)&lt;OFFSET(N936,-计算结果!B$20,0,1,1)),"买",IF(AND(M936&lt;N936,OFFSET(M936,-计算结果!B$20,0,1,1)&gt;OFFSET(N936,-计算结果!B$20,0,1,1)),"卖",O935)),"")),"买")</f>
        <v>卖</v>
      </c>
      <c r="P936" s="4" t="str">
        <f t="shared" ca="1" si="104"/>
        <v/>
      </c>
      <c r="Q936" s="3">
        <f ca="1">IF(O935="买",E936/E935-1,0)-IF(P936=1,计算结果!B$17,0)</f>
        <v>0</v>
      </c>
      <c r="R936" s="2">
        <f t="shared" ca="1" si="103"/>
        <v>2.5650517243307074</v>
      </c>
      <c r="S936" s="3">
        <f ca="1">1-R936/MAX(R$2:R936)</f>
        <v>0.16459860557070061</v>
      </c>
    </row>
    <row r="937" spans="1:19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20">
        <v>34453790720</v>
      </c>
      <c r="G937" s="3">
        <f t="shared" si="98"/>
        <v>1.1485606502896761E-2</v>
      </c>
      <c r="H937" s="3">
        <f>1-E937/MAX(E$2:E937)</f>
        <v>0.69342203770502953</v>
      </c>
      <c r="I937" s="2">
        <f t="shared" si="99"/>
        <v>1780.26</v>
      </c>
      <c r="J937" s="2">
        <f t="shared" si="101"/>
        <v>1801.63</v>
      </c>
      <c r="K937" s="2">
        <f t="shared" si="100"/>
        <v>51.940000000000055</v>
      </c>
      <c r="L937" s="22">
        <f t="shared" si="102"/>
        <v>-3.2215839732134048</v>
      </c>
      <c r="M937" s="22">
        <f ca="1">IFERROR(SUM(OFFSET(L937,0,0,-计算结果!B$18,1)),SUM(OFFSET(L937,0,0,-ROW(),1)))</f>
        <v>-93.346656058969032</v>
      </c>
      <c r="N937" s="22">
        <f ca="1">IFERROR(AVERAGE(OFFSET(M937,0,0,-计算结果!B$19,1)),AVERAGE(OFFSET(M937,0,0,-ROW(),1)))</f>
        <v>-104.55677885554888</v>
      </c>
      <c r="O937" s="18" t="str">
        <f ca="1">IFERROR(IF(计算结果!B$21=1,IF(AND(M937&gt;0,N937&gt;0,M937&gt;OFFSET(M937,-计算结果!B$20,0,1,1),N937&gt;OFFSET(N937,-计算结果!B$20,0,1,1)),"买",IF(AND(M937&lt;0,N937&lt;0,M937&lt;OFFSET(M937,-计算结果!B$20,0,1,1),N937&lt;OFFSET(N937,-计算结果!B$20,0,1,1)),"卖",O936)),IF(计算结果!B$21=2,IF(AND(M937&gt;N937,OFFSET(M937,-计算结果!B$20,0,1,1)&lt;OFFSET(N937,-计算结果!B$20,0,1,1)),"买",IF(AND(M937&lt;N937,OFFSET(M937,-计算结果!B$20,0,1,1)&gt;OFFSET(N937,-计算结果!B$20,0,1,1)),"卖",O936)),"")),"买")</f>
        <v>卖</v>
      </c>
      <c r="P937" s="4" t="str">
        <f t="shared" ca="1" si="104"/>
        <v/>
      </c>
      <c r="Q937" s="3">
        <f ca="1">IF(O936="买",E937/E936-1,0)-IF(P937=1,计算结果!B$17,0)</f>
        <v>0</v>
      </c>
      <c r="R937" s="2">
        <f t="shared" ca="1" si="103"/>
        <v>2.5650517243307074</v>
      </c>
      <c r="S937" s="3">
        <f ca="1">1-R937/MAX(R$2:R937)</f>
        <v>0.16459860557070061</v>
      </c>
    </row>
    <row r="938" spans="1:19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20">
        <v>64988758016</v>
      </c>
      <c r="G938" s="3">
        <f t="shared" si="98"/>
        <v>4.0103894950660912E-2</v>
      </c>
      <c r="H938" s="3">
        <f>1-E938/MAX(E$2:E938)</f>
        <v>0.6811270673109644</v>
      </c>
      <c r="I938" s="2">
        <f t="shared" si="99"/>
        <v>1828.79</v>
      </c>
      <c r="J938" s="2">
        <f t="shared" si="101"/>
        <v>1780.26</v>
      </c>
      <c r="K938" s="2">
        <f t="shared" si="100"/>
        <v>126.29999999999995</v>
      </c>
      <c r="L938" s="22">
        <f t="shared" si="102"/>
        <v>9.4313834994215053</v>
      </c>
      <c r="M938" s="22">
        <f ca="1">IFERROR(SUM(OFFSET(L938,0,0,-计算结果!B$18,1)),SUM(OFFSET(L938,0,0,-ROW(),1)))</f>
        <v>-86.83253829108321</v>
      </c>
      <c r="N938" s="22">
        <f ca="1">IFERROR(AVERAGE(OFFSET(M938,0,0,-计算结果!B$19,1)),AVERAGE(OFFSET(M938,0,0,-ROW(),1)))</f>
        <v>-98.307177403869957</v>
      </c>
      <c r="O938" s="18" t="str">
        <f ca="1">IFERROR(IF(计算结果!B$21=1,IF(AND(M938&gt;0,N938&gt;0,M938&gt;OFFSET(M938,-计算结果!B$20,0,1,1),N938&gt;OFFSET(N938,-计算结果!B$20,0,1,1)),"买",IF(AND(M938&lt;0,N938&lt;0,M938&lt;OFFSET(M938,-计算结果!B$20,0,1,1),N938&lt;OFFSET(N938,-计算结果!B$20,0,1,1)),"卖",O937)),IF(计算结果!B$21=2,IF(AND(M938&gt;N938,OFFSET(M938,-计算结果!B$20,0,1,1)&lt;OFFSET(N938,-计算结果!B$20,0,1,1)),"买",IF(AND(M938&lt;N938,OFFSET(M938,-计算结果!B$20,0,1,1)&gt;OFFSET(N938,-计算结果!B$20,0,1,1)),"卖",O937)),"")),"买")</f>
        <v>卖</v>
      </c>
      <c r="P938" s="4" t="str">
        <f t="shared" ca="1" si="104"/>
        <v/>
      </c>
      <c r="Q938" s="3">
        <f ca="1">IF(O937="买",E938/E937-1,0)-IF(P938=1,计算结果!B$17,0)</f>
        <v>0</v>
      </c>
      <c r="R938" s="2">
        <f t="shared" ca="1" si="103"/>
        <v>2.5650517243307074</v>
      </c>
      <c r="S938" s="3">
        <f ca="1">1-R938/MAX(R$2:R938)</f>
        <v>0.16459860557070061</v>
      </c>
    </row>
    <row r="939" spans="1:19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20">
        <v>73429581824</v>
      </c>
      <c r="G939" s="3">
        <f t="shared" si="98"/>
        <v>3.7122214633313444E-2</v>
      </c>
      <c r="H939" s="3">
        <f>1-E939/MAX(E$2:E939)</f>
        <v>0.66928979786292797</v>
      </c>
      <c r="I939" s="2">
        <f t="shared" si="99"/>
        <v>1909.29</v>
      </c>
      <c r="J939" s="2">
        <f t="shared" si="101"/>
        <v>1828.79</v>
      </c>
      <c r="K939" s="2">
        <f t="shared" si="100"/>
        <v>68.720000000000027</v>
      </c>
      <c r="L939" s="22">
        <f t="shared" si="102"/>
        <v>7.533693999864119</v>
      </c>
      <c r="M939" s="22">
        <f ca="1">IFERROR(SUM(OFFSET(L939,0,0,-计算结果!B$18,1)),SUM(OFFSET(L939,0,0,-ROW(),1)))</f>
        <v>-68.586864446488818</v>
      </c>
      <c r="N939" s="22">
        <f ca="1">IFERROR(AVERAGE(OFFSET(M939,0,0,-计算结果!B$19,1)),AVERAGE(OFFSET(M939,0,0,-ROW(),1)))</f>
        <v>-91.355946979547539</v>
      </c>
      <c r="O939" s="18" t="str">
        <f ca="1">IFERROR(IF(计算结果!B$21=1,IF(AND(M939&gt;0,N939&gt;0,M939&gt;OFFSET(M939,-计算结果!B$20,0,1,1),N939&gt;OFFSET(N939,-计算结果!B$20,0,1,1)),"买",IF(AND(M939&lt;0,N939&lt;0,M939&lt;OFFSET(M939,-计算结果!B$20,0,1,1),N939&lt;OFFSET(N939,-计算结果!B$20,0,1,1)),"卖",O938)),IF(计算结果!B$21=2,IF(AND(M939&gt;N939,OFFSET(M939,-计算结果!B$20,0,1,1)&lt;OFFSET(N939,-计算结果!B$20,0,1,1)),"买",IF(AND(M939&lt;N939,OFFSET(M939,-计算结果!B$20,0,1,1)&gt;OFFSET(N939,-计算结果!B$20,0,1,1)),"卖",O938)),"")),"买")</f>
        <v>卖</v>
      </c>
      <c r="P939" s="4" t="str">
        <f t="shared" ca="1" si="104"/>
        <v/>
      </c>
      <c r="Q939" s="3">
        <f ca="1">IF(O938="买",E939/E938-1,0)-IF(P939=1,计算结果!B$17,0)</f>
        <v>0</v>
      </c>
      <c r="R939" s="2">
        <f t="shared" ca="1" si="103"/>
        <v>2.5650517243307074</v>
      </c>
      <c r="S939" s="3">
        <f ca="1">1-R939/MAX(R$2:R939)</f>
        <v>0.16459860557070061</v>
      </c>
    </row>
    <row r="940" spans="1:19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20">
        <v>70919184384</v>
      </c>
      <c r="G940" s="3">
        <f t="shared" si="98"/>
        <v>2.2416587348545125E-2</v>
      </c>
      <c r="H940" s="3">
        <f>1-E940/MAX(E$2:E940)</f>
        <v>0.66187640372966716</v>
      </c>
      <c r="I940" s="2">
        <f t="shared" si="99"/>
        <v>1953.595</v>
      </c>
      <c r="J940" s="2">
        <f t="shared" si="101"/>
        <v>1909.29</v>
      </c>
      <c r="K940" s="2">
        <f t="shared" si="100"/>
        <v>67.25</v>
      </c>
      <c r="L940" s="22">
        <f t="shared" si="102"/>
        <v>4.2012768137139052</v>
      </c>
      <c r="M940" s="22">
        <f ca="1">IFERROR(SUM(OFFSET(L940,0,0,-计算结果!B$18,1)),SUM(OFFSET(L940,0,0,-ROW(),1)))</f>
        <v>-41.0158782932075</v>
      </c>
      <c r="N940" s="22">
        <f ca="1">IFERROR(AVERAGE(OFFSET(M940,0,0,-计算结果!B$19,1)),AVERAGE(OFFSET(M940,0,0,-ROW(),1)))</f>
        <v>-82.274747631533486</v>
      </c>
      <c r="O940" s="18" t="str">
        <f ca="1">IFERROR(IF(计算结果!B$21=1,IF(AND(M940&gt;0,N940&gt;0,M940&gt;OFFSET(M940,-计算结果!B$20,0,1,1),N940&gt;OFFSET(N940,-计算结果!B$20,0,1,1)),"买",IF(AND(M940&lt;0,N940&lt;0,M940&lt;OFFSET(M940,-计算结果!B$20,0,1,1),N940&lt;OFFSET(N940,-计算结果!B$20,0,1,1)),"卖",O939)),IF(计算结果!B$21=2,IF(AND(M940&gt;N940,OFFSET(M940,-计算结果!B$20,0,1,1)&lt;OFFSET(N940,-计算结果!B$20,0,1,1)),"买",IF(AND(M940&lt;N940,OFFSET(M940,-计算结果!B$20,0,1,1)&gt;OFFSET(N940,-计算结果!B$20,0,1,1)),"卖",O939)),"")),"买")</f>
        <v>卖</v>
      </c>
      <c r="P940" s="4" t="str">
        <f t="shared" ca="1" si="104"/>
        <v/>
      </c>
      <c r="Q940" s="3">
        <f ca="1">IF(O939="买",E940/E939-1,0)-IF(P940=1,计算结果!B$17,0)</f>
        <v>0</v>
      </c>
      <c r="R940" s="2">
        <f t="shared" ca="1" si="103"/>
        <v>2.5650517243307074</v>
      </c>
      <c r="S940" s="3">
        <f ca="1">1-R940/MAX(R$2:R940)</f>
        <v>0.16459860557070061</v>
      </c>
    </row>
    <row r="941" spans="1:19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20">
        <v>76165750784</v>
      </c>
      <c r="G941" s="3">
        <f t="shared" si="98"/>
        <v>-7.417397167902906E-2</v>
      </c>
      <c r="H941" s="3">
        <f>1-E941/MAX(E$2:E941)</f>
        <v>0.68695637378343433</v>
      </c>
      <c r="I941" s="2">
        <f t="shared" si="99"/>
        <v>1913.29</v>
      </c>
      <c r="J941" s="2">
        <f t="shared" si="101"/>
        <v>1953.595</v>
      </c>
      <c r="K941" s="2">
        <f t="shared" si="100"/>
        <v>163.05999999999995</v>
      </c>
      <c r="L941" s="22">
        <f t="shared" si="102"/>
        <v>-8.6287251584219984</v>
      </c>
      <c r="M941" s="22">
        <f ca="1">IFERROR(SUM(OFFSET(L941,0,0,-计算结果!B$18,1)),SUM(OFFSET(L941,0,0,-ROW(),1)))</f>
        <v>-40.528247325457379</v>
      </c>
      <c r="N941" s="22">
        <f ca="1">IFERROR(AVERAGE(OFFSET(M941,0,0,-计算结果!B$19,1)),AVERAGE(OFFSET(M941,0,0,-ROW(),1)))</f>
        <v>-78.143546733176962</v>
      </c>
      <c r="O941" s="18" t="str">
        <f ca="1">IFERROR(IF(计算结果!B$21=1,IF(AND(M941&gt;0,N941&gt;0,M941&gt;OFFSET(M941,-计算结果!B$20,0,1,1),N941&gt;OFFSET(N941,-计算结果!B$20,0,1,1)),"买",IF(AND(M941&lt;0,N941&lt;0,M941&lt;OFFSET(M941,-计算结果!B$20,0,1,1),N941&lt;OFFSET(N941,-计算结果!B$20,0,1,1)),"卖",O940)),IF(计算结果!B$21=2,IF(AND(M941&gt;N941,OFFSET(M941,-计算结果!B$20,0,1,1)&lt;OFFSET(N941,-计算结果!B$20,0,1,1)),"买",IF(AND(M941&lt;N941,OFFSET(M941,-计算结果!B$20,0,1,1)&gt;OFFSET(N941,-计算结果!B$20,0,1,1)),"卖",O940)),"")),"买")</f>
        <v>卖</v>
      </c>
      <c r="P941" s="4" t="str">
        <f t="shared" ca="1" si="104"/>
        <v/>
      </c>
      <c r="Q941" s="3">
        <f ca="1">IF(O940="买",E941/E940-1,0)-IF(P941=1,计算结果!B$17,0)</f>
        <v>0</v>
      </c>
      <c r="R941" s="2">
        <f t="shared" ca="1" si="103"/>
        <v>2.5650517243307074</v>
      </c>
      <c r="S941" s="3">
        <f ca="1">1-R941/MAX(R$2:R941)</f>
        <v>0.16459860557070061</v>
      </c>
    </row>
    <row r="942" spans="1:19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20">
        <v>64838115328</v>
      </c>
      <c r="G942" s="3">
        <f t="shared" si="98"/>
        <v>6.1603852550793148E-2</v>
      </c>
      <c r="H942" s="3">
        <f>1-E942/MAX(E$2:E942)</f>
        <v>0.6676716803920234</v>
      </c>
      <c r="I942" s="2">
        <f t="shared" si="99"/>
        <v>1891.395</v>
      </c>
      <c r="J942" s="2">
        <f t="shared" si="101"/>
        <v>1913.29</v>
      </c>
      <c r="K942" s="2">
        <f t="shared" si="100"/>
        <v>136.25</v>
      </c>
      <c r="L942" s="22">
        <f t="shared" si="102"/>
        <v>-4.600987759913683</v>
      </c>
      <c r="M942" s="22">
        <f ca="1">IFERROR(SUM(OFFSET(L942,0,0,-计算结果!B$18,1)),SUM(OFFSET(L942,0,0,-ROW(),1)))</f>
        <v>-43.217081001453366</v>
      </c>
      <c r="N942" s="22">
        <f ca="1">IFERROR(AVERAGE(OFFSET(M942,0,0,-计算结果!B$19,1)),AVERAGE(OFFSET(M942,0,0,-ROW(),1)))</f>
        <v>-72.218628360049408</v>
      </c>
      <c r="O942" s="18" t="str">
        <f ca="1">IFERROR(IF(计算结果!B$21=1,IF(AND(M942&gt;0,N942&gt;0,M942&gt;OFFSET(M942,-计算结果!B$20,0,1,1),N942&gt;OFFSET(N942,-计算结果!B$20,0,1,1)),"买",IF(AND(M942&lt;0,N942&lt;0,M942&lt;OFFSET(M942,-计算结果!B$20,0,1,1),N942&lt;OFFSET(N942,-计算结果!B$20,0,1,1)),"卖",O941)),IF(计算结果!B$21=2,IF(AND(M942&gt;N942,OFFSET(M942,-计算结果!B$20,0,1,1)&lt;OFFSET(N942,-计算结果!B$20,0,1,1)),"买",IF(AND(M942&lt;N942,OFFSET(M942,-计算结果!B$20,0,1,1)&gt;OFFSET(N942,-计算结果!B$20,0,1,1)),"卖",O941)),"")),"买")</f>
        <v>卖</v>
      </c>
      <c r="P942" s="4" t="str">
        <f t="shared" ca="1" si="104"/>
        <v/>
      </c>
      <c r="Q942" s="3">
        <f ca="1">IF(O941="买",E942/E941-1,0)-IF(P942=1,计算结果!B$17,0)</f>
        <v>0</v>
      </c>
      <c r="R942" s="2">
        <f t="shared" ca="1" si="103"/>
        <v>2.5650517243307074</v>
      </c>
      <c r="S942" s="3">
        <f ca="1">1-R942/MAX(R$2:R942)</f>
        <v>0.16459860557070061</v>
      </c>
    </row>
    <row r="943" spans="1:19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20">
        <v>66919038976</v>
      </c>
      <c r="G943" s="3">
        <f t="shared" si="98"/>
        <v>-1.0613569804829082E-2</v>
      </c>
      <c r="H943" s="3">
        <f>1-E943/MAX(E$2:E943)</f>
        <v>0.67119887021030422</v>
      </c>
      <c r="I943" s="2">
        <f t="shared" si="99"/>
        <v>1938.6100000000001</v>
      </c>
      <c r="J943" s="2">
        <f t="shared" si="101"/>
        <v>1891.395</v>
      </c>
      <c r="K943" s="2">
        <f t="shared" si="100"/>
        <v>76.680000000000064</v>
      </c>
      <c r="L943" s="22">
        <f t="shared" si="102"/>
        <v>5.4101885732376696</v>
      </c>
      <c r="M943" s="22">
        <f ca="1">IFERROR(SUM(OFFSET(L943,0,0,-计算结果!B$18,1)),SUM(OFFSET(L943,0,0,-ROW(),1)))</f>
        <v>-17.506034608909786</v>
      </c>
      <c r="N943" s="22">
        <f ca="1">IFERROR(AVERAGE(OFFSET(M943,0,0,-计算结果!B$19,1)),AVERAGE(OFFSET(M943,0,0,-ROW(),1)))</f>
        <v>-61.544356000557869</v>
      </c>
      <c r="O943" s="18" t="str">
        <f ca="1">IFERROR(IF(计算结果!B$21=1,IF(AND(M943&gt;0,N943&gt;0,M943&gt;OFFSET(M943,-计算结果!B$20,0,1,1),N943&gt;OFFSET(N943,-计算结果!B$20,0,1,1)),"买",IF(AND(M943&lt;0,N943&lt;0,M943&lt;OFFSET(M943,-计算结果!B$20,0,1,1),N943&lt;OFFSET(N943,-计算结果!B$20,0,1,1)),"卖",O942)),IF(计算结果!B$21=2,IF(AND(M943&gt;N943,OFFSET(M943,-计算结果!B$20,0,1,1)&lt;OFFSET(N943,-计算结果!B$20,0,1,1)),"买",IF(AND(M943&lt;N943,OFFSET(M943,-计算结果!B$20,0,1,1)&gt;OFFSET(N943,-计算结果!B$20,0,1,1)),"卖",O942)),"")),"买")</f>
        <v>卖</v>
      </c>
      <c r="P943" s="4" t="str">
        <f t="shared" ca="1" si="104"/>
        <v/>
      </c>
      <c r="Q943" s="3">
        <f ca="1">IF(O942="买",E943/E942-1,0)-IF(P943=1,计算结果!B$17,0)</f>
        <v>0</v>
      </c>
      <c r="R943" s="2">
        <f t="shared" ca="1" si="103"/>
        <v>2.5650517243307074</v>
      </c>
      <c r="S943" s="3">
        <f ca="1">1-R943/MAX(R$2:R943)</f>
        <v>0.16459860557070061</v>
      </c>
    </row>
    <row r="944" spans="1:19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20">
        <v>66124275712</v>
      </c>
      <c r="G944" s="3">
        <f t="shared" si="98"/>
        <v>-6.0545530756612731E-3</v>
      </c>
      <c r="H944" s="3">
        <f>1-E944/MAX(E$2:E944)</f>
        <v>0.67318961410195333</v>
      </c>
      <c r="I944" s="2">
        <f t="shared" si="99"/>
        <v>1901.99</v>
      </c>
      <c r="J944" s="2">
        <f t="shared" si="101"/>
        <v>1938.6100000000001</v>
      </c>
      <c r="K944" s="2">
        <f t="shared" si="100"/>
        <v>133.80000000000018</v>
      </c>
      <c r="L944" s="22">
        <f t="shared" si="102"/>
        <v>-7.4099201045930423</v>
      </c>
      <c r="M944" s="22">
        <f ca="1">IFERROR(SUM(OFFSET(L944,0,0,-计算结果!B$18,1)),SUM(OFFSET(L944,0,0,-ROW(),1)))</f>
        <v>-26.310727032099493</v>
      </c>
      <c r="N944" s="22">
        <f ca="1">IFERROR(AVERAGE(OFFSET(M944,0,0,-计算结果!B$19,1)),AVERAGE(OFFSET(M944,0,0,-ROW(),1)))</f>
        <v>-54.527759904081712</v>
      </c>
      <c r="O944" s="18" t="str">
        <f ca="1">IFERROR(IF(计算结果!B$21=1,IF(AND(M944&gt;0,N944&gt;0,M944&gt;OFFSET(M944,-计算结果!B$20,0,1,1),N944&gt;OFFSET(N944,-计算结果!B$20,0,1,1)),"买",IF(AND(M944&lt;0,N944&lt;0,M944&lt;OFFSET(M944,-计算结果!B$20,0,1,1),N944&lt;OFFSET(N944,-计算结果!B$20,0,1,1)),"卖",O943)),IF(计算结果!B$21=2,IF(AND(M944&gt;N944,OFFSET(M944,-计算结果!B$20,0,1,1)&lt;OFFSET(N944,-计算结果!B$20,0,1,1)),"买",IF(AND(M944&lt;N944,OFFSET(M944,-计算结果!B$20,0,1,1)&gt;OFFSET(N944,-计算结果!B$20,0,1,1)),"卖",O943)),"")),"买")</f>
        <v>卖</v>
      </c>
      <c r="P944" s="4" t="str">
        <f t="shared" ca="1" si="104"/>
        <v/>
      </c>
      <c r="Q944" s="3">
        <f ca="1">IF(O943="买",E944/E943-1,0)-IF(P944=1,计算结果!B$17,0)</f>
        <v>0</v>
      </c>
      <c r="R944" s="2">
        <f t="shared" ca="1" si="103"/>
        <v>2.5650517243307074</v>
      </c>
      <c r="S944" s="3">
        <f ca="1">1-R944/MAX(R$2:R944)</f>
        <v>0.16459860557070061</v>
      </c>
    </row>
    <row r="945" spans="1:19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20">
        <v>39794618368</v>
      </c>
      <c r="G945" s="3">
        <f t="shared" si="98"/>
        <v>-4.3259594008527968E-2</v>
      </c>
      <c r="H945" s="3">
        <f>1-E945/MAX(E$2:E945)</f>
        <v>0.68732729871367315</v>
      </c>
      <c r="I945" s="2">
        <f t="shared" si="99"/>
        <v>1879.895</v>
      </c>
      <c r="J945" s="2">
        <f t="shared" si="101"/>
        <v>1901.99</v>
      </c>
      <c r="K945" s="2">
        <f t="shared" si="100"/>
        <v>88.070000000000164</v>
      </c>
      <c r="L945" s="22">
        <f t="shared" si="102"/>
        <v>-4.8898738819537613</v>
      </c>
      <c r="M945" s="22">
        <f ca="1">IFERROR(SUM(OFFSET(L945,0,0,-计算结果!B$18,1)),SUM(OFFSET(L945,0,0,-ROW(),1)))</f>
        <v>-52.789700051008118</v>
      </c>
      <c r="N945" s="22">
        <f ca="1">IFERROR(AVERAGE(OFFSET(M945,0,0,-计算结果!B$19,1)),AVERAGE(OFFSET(M945,0,0,-ROW(),1)))</f>
        <v>-52.237080789852968</v>
      </c>
      <c r="O945" s="18" t="str">
        <f ca="1">IFERROR(IF(计算结果!B$21=1,IF(AND(M945&gt;0,N945&gt;0,M945&gt;OFFSET(M945,-计算结果!B$20,0,1,1),N945&gt;OFFSET(N945,-计算结果!B$20,0,1,1)),"买",IF(AND(M945&lt;0,N945&lt;0,M945&lt;OFFSET(M945,-计算结果!B$20,0,1,1),N945&lt;OFFSET(N945,-计算结果!B$20,0,1,1)),"卖",O944)),IF(计算结果!B$21=2,IF(AND(M945&gt;N945,OFFSET(M945,-计算结果!B$20,0,1,1)&lt;OFFSET(N945,-计算结果!B$20,0,1,1)),"买",IF(AND(M945&lt;N945,OFFSET(M945,-计算结果!B$20,0,1,1)&gt;OFFSET(N945,-计算结果!B$20,0,1,1)),"卖",O944)),"")),"买")</f>
        <v>卖</v>
      </c>
      <c r="P945" s="4" t="str">
        <f t="shared" ca="1" si="104"/>
        <v/>
      </c>
      <c r="Q945" s="3">
        <f ca="1">IF(O944="买",E945/E944-1,0)-IF(P945=1,计算结果!B$17,0)</f>
        <v>0</v>
      </c>
      <c r="R945" s="2">
        <f t="shared" ca="1" si="103"/>
        <v>2.5650517243307074</v>
      </c>
      <c r="S945" s="3">
        <f ca="1">1-R945/MAX(R$2:R945)</f>
        <v>0.16459860557070061</v>
      </c>
    </row>
    <row r="946" spans="1:19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20">
        <v>34629652480</v>
      </c>
      <c r="G946" s="3">
        <f t="shared" si="98"/>
        <v>-1.8229903571973516E-3</v>
      </c>
      <c r="H946" s="3">
        <f>1-E946/MAX(E$2:E946)</f>
        <v>0.68789729803307698</v>
      </c>
      <c r="I946" s="2">
        <f t="shared" si="99"/>
        <v>1842.33</v>
      </c>
      <c r="J946" s="2">
        <f t="shared" si="101"/>
        <v>1879.895</v>
      </c>
      <c r="K946" s="2">
        <f t="shared" si="100"/>
        <v>81.539999999999964</v>
      </c>
      <c r="L946" s="22">
        <f t="shared" si="102"/>
        <v>-8.8451655752798448</v>
      </c>
      <c r="M946" s="22">
        <f ca="1">IFERROR(SUM(OFFSET(L946,0,0,-计算结果!B$18,1)),SUM(OFFSET(L946,0,0,-ROW(),1)))</f>
        <v>-49.109390917799971</v>
      </c>
      <c r="N946" s="22">
        <f ca="1">IFERROR(AVERAGE(OFFSET(M946,0,0,-计算结果!B$19,1)),AVERAGE(OFFSET(M946,0,0,-ROW(),1)))</f>
        <v>-47.321829107500854</v>
      </c>
      <c r="O946" s="18" t="str">
        <f ca="1">IFERROR(IF(计算结果!B$21=1,IF(AND(M946&gt;0,N946&gt;0,M946&gt;OFFSET(M946,-计算结果!B$20,0,1,1),N946&gt;OFFSET(N946,-计算结果!B$20,0,1,1)),"买",IF(AND(M946&lt;0,N946&lt;0,M946&lt;OFFSET(M946,-计算结果!B$20,0,1,1),N946&lt;OFFSET(N946,-计算结果!B$20,0,1,1)),"卖",O945)),IF(计算结果!B$21=2,IF(AND(M946&gt;N946,OFFSET(M946,-计算结果!B$20,0,1,1)&lt;OFFSET(N946,-计算结果!B$20,0,1,1)),"买",IF(AND(M946&lt;N946,OFFSET(M946,-计算结果!B$20,0,1,1)&gt;OFFSET(N946,-计算结果!B$20,0,1,1)),"卖",O945)),"")),"买")</f>
        <v>卖</v>
      </c>
      <c r="P946" s="4" t="str">
        <f t="shared" ca="1" si="104"/>
        <v/>
      </c>
      <c r="Q946" s="3">
        <f ca="1">IF(O945="买",E946/E945-1,0)-IF(P946=1,计算结果!B$17,0)</f>
        <v>0</v>
      </c>
      <c r="R946" s="2">
        <f t="shared" ca="1" si="103"/>
        <v>2.5650517243307074</v>
      </c>
      <c r="S946" s="3">
        <f ca="1">1-R946/MAX(R$2:R946)</f>
        <v>0.16459860557070061</v>
      </c>
    </row>
    <row r="947" spans="1:19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20">
        <v>34732302336</v>
      </c>
      <c r="G947" s="3">
        <f t="shared" si="98"/>
        <v>5.015564605378664E-3</v>
      </c>
      <c r="H947" s="3">
        <f>1-E947/MAX(E$2:E947)</f>
        <v>0.6863319267678486</v>
      </c>
      <c r="I947" s="2">
        <f t="shared" si="99"/>
        <v>1840.335</v>
      </c>
      <c r="J947" s="2">
        <f t="shared" si="101"/>
        <v>1842.33</v>
      </c>
      <c r="K947" s="2">
        <f t="shared" si="100"/>
        <v>50.630000000000109</v>
      </c>
      <c r="L947" s="22">
        <f t="shared" si="102"/>
        <v>-0.29081530220155077</v>
      </c>
      <c r="M947" s="22">
        <f ca="1">IFERROR(SUM(OFFSET(L947,0,0,-计算结果!B$18,1)),SUM(OFFSET(L947,0,0,-ROW(),1)))</f>
        <v>-39.300978056379158</v>
      </c>
      <c r="N947" s="22">
        <f ca="1">IFERROR(AVERAGE(OFFSET(M947,0,0,-计算结果!B$19,1)),AVERAGE(OFFSET(M947,0,0,-ROW(),1)))</f>
        <v>-42.040544636978183</v>
      </c>
      <c r="O947" s="18" t="str">
        <f ca="1">IFERROR(IF(计算结果!B$21=1,IF(AND(M947&gt;0,N947&gt;0,M947&gt;OFFSET(M947,-计算结果!B$20,0,1,1),N947&gt;OFFSET(N947,-计算结果!B$20,0,1,1)),"买",IF(AND(M947&lt;0,N947&lt;0,M947&lt;OFFSET(M947,-计算结果!B$20,0,1,1),N947&lt;OFFSET(N947,-计算结果!B$20,0,1,1)),"卖",O946)),IF(计算结果!B$21=2,IF(AND(M947&gt;N947,OFFSET(M947,-计算结果!B$20,0,1,1)&lt;OFFSET(N947,-计算结果!B$20,0,1,1)),"买",IF(AND(M947&lt;N947,OFFSET(M947,-计算结果!B$20,0,1,1)&gt;OFFSET(N947,-计算结果!B$20,0,1,1)),"卖",O946)),"")),"买")</f>
        <v>卖</v>
      </c>
      <c r="P947" s="4" t="str">
        <f t="shared" ca="1" si="104"/>
        <v/>
      </c>
      <c r="Q947" s="3">
        <f ca="1">IF(O946="买",E947/E946-1,0)-IF(P947=1,计算结果!B$17,0)</f>
        <v>0</v>
      </c>
      <c r="R947" s="2">
        <f t="shared" ca="1" si="103"/>
        <v>2.5650517243307074</v>
      </c>
      <c r="S947" s="3">
        <f ca="1">1-R947/MAX(R$2:R947)</f>
        <v>0.16459860557070061</v>
      </c>
    </row>
    <row r="948" spans="1:19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20">
        <v>71753359360</v>
      </c>
      <c r="G948" s="3">
        <f t="shared" si="98"/>
        <v>1.4635284162105577E-2</v>
      </c>
      <c r="H948" s="3">
        <f>1-E948/MAX(E$2:E948)</f>
        <v>0.68174130538351596</v>
      </c>
      <c r="I948" s="2">
        <f t="shared" si="99"/>
        <v>1919.5349999999999</v>
      </c>
      <c r="J948" s="2">
        <f t="shared" si="101"/>
        <v>1840.335</v>
      </c>
      <c r="K948" s="2">
        <f t="shared" si="100"/>
        <v>98.970000000000027</v>
      </c>
      <c r="L948" s="22">
        <f t="shared" si="102"/>
        <v>10.924121281448508</v>
      </c>
      <c r="M948" s="22">
        <f ca="1">IFERROR(SUM(OFFSET(L948,0,0,-计算结果!B$18,1)),SUM(OFFSET(L948,0,0,-ROW(),1)))</f>
        <v>-25.517333565194008</v>
      </c>
      <c r="N948" s="22">
        <f ca="1">IFERROR(AVERAGE(OFFSET(M948,0,0,-计算结果!B$19,1)),AVERAGE(OFFSET(M948,0,0,-ROW(),1)))</f>
        <v>-37.255041205723195</v>
      </c>
      <c r="O948" s="18" t="str">
        <f ca="1">IFERROR(IF(计算结果!B$21=1,IF(AND(M948&gt;0,N948&gt;0,M948&gt;OFFSET(M948,-计算结果!B$20,0,1,1),N948&gt;OFFSET(N948,-计算结果!B$20,0,1,1)),"买",IF(AND(M948&lt;0,N948&lt;0,M948&lt;OFFSET(M948,-计算结果!B$20,0,1,1),N948&lt;OFFSET(N948,-计算结果!B$20,0,1,1)),"卖",O947)),IF(计算结果!B$21=2,IF(AND(M948&gt;N948,OFFSET(M948,-计算结果!B$20,0,1,1)&lt;OFFSET(N948,-计算结果!B$20,0,1,1)),"买",IF(AND(M948&lt;N948,OFFSET(M948,-计算结果!B$20,0,1,1)&gt;OFFSET(N948,-计算结果!B$20,0,1,1)),"卖",O947)),"")),"买")</f>
        <v>卖</v>
      </c>
      <c r="P948" s="4" t="str">
        <f t="shared" ca="1" si="104"/>
        <v/>
      </c>
      <c r="Q948" s="3">
        <f ca="1">IF(O947="买",E948/E947-1,0)-IF(P948=1,计算结果!B$17,0)</f>
        <v>0</v>
      </c>
      <c r="R948" s="2">
        <f t="shared" ca="1" si="103"/>
        <v>2.5650517243307074</v>
      </c>
      <c r="S948" s="3">
        <f ca="1">1-R948/MAX(R$2:R948)</f>
        <v>0.16459860557070061</v>
      </c>
    </row>
    <row r="949" spans="1:19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20">
        <v>40648515584</v>
      </c>
      <c r="G949" s="3">
        <f t="shared" si="98"/>
        <v>-2.1679043235122708E-2</v>
      </c>
      <c r="H949" s="3">
        <f>1-E949/MAX(E$2:E949)</f>
        <v>0.68864084938406034</v>
      </c>
      <c r="I949" s="2">
        <f t="shared" si="99"/>
        <v>1840.855</v>
      </c>
      <c r="J949" s="2">
        <f t="shared" si="101"/>
        <v>1919.5349999999999</v>
      </c>
      <c r="K949" s="2">
        <f t="shared" si="100"/>
        <v>50.809999999999945</v>
      </c>
      <c r="L949" s="22">
        <f t="shared" si="102"/>
        <v>-9.8348752532886277</v>
      </c>
      <c r="M949" s="22">
        <f ca="1">IFERROR(SUM(OFFSET(L949,0,0,-计算结果!B$18,1)),SUM(OFFSET(L949,0,0,-ROW(),1)))</f>
        <v>-42.952290289300798</v>
      </c>
      <c r="N949" s="22">
        <f ca="1">IFERROR(AVERAGE(OFFSET(M949,0,0,-计算结果!B$19,1)),AVERAGE(OFFSET(M949,0,0,-ROW(),1)))</f>
        <v>-37.470198094178009</v>
      </c>
      <c r="O949" s="18" t="str">
        <f ca="1">IFERROR(IF(计算结果!B$21=1,IF(AND(M949&gt;0,N949&gt;0,M949&gt;OFFSET(M949,-计算结果!B$20,0,1,1),N949&gt;OFFSET(N949,-计算结果!B$20,0,1,1)),"买",IF(AND(M949&lt;0,N949&lt;0,M949&lt;OFFSET(M949,-计算结果!B$20,0,1,1),N949&lt;OFFSET(N949,-计算结果!B$20,0,1,1)),"卖",O948)),IF(计算结果!B$21=2,IF(AND(M949&gt;N949,OFFSET(M949,-计算结果!B$20,0,1,1)&lt;OFFSET(N949,-计算结果!B$20,0,1,1)),"买",IF(AND(M949&lt;N949,OFFSET(M949,-计算结果!B$20,0,1,1)&gt;OFFSET(N949,-计算结果!B$20,0,1,1)),"卖",O948)),"")),"买")</f>
        <v>卖</v>
      </c>
      <c r="P949" s="4" t="str">
        <f t="shared" ca="1" si="104"/>
        <v/>
      </c>
      <c r="Q949" s="3">
        <f ca="1">IF(O948="买",E949/E948-1,0)-IF(P949=1,计算结果!B$17,0)</f>
        <v>0</v>
      </c>
      <c r="R949" s="2">
        <f t="shared" ca="1" si="103"/>
        <v>2.5650517243307074</v>
      </c>
      <c r="S949" s="3">
        <f ca="1">1-R949/MAX(R$2:R949)</f>
        <v>0.16459860557070061</v>
      </c>
    </row>
    <row r="950" spans="1:19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20">
        <v>38237159424</v>
      </c>
      <c r="G950" s="3">
        <f t="shared" si="98"/>
        <v>1.873305936871561E-2</v>
      </c>
      <c r="H950" s="3">
        <f>1-E950/MAX(E$2:E950)</f>
        <v>0.68280813993057921</v>
      </c>
      <c r="I950" s="2">
        <f t="shared" si="99"/>
        <v>1832.07</v>
      </c>
      <c r="J950" s="2">
        <f t="shared" si="101"/>
        <v>1840.855</v>
      </c>
      <c r="K950" s="2">
        <f t="shared" si="100"/>
        <v>64.460000000000036</v>
      </c>
      <c r="L950" s="22">
        <f t="shared" si="102"/>
        <v>-1.4809706278667045</v>
      </c>
      <c r="M950" s="22">
        <f ca="1">IFERROR(SUM(OFFSET(L950,0,0,-计算结果!B$18,1)),SUM(OFFSET(L950,0,0,-ROW(),1)))</f>
        <v>-52.045219436834309</v>
      </c>
      <c r="N950" s="22">
        <f ca="1">IFERROR(AVERAGE(OFFSET(M950,0,0,-计算结果!B$19,1)),AVERAGE(OFFSET(M950,0,0,-ROW(),1)))</f>
        <v>-38.749861662108778</v>
      </c>
      <c r="O950" s="18" t="str">
        <f ca="1">IFERROR(IF(计算结果!B$21=1,IF(AND(M950&gt;0,N950&gt;0,M950&gt;OFFSET(M950,-计算结果!B$20,0,1,1),N950&gt;OFFSET(N950,-计算结果!B$20,0,1,1)),"买",IF(AND(M950&lt;0,N950&lt;0,M950&lt;OFFSET(M950,-计算结果!B$20,0,1,1),N950&lt;OFFSET(N950,-计算结果!B$20,0,1,1)),"卖",O949)),IF(计算结果!B$21=2,IF(AND(M950&gt;N950,OFFSET(M950,-计算结果!B$20,0,1,1)&lt;OFFSET(N950,-计算结果!B$20,0,1,1)),"买",IF(AND(M950&lt;N950,OFFSET(M950,-计算结果!B$20,0,1,1)&gt;OFFSET(N950,-计算结果!B$20,0,1,1)),"卖",O949)),"")),"买")</f>
        <v>卖</v>
      </c>
      <c r="P950" s="4" t="str">
        <f t="shared" ca="1" si="104"/>
        <v/>
      </c>
      <c r="Q950" s="3">
        <f ca="1">IF(O949="买",E950/E949-1,0)-IF(P950=1,计算结果!B$17,0)</f>
        <v>0</v>
      </c>
      <c r="R950" s="2">
        <f t="shared" ca="1" si="103"/>
        <v>2.5650517243307074</v>
      </c>
      <c r="S950" s="3">
        <f ca="1">1-R950/MAX(R$2:R950)</f>
        <v>0.16459860557070061</v>
      </c>
    </row>
    <row r="951" spans="1:19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20">
        <v>48151924736</v>
      </c>
      <c r="G951" s="3">
        <f t="shared" si="98"/>
        <v>2.3763544684047844E-3</v>
      </c>
      <c r="H951" s="3">
        <f>1-E951/MAX(E$2:E951)</f>
        <v>0.68205437963656168</v>
      </c>
      <c r="I951" s="2">
        <f t="shared" si="99"/>
        <v>1853.0150000000001</v>
      </c>
      <c r="J951" s="2">
        <f t="shared" si="101"/>
        <v>1832.07</v>
      </c>
      <c r="K951" s="2">
        <f t="shared" si="100"/>
        <v>76.230000000000018</v>
      </c>
      <c r="L951" s="22">
        <f t="shared" si="102"/>
        <v>3.3158328742907197</v>
      </c>
      <c r="M951" s="22">
        <f ca="1">IFERROR(SUM(OFFSET(L951,0,0,-计算结果!B$18,1)),SUM(OFFSET(L951,0,0,-ROW(),1)))</f>
        <v>-39.544002682937688</v>
      </c>
      <c r="N951" s="22">
        <f ca="1">IFERROR(AVERAGE(OFFSET(M951,0,0,-计算结果!B$19,1)),AVERAGE(OFFSET(M951,0,0,-ROW(),1)))</f>
        <v>-38.341741848940366</v>
      </c>
      <c r="O951" s="18" t="str">
        <f ca="1">IFERROR(IF(计算结果!B$21=1,IF(AND(M951&gt;0,N951&gt;0,M951&gt;OFFSET(M951,-计算结果!B$20,0,1,1),N951&gt;OFFSET(N951,-计算结果!B$20,0,1,1)),"买",IF(AND(M951&lt;0,N951&lt;0,M951&lt;OFFSET(M951,-计算结果!B$20,0,1,1),N951&lt;OFFSET(N951,-计算结果!B$20,0,1,1)),"卖",O950)),IF(计算结果!B$21=2,IF(AND(M951&gt;N951,OFFSET(M951,-计算结果!B$20,0,1,1)&lt;OFFSET(N951,-计算结果!B$20,0,1,1)),"买",IF(AND(M951&lt;N951,OFFSET(M951,-计算结果!B$20,0,1,1)&gt;OFFSET(N951,-计算结果!B$20,0,1,1)),"卖",O950)),"")),"买")</f>
        <v>卖</v>
      </c>
      <c r="P951" s="4" t="str">
        <f t="shared" ca="1" si="104"/>
        <v/>
      </c>
      <c r="Q951" s="3">
        <f ca="1">IF(O950="买",E951/E950-1,0)-IF(P951=1,计算结果!B$17,0)</f>
        <v>0</v>
      </c>
      <c r="R951" s="2">
        <f t="shared" ca="1" si="103"/>
        <v>2.5650517243307074</v>
      </c>
      <c r="S951" s="3">
        <f ca="1">1-R951/MAX(R$2:R951)</f>
        <v>0.16459860557070061</v>
      </c>
    </row>
    <row r="952" spans="1:19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20">
        <v>67393273856</v>
      </c>
      <c r="G952" s="3">
        <f t="shared" si="98"/>
        <v>4.497412542879009E-2</v>
      </c>
      <c r="H952" s="3">
        <f>1-E952/MAX(E$2:E952)</f>
        <v>0.66775505342680186</v>
      </c>
      <c r="I952" s="2">
        <f t="shared" si="99"/>
        <v>1918.635</v>
      </c>
      <c r="J952" s="2">
        <f t="shared" si="101"/>
        <v>1853.0150000000001</v>
      </c>
      <c r="K952" s="2">
        <f t="shared" si="100"/>
        <v>68.070000000000164</v>
      </c>
      <c r="L952" s="22">
        <f t="shared" si="102"/>
        <v>6.6278919904442803</v>
      </c>
      <c r="M952" s="22">
        <f ca="1">IFERROR(SUM(OFFSET(L952,0,0,-计算结果!B$18,1)),SUM(OFFSET(L952,0,0,-ROW(),1)))</f>
        <v>-22.651379856414383</v>
      </c>
      <c r="N952" s="22">
        <f ca="1">IFERROR(AVERAGE(OFFSET(M952,0,0,-计算结果!B$19,1)),AVERAGE(OFFSET(M952,0,0,-ROW(),1)))</f>
        <v>-38.913446876440879</v>
      </c>
      <c r="O952" s="18" t="str">
        <f ca="1">IFERROR(IF(计算结果!B$21=1,IF(AND(M952&gt;0,N952&gt;0,M952&gt;OFFSET(M952,-计算结果!B$20,0,1,1),N952&gt;OFFSET(N952,-计算结果!B$20,0,1,1)),"买",IF(AND(M952&lt;0,N952&lt;0,M952&lt;OFFSET(M952,-计算结果!B$20,0,1,1),N952&lt;OFFSET(N952,-计算结果!B$20,0,1,1)),"卖",O951)),IF(计算结果!B$21=2,IF(AND(M952&gt;N952,OFFSET(M952,-计算结果!B$20,0,1,1)&lt;OFFSET(N952,-计算结果!B$20,0,1,1)),"买",IF(AND(M952&lt;N952,OFFSET(M952,-计算结果!B$20,0,1,1)&gt;OFFSET(N952,-计算结果!B$20,0,1,1)),"卖",O951)),"")),"买")</f>
        <v>卖</v>
      </c>
      <c r="P952" s="4" t="str">
        <f t="shared" ca="1" si="104"/>
        <v/>
      </c>
      <c r="Q952" s="3">
        <f ca="1">IF(O951="买",E952/E951-1,0)-IF(P952=1,计算结果!B$17,0)</f>
        <v>0</v>
      </c>
      <c r="R952" s="2">
        <f t="shared" ca="1" si="103"/>
        <v>2.5650517243307074</v>
      </c>
      <c r="S952" s="3">
        <f ca="1">1-R952/MAX(R$2:R952)</f>
        <v>0.16459860557070061</v>
      </c>
    </row>
    <row r="953" spans="1:19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20">
        <v>98580217856</v>
      </c>
      <c r="G953" s="3">
        <f t="shared" si="98"/>
        <v>1.5496730118248259E-2</v>
      </c>
      <c r="H953" s="3">
        <f>1-E953/MAX(E$2:E953)</f>
        <v>0.66260634315660516</v>
      </c>
      <c r="I953" s="2">
        <f t="shared" si="99"/>
        <v>2012.3050000000001</v>
      </c>
      <c r="J953" s="2">
        <f t="shared" si="101"/>
        <v>1918.635</v>
      </c>
      <c r="K953" s="2">
        <f t="shared" si="100"/>
        <v>68.329999999999927</v>
      </c>
      <c r="L953" s="22">
        <f t="shared" si="102"/>
        <v>6.4926526226077304</v>
      </c>
      <c r="M953" s="22">
        <f ca="1">IFERROR(SUM(OFFSET(L953,0,0,-计算结果!B$18,1)),SUM(OFFSET(L953,0,0,-ROW(),1)))</f>
        <v>-15.423840469300695</v>
      </c>
      <c r="N953" s="22">
        <f ca="1">IFERROR(AVERAGE(OFFSET(M953,0,0,-计算结果!B$19,1)),AVERAGE(OFFSET(M953,0,0,-ROW(),1)))</f>
        <v>-37.703792813907675</v>
      </c>
      <c r="O953" s="18" t="str">
        <f ca="1">IFERROR(IF(计算结果!B$21=1,IF(AND(M953&gt;0,N953&gt;0,M953&gt;OFFSET(M953,-计算结果!B$20,0,1,1),N953&gt;OFFSET(N953,-计算结果!B$20,0,1,1)),"买",IF(AND(M953&lt;0,N953&lt;0,M953&lt;OFFSET(M953,-计算结果!B$20,0,1,1),N953&lt;OFFSET(N953,-计算结果!B$20,0,1,1)),"卖",O952)),IF(计算结果!B$21=2,IF(AND(M953&gt;N953,OFFSET(M953,-计算结果!B$20,0,1,1)&lt;OFFSET(N953,-计算结果!B$20,0,1,1)),"买",IF(AND(M953&lt;N953,OFFSET(M953,-计算结果!B$20,0,1,1)&gt;OFFSET(N953,-计算结果!B$20,0,1,1)),"卖",O952)),"")),"买")</f>
        <v>卖</v>
      </c>
      <c r="P953" s="4" t="str">
        <f t="shared" ca="1" si="104"/>
        <v/>
      </c>
      <c r="Q953" s="3">
        <f ca="1">IF(O952="买",E953/E952-1,0)-IF(P953=1,计算结果!B$17,0)</f>
        <v>0</v>
      </c>
      <c r="R953" s="2">
        <f t="shared" ca="1" si="103"/>
        <v>2.5650517243307074</v>
      </c>
      <c r="S953" s="3">
        <f ca="1">1-R953/MAX(R$2:R953)</f>
        <v>0.16459860557070061</v>
      </c>
    </row>
    <row r="954" spans="1:19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20">
        <v>59950690304</v>
      </c>
      <c r="G954" s="3">
        <f t="shared" si="98"/>
        <v>1.5255203158961672E-2</v>
      </c>
      <c r="H954" s="3">
        <f>1-E954/MAX(E$2:E954)</f>
        <v>0.65745933437691417</v>
      </c>
      <c r="I954" s="2">
        <f t="shared" si="99"/>
        <v>1989.645</v>
      </c>
      <c r="J954" s="2">
        <f t="shared" si="101"/>
        <v>2012.3050000000001</v>
      </c>
      <c r="K954" s="2">
        <f t="shared" si="100"/>
        <v>49.110000000000127</v>
      </c>
      <c r="L954" s="22">
        <f t="shared" si="102"/>
        <v>-1.8562465158566441</v>
      </c>
      <c r="M954" s="22">
        <f ca="1">IFERROR(SUM(OFFSET(L954,0,0,-计算结果!B$18,1)),SUM(OFFSET(L954,0,0,-ROW(),1)))</f>
        <v>18.181551830860531</v>
      </c>
      <c r="N954" s="22">
        <f ca="1">IFERROR(AVERAGE(OFFSET(M954,0,0,-计算结果!B$19,1)),AVERAGE(OFFSET(M954,0,0,-ROW(),1)))</f>
        <v>-29.818098160366716</v>
      </c>
      <c r="O954" s="18" t="str">
        <f ca="1">IFERROR(IF(计算结果!B$21=1,IF(AND(M954&gt;0,N954&gt;0,M954&gt;OFFSET(M954,-计算结果!B$20,0,1,1),N954&gt;OFFSET(N954,-计算结果!B$20,0,1,1)),"买",IF(AND(M954&lt;0,N954&lt;0,M954&lt;OFFSET(M954,-计算结果!B$20,0,1,1),N954&lt;OFFSET(N954,-计算结果!B$20,0,1,1)),"卖",O953)),IF(计算结果!B$21=2,IF(AND(M954&gt;N954,OFFSET(M954,-计算结果!B$20,0,1,1)&lt;OFFSET(N954,-计算结果!B$20,0,1,1)),"买",IF(AND(M954&lt;N954,OFFSET(M954,-计算结果!B$20,0,1,1)&gt;OFFSET(N954,-计算结果!B$20,0,1,1)),"卖",O953)),"")),"买")</f>
        <v>卖</v>
      </c>
      <c r="P954" s="4" t="str">
        <f t="shared" ca="1" si="104"/>
        <v/>
      </c>
      <c r="Q954" s="3">
        <f ca="1">IF(O953="买",E954/E953-1,0)-IF(P954=1,计算结果!B$17,0)</f>
        <v>0</v>
      </c>
      <c r="R954" s="2">
        <f t="shared" ca="1" si="103"/>
        <v>2.5650517243307074</v>
      </c>
      <c r="S954" s="3">
        <f ca="1">1-R954/MAX(R$2:R954)</f>
        <v>0.16459860557070061</v>
      </c>
    </row>
    <row r="955" spans="1:19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20">
        <v>89176047616</v>
      </c>
      <c r="G955" s="3">
        <f t="shared" si="98"/>
        <v>4.0662037175016597E-2</v>
      </c>
      <c r="H955" s="3">
        <f>1-E955/MAX(E$2:E955)</f>
        <v>0.64353093309739329</v>
      </c>
      <c r="I955" s="2">
        <f t="shared" si="99"/>
        <v>2064.7249999999999</v>
      </c>
      <c r="J955" s="2">
        <f t="shared" si="101"/>
        <v>1989.645</v>
      </c>
      <c r="K955" s="2">
        <f t="shared" si="100"/>
        <v>61.489999999999782</v>
      </c>
      <c r="L955" s="22">
        <f t="shared" si="102"/>
        <v>5.1770282754397989</v>
      </c>
      <c r="M955" s="22">
        <f ca="1">IFERROR(SUM(OFFSET(L955,0,0,-计算结果!B$18,1)),SUM(OFFSET(L955,0,0,-ROW(),1)))</f>
        <v>34.61142839369402</v>
      </c>
      <c r="N955" s="22">
        <f ca="1">IFERROR(AVERAGE(OFFSET(M955,0,0,-计算结果!B$19,1)),AVERAGE(OFFSET(M955,0,0,-ROW(),1)))</f>
        <v>-20.515784903534058</v>
      </c>
      <c r="O955" s="18" t="str">
        <f ca="1">IFERROR(IF(计算结果!B$21=1,IF(AND(M955&gt;0,N955&gt;0,M955&gt;OFFSET(M955,-计算结果!B$20,0,1,1),N955&gt;OFFSET(N955,-计算结果!B$20,0,1,1)),"买",IF(AND(M955&lt;0,N955&lt;0,M955&lt;OFFSET(M955,-计算结果!B$20,0,1,1),N955&lt;OFFSET(N955,-计算结果!B$20,0,1,1)),"卖",O954)),IF(计算结果!B$21=2,IF(AND(M955&gt;N955,OFFSET(M955,-计算结果!B$20,0,1,1)&lt;OFFSET(N955,-计算结果!B$20,0,1,1)),"买",IF(AND(M955&lt;N955,OFFSET(M955,-计算结果!B$20,0,1,1)&gt;OFFSET(N955,-计算结果!B$20,0,1,1)),"卖",O954)),"")),"买")</f>
        <v>卖</v>
      </c>
      <c r="P955" s="4" t="str">
        <f t="shared" ca="1" si="104"/>
        <v/>
      </c>
      <c r="Q955" s="3">
        <f ca="1">IF(O954="买",E955/E954-1,0)-IF(P955=1,计算结果!B$17,0)</f>
        <v>0</v>
      </c>
      <c r="R955" s="2">
        <f t="shared" ca="1" si="103"/>
        <v>2.5650517243307074</v>
      </c>
      <c r="S955" s="3">
        <f ca="1">1-R955/MAX(R$2:R955)</f>
        <v>0.16459860557070061</v>
      </c>
    </row>
    <row r="956" spans="1:19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20">
        <v>77546692608</v>
      </c>
      <c r="G956" s="3">
        <f t="shared" si="98"/>
        <v>-2.5865854589888548E-2</v>
      </c>
      <c r="H956" s="3">
        <f>1-E956/MAX(E$2:E956)</f>
        <v>0.65275131014768939</v>
      </c>
      <c r="I956" s="2">
        <f t="shared" si="99"/>
        <v>2072.835</v>
      </c>
      <c r="J956" s="2">
        <f t="shared" si="101"/>
        <v>2064.7249999999999</v>
      </c>
      <c r="K956" s="2">
        <f t="shared" si="100"/>
        <v>69.529999999999973</v>
      </c>
      <c r="L956" s="22">
        <f t="shared" si="102"/>
        <v>0.72715970344534819</v>
      </c>
      <c r="M956" s="22">
        <f ca="1">IFERROR(SUM(OFFSET(L956,0,0,-计算结果!B$18,1)),SUM(OFFSET(L956,0,0,-ROW(),1)))</f>
        <v>27.685089535509977</v>
      </c>
      <c r="N956" s="22">
        <f ca="1">IFERROR(AVERAGE(OFFSET(M956,0,0,-计算结果!B$19,1)),AVERAGE(OFFSET(M956,0,0,-ROW(),1)))</f>
        <v>-13.072888504435266</v>
      </c>
      <c r="O956" s="18" t="str">
        <f ca="1">IFERROR(IF(计算结果!B$21=1,IF(AND(M956&gt;0,N956&gt;0,M956&gt;OFFSET(M956,-计算结果!B$20,0,1,1),N956&gt;OFFSET(N956,-计算结果!B$20,0,1,1)),"买",IF(AND(M956&lt;0,N956&lt;0,M956&lt;OFFSET(M956,-计算结果!B$20,0,1,1),N956&lt;OFFSET(N956,-计算结果!B$20,0,1,1)),"卖",O955)),IF(计算结果!B$21=2,IF(AND(M956&gt;N956,OFFSET(M956,-计算结果!B$20,0,1,1)&lt;OFFSET(N956,-计算结果!B$20,0,1,1)),"买",IF(AND(M956&lt;N956,OFFSET(M956,-计算结果!B$20,0,1,1)&gt;OFFSET(N956,-计算结果!B$20,0,1,1)),"卖",O955)),"")),"买")</f>
        <v>卖</v>
      </c>
      <c r="P956" s="4" t="str">
        <f t="shared" ca="1" si="104"/>
        <v/>
      </c>
      <c r="Q956" s="3">
        <f ca="1">IF(O955="买",E956/E955-1,0)-IF(P956=1,计算结果!B$17,0)</f>
        <v>0</v>
      </c>
      <c r="R956" s="2">
        <f t="shared" ca="1" si="103"/>
        <v>2.5650517243307074</v>
      </c>
      <c r="S956" s="3">
        <f ca="1">1-R956/MAX(R$2:R956)</f>
        <v>0.16459860557070061</v>
      </c>
    </row>
    <row r="957" spans="1:19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20">
        <v>70751387648</v>
      </c>
      <c r="G957" s="3">
        <f t="shared" si="98"/>
        <v>2.7214150966509143E-2</v>
      </c>
      <c r="H957" s="3">
        <f>1-E957/MAX(E$2:E957)</f>
        <v>0.64330123187912613</v>
      </c>
      <c r="I957" s="2">
        <f t="shared" si="99"/>
        <v>2055.335</v>
      </c>
      <c r="J957" s="2">
        <f t="shared" si="101"/>
        <v>2072.835</v>
      </c>
      <c r="K957" s="2">
        <f t="shared" si="100"/>
        <v>82.1099999999999</v>
      </c>
      <c r="L957" s="22">
        <f t="shared" si="102"/>
        <v>-2.0309495654685117</v>
      </c>
      <c r="M957" s="22">
        <f ca="1">IFERROR(SUM(OFFSET(L957,0,0,-计算结果!B$18,1)),SUM(OFFSET(L957,0,0,-ROW(),1)))</f>
        <v>27.902300013665023</v>
      </c>
      <c r="N957" s="22">
        <f ca="1">IFERROR(AVERAGE(OFFSET(M957,0,0,-计算结果!B$19,1)),AVERAGE(OFFSET(M957,0,0,-ROW(),1)))</f>
        <v>-7.1373736623398152</v>
      </c>
      <c r="O957" s="18" t="str">
        <f ca="1">IFERROR(IF(计算结果!B$21=1,IF(AND(M957&gt;0,N957&gt;0,M957&gt;OFFSET(M957,-计算结果!B$20,0,1,1),N957&gt;OFFSET(N957,-计算结果!B$20,0,1,1)),"买",IF(AND(M957&lt;0,N957&lt;0,M957&lt;OFFSET(M957,-计算结果!B$20,0,1,1),N957&lt;OFFSET(N957,-计算结果!B$20,0,1,1)),"卖",O956)),IF(计算结果!B$21=2,IF(AND(M957&gt;N957,OFFSET(M957,-计算结果!B$20,0,1,1)&lt;OFFSET(N957,-计算结果!B$20,0,1,1)),"买",IF(AND(M957&lt;N957,OFFSET(M957,-计算结果!B$20,0,1,1)&gt;OFFSET(N957,-计算结果!B$20,0,1,1)),"卖",O956)),"")),"买")</f>
        <v>卖</v>
      </c>
      <c r="P957" s="4" t="str">
        <f t="shared" ca="1" si="104"/>
        <v/>
      </c>
      <c r="Q957" s="3">
        <f ca="1">IF(O956="买",E957/E956-1,0)-IF(P957=1,计算结果!B$17,0)</f>
        <v>0</v>
      </c>
      <c r="R957" s="2">
        <f t="shared" ca="1" si="103"/>
        <v>2.5650517243307074</v>
      </c>
      <c r="S957" s="3">
        <f ca="1">1-R957/MAX(R$2:R957)</f>
        <v>0.16459860557070061</v>
      </c>
    </row>
    <row r="958" spans="1:19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20">
        <v>63777697792</v>
      </c>
      <c r="G958" s="3">
        <f t="shared" si="98"/>
        <v>-2.3874374520008179E-2</v>
      </c>
      <c r="H958" s="3">
        <f>1-E958/MAX(E$2:E958)</f>
        <v>0.65181719186006948</v>
      </c>
      <c r="I958" s="2">
        <f t="shared" si="99"/>
        <v>2075.4549999999999</v>
      </c>
      <c r="J958" s="2">
        <f t="shared" si="101"/>
        <v>2055.335</v>
      </c>
      <c r="K958" s="2">
        <f t="shared" si="100"/>
        <v>63.670000000000073</v>
      </c>
      <c r="L958" s="22">
        <f t="shared" si="102"/>
        <v>2.0086024493669989</v>
      </c>
      <c r="M958" s="22">
        <f ca="1">IFERROR(SUM(OFFSET(L958,0,0,-计算结果!B$18,1)),SUM(OFFSET(L958,0,0,-ROW(),1)))</f>
        <v>31.72020216420043</v>
      </c>
      <c r="N958" s="22">
        <f ca="1">IFERROR(AVERAGE(OFFSET(M958,0,0,-计算结果!B$19,1)),AVERAGE(OFFSET(M958,0,0,-ROW(),1)))</f>
        <v>1.1595699436047697</v>
      </c>
      <c r="O958" s="18" t="str">
        <f ca="1">IFERROR(IF(计算结果!B$21=1,IF(AND(M958&gt;0,N958&gt;0,M958&gt;OFFSET(M958,-计算结果!B$20,0,1,1),N958&gt;OFFSET(N958,-计算结果!B$20,0,1,1)),"买",IF(AND(M958&lt;0,N958&lt;0,M958&lt;OFFSET(M958,-计算结果!B$20,0,1,1),N958&lt;OFFSET(N958,-计算结果!B$20,0,1,1)),"卖",O957)),IF(计算结果!B$21=2,IF(AND(M958&gt;N958,OFFSET(M958,-计算结果!B$20,0,1,1)&lt;OFFSET(N958,-计算结果!B$20,0,1,1)),"买",IF(AND(M958&lt;N958,OFFSET(M958,-计算结果!B$20,0,1,1)&gt;OFFSET(N958,-计算结果!B$20,0,1,1)),"卖",O957)),"")),"买")</f>
        <v>卖</v>
      </c>
      <c r="P958" s="4" t="str">
        <f t="shared" ca="1" si="104"/>
        <v/>
      </c>
      <c r="Q958" s="3">
        <f ca="1">IF(O957="买",E958/E957-1,0)-IF(P958=1,计算结果!B$17,0)</f>
        <v>0</v>
      </c>
      <c r="R958" s="2">
        <f t="shared" ca="1" si="103"/>
        <v>2.5650517243307074</v>
      </c>
      <c r="S958" s="3">
        <f ca="1">1-R958/MAX(R$2:R958)</f>
        <v>0.16459860557070061</v>
      </c>
    </row>
    <row r="959" spans="1:19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20">
        <v>54866550784</v>
      </c>
      <c r="G959" s="3">
        <f t="shared" si="98"/>
        <v>-4.2006704653185567E-2</v>
      </c>
      <c r="H959" s="3">
        <f>1-E959/MAX(E$2:E959)</f>
        <v>0.66644320424692027</v>
      </c>
      <c r="I959" s="2">
        <f t="shared" si="99"/>
        <v>1987.2350000000001</v>
      </c>
      <c r="J959" s="2">
        <f t="shared" si="101"/>
        <v>2075.4549999999999</v>
      </c>
      <c r="K959" s="2">
        <f t="shared" si="100"/>
        <v>101.91000000000008</v>
      </c>
      <c r="L959" s="22">
        <f t="shared" si="102"/>
        <v>-16.386122458096576</v>
      </c>
      <c r="M959" s="22">
        <f ca="1">IFERROR(SUM(OFFSET(L959,0,0,-计算结果!B$18,1)),SUM(OFFSET(L959,0,0,-ROW(),1)))</f>
        <v>17.838655700572939</v>
      </c>
      <c r="N959" s="22">
        <f ca="1">IFERROR(AVERAGE(OFFSET(M959,0,0,-计算结果!B$19,1)),AVERAGE(OFFSET(M959,0,0,-ROW(),1)))</f>
        <v>8.9244449588722379</v>
      </c>
      <c r="O959" s="18" t="str">
        <f ca="1">IFERROR(IF(计算结果!B$21=1,IF(AND(M959&gt;0,N959&gt;0,M959&gt;OFFSET(M959,-计算结果!B$20,0,1,1),N959&gt;OFFSET(N959,-计算结果!B$20,0,1,1)),"买",IF(AND(M959&lt;0,N959&lt;0,M959&lt;OFFSET(M959,-计算结果!B$20,0,1,1),N959&lt;OFFSET(N959,-计算结果!B$20,0,1,1)),"卖",O958)),IF(计算结果!B$21=2,IF(AND(M959&gt;N959,OFFSET(M959,-计算结果!B$20,0,1,1)&lt;OFFSET(N959,-计算结果!B$20,0,1,1)),"买",IF(AND(M959&lt;N959,OFFSET(M959,-计算结果!B$20,0,1,1)&gt;OFFSET(N959,-计算结果!B$20,0,1,1)),"卖",O958)),"")),"买")</f>
        <v>卖</v>
      </c>
      <c r="P959" s="4" t="str">
        <f t="shared" ca="1" si="104"/>
        <v/>
      </c>
      <c r="Q959" s="3">
        <f ca="1">IF(O958="买",E959/E958-1,0)-IF(P959=1,计算结果!B$17,0)</f>
        <v>0</v>
      </c>
      <c r="R959" s="2">
        <f t="shared" ca="1" si="103"/>
        <v>2.5650517243307074</v>
      </c>
      <c r="S959" s="3">
        <f ca="1">1-R959/MAX(R$2:R959)</f>
        <v>0.16459860557070061</v>
      </c>
    </row>
    <row r="960" spans="1:19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20">
        <v>40756445184</v>
      </c>
      <c r="G960" s="3">
        <f t="shared" si="98"/>
        <v>7.4730409410419529E-3</v>
      </c>
      <c r="H960" s="3">
        <f>1-E960/MAX(E$2:E960)</f>
        <v>0.66395052065609472</v>
      </c>
      <c r="I960" s="2">
        <f t="shared" si="99"/>
        <v>1973.635</v>
      </c>
      <c r="J960" s="2">
        <f t="shared" si="101"/>
        <v>1987.2350000000001</v>
      </c>
      <c r="K960" s="2">
        <f t="shared" si="100"/>
        <v>65.170000000000073</v>
      </c>
      <c r="L960" s="22">
        <f t="shared" si="102"/>
        <v>-2.1746548208477092</v>
      </c>
      <c r="M960" s="22">
        <f ca="1">IFERROR(SUM(OFFSET(L960,0,0,-计算结果!B$18,1)),SUM(OFFSET(L960,0,0,-ROW(),1)))</f>
        <v>23.663090109677221</v>
      </c>
      <c r="N960" s="22">
        <f ca="1">IFERROR(AVERAGE(OFFSET(M960,0,0,-计算结果!B$19,1)),AVERAGE(OFFSET(M960,0,0,-ROW(),1)))</f>
        <v>15.947455269162784</v>
      </c>
      <c r="O960" s="18" t="str">
        <f ca="1">IFERROR(IF(计算结果!B$21=1,IF(AND(M960&gt;0,N960&gt;0,M960&gt;OFFSET(M960,-计算结果!B$20,0,1,1),N960&gt;OFFSET(N960,-计算结果!B$20,0,1,1)),"买",IF(AND(M960&lt;0,N960&lt;0,M960&lt;OFFSET(M960,-计算结果!B$20,0,1,1),N960&lt;OFFSET(N960,-计算结果!B$20,0,1,1)),"卖",O959)),IF(计算结果!B$21=2,IF(AND(M960&gt;N960,OFFSET(M960,-计算结果!B$20,0,1,1)&lt;OFFSET(N960,-计算结果!B$20,0,1,1)),"买",IF(AND(M960&lt;N960,OFFSET(M960,-计算结果!B$20,0,1,1)&gt;OFFSET(N960,-计算结果!B$20,0,1,1)),"卖",O959)),"")),"买")</f>
        <v>卖</v>
      </c>
      <c r="P960" s="4" t="str">
        <f t="shared" ca="1" si="104"/>
        <v/>
      </c>
      <c r="Q960" s="3">
        <f ca="1">IF(O959="买",E960/E959-1,0)-IF(P960=1,计算结果!B$17,0)</f>
        <v>0</v>
      </c>
      <c r="R960" s="2">
        <f t="shared" ca="1" si="103"/>
        <v>2.5650517243307074</v>
      </c>
      <c r="S960" s="3">
        <f ca="1">1-R960/MAX(R$2:R960)</f>
        <v>0.16459860557070061</v>
      </c>
    </row>
    <row r="961" spans="1:19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20">
        <v>38552248320</v>
      </c>
      <c r="G961" s="3">
        <f t="shared" si="98"/>
        <v>9.8327620339944133E-3</v>
      </c>
      <c r="H961" s="3">
        <f>1-E961/MAX(E$2:E961)</f>
        <v>0.66064622609405843</v>
      </c>
      <c r="I961" s="2">
        <f t="shared" si="99"/>
        <v>1957.415</v>
      </c>
      <c r="J961" s="2">
        <f t="shared" si="101"/>
        <v>1973.635</v>
      </c>
      <c r="K961" s="2">
        <f t="shared" si="100"/>
        <v>75.090000000000146</v>
      </c>
      <c r="L961" s="22">
        <f t="shared" si="102"/>
        <v>-3.1592445397488151</v>
      </c>
      <c r="M961" s="22">
        <f ca="1">IFERROR(SUM(OFFSET(L961,0,0,-计算结果!B$18,1)),SUM(OFFSET(L961,0,0,-ROW(),1)))</f>
        <v>8.7669906655824228</v>
      </c>
      <c r="N961" s="22">
        <f ca="1">IFERROR(AVERAGE(OFFSET(M961,0,0,-计算结果!B$19,1)),AVERAGE(OFFSET(M961,0,0,-ROW(),1)))</f>
        <v>19.438385327162433</v>
      </c>
      <c r="O961" s="18" t="str">
        <f ca="1">IFERROR(IF(计算结果!B$21=1,IF(AND(M961&gt;0,N961&gt;0,M961&gt;OFFSET(M961,-计算结果!B$20,0,1,1),N961&gt;OFFSET(N961,-计算结果!B$20,0,1,1)),"买",IF(AND(M961&lt;0,N961&lt;0,M961&lt;OFFSET(M961,-计算结果!B$20,0,1,1),N961&lt;OFFSET(N961,-计算结果!B$20,0,1,1)),"卖",O960)),IF(计算结果!B$21=2,IF(AND(M961&gt;N961,OFFSET(M961,-计算结果!B$20,0,1,1)&lt;OFFSET(N961,-计算结果!B$20,0,1,1)),"买",IF(AND(M961&lt;N961,OFFSET(M961,-计算结果!B$20,0,1,1)&gt;OFFSET(N961,-计算结果!B$20,0,1,1)),"卖",O960)),"")),"买")</f>
        <v>卖</v>
      </c>
      <c r="P961" s="4" t="str">
        <f t="shared" ca="1" si="104"/>
        <v/>
      </c>
      <c r="Q961" s="3">
        <f ca="1">IF(O960="买",E961/E960-1,0)-IF(P961=1,计算结果!B$17,0)</f>
        <v>0</v>
      </c>
      <c r="R961" s="2">
        <f t="shared" ca="1" si="103"/>
        <v>2.5650517243307074</v>
      </c>
      <c r="S961" s="3">
        <f ca="1">1-R961/MAX(R$2:R961)</f>
        <v>0.16459860557070061</v>
      </c>
    </row>
    <row r="962" spans="1:19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20">
        <v>49120178176</v>
      </c>
      <c r="G962" s="3">
        <f t="shared" si="98"/>
        <v>3.4946977863572481E-3</v>
      </c>
      <c r="H962" s="3">
        <f>1-E962/MAX(E$2:E962)</f>
        <v>0.65946028721159733</v>
      </c>
      <c r="I962" s="2">
        <f t="shared" si="99"/>
        <v>2013.02</v>
      </c>
      <c r="J962" s="2">
        <f t="shared" si="101"/>
        <v>1957.415</v>
      </c>
      <c r="K962" s="2">
        <f t="shared" si="100"/>
        <v>34.740000000000009</v>
      </c>
      <c r="L962" s="22">
        <f t="shared" si="102"/>
        <v>3.932635775624759</v>
      </c>
      <c r="M962" s="22">
        <f ca="1">IFERROR(SUM(OFFSET(L962,0,0,-计算结果!B$18,1)),SUM(OFFSET(L962,0,0,-ROW(),1)))</f>
        <v>15.708934697131214</v>
      </c>
      <c r="N962" s="22">
        <f ca="1">IFERROR(AVERAGE(OFFSET(M962,0,0,-计算结果!B$19,1)),AVERAGE(OFFSET(M962,0,0,-ROW(),1)))</f>
        <v>22.897582567877087</v>
      </c>
      <c r="O962" s="18" t="str">
        <f ca="1">IFERROR(IF(计算结果!B$21=1,IF(AND(M962&gt;0,N962&gt;0,M962&gt;OFFSET(M962,-计算结果!B$20,0,1,1),N962&gt;OFFSET(N962,-计算结果!B$20,0,1,1)),"买",IF(AND(M962&lt;0,N962&lt;0,M962&lt;OFFSET(M962,-计算结果!B$20,0,1,1),N962&lt;OFFSET(N962,-计算结果!B$20,0,1,1)),"卖",O961)),IF(计算结果!B$21=2,IF(AND(M962&gt;N962,OFFSET(M962,-计算结果!B$20,0,1,1)&lt;OFFSET(N962,-计算结果!B$20,0,1,1)),"买",IF(AND(M962&lt;N962,OFFSET(M962,-计算结果!B$20,0,1,1)&gt;OFFSET(N962,-计算结果!B$20,0,1,1)),"卖",O961)),"")),"买")</f>
        <v>卖</v>
      </c>
      <c r="P962" s="4" t="str">
        <f t="shared" ca="1" si="104"/>
        <v/>
      </c>
      <c r="Q962" s="3">
        <f ca="1">IF(O961="买",E962/E961-1,0)-IF(P962=1,计算结果!B$17,0)</f>
        <v>0</v>
      </c>
      <c r="R962" s="2">
        <f t="shared" ca="1" si="103"/>
        <v>2.5650517243307074</v>
      </c>
      <c r="S962" s="3">
        <f ca="1">1-R962/MAX(R$2:R962)</f>
        <v>0.16459860557070061</v>
      </c>
    </row>
    <row r="963" spans="1:19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20">
        <v>48455151616</v>
      </c>
      <c r="G963" s="3">
        <f t="shared" ref="G963:G1026" si="105">E963/E962-1</f>
        <v>2.1824504601732686E-2</v>
      </c>
      <c r="H963" s="3">
        <f>1-E963/MAX(E$2:E963)</f>
        <v>0.65202817668277413</v>
      </c>
      <c r="I963" s="2">
        <f t="shared" ref="I963:I1026" si="106">(C963+D963)/2</f>
        <v>2014.1849999999999</v>
      </c>
      <c r="J963" s="2">
        <f t="shared" si="101"/>
        <v>2013.02</v>
      </c>
      <c r="K963" s="2">
        <f t="shared" ref="K963:K1026" si="107">C963-D963</f>
        <v>63.509999999999991</v>
      </c>
      <c r="L963" s="22">
        <f t="shared" si="102"/>
        <v>0.15269614794800537</v>
      </c>
      <c r="M963" s="22">
        <f ca="1">IFERROR(SUM(OFFSET(L963,0,0,-计算结果!B$18,1)),SUM(OFFSET(L963,0,0,-ROW(),1)))</f>
        <v>15.360536553311654</v>
      </c>
      <c r="N963" s="22">
        <f ca="1">IFERROR(AVERAGE(OFFSET(M963,0,0,-计算结果!B$19,1)),AVERAGE(OFFSET(M963,0,0,-ROW(),1)))</f>
        <v>22.584136425927213</v>
      </c>
      <c r="O963" s="18" t="str">
        <f ca="1">IFERROR(IF(计算结果!B$21=1,IF(AND(M963&gt;0,N963&gt;0,M963&gt;OFFSET(M963,-计算结果!B$20,0,1,1),N963&gt;OFFSET(N963,-计算结果!B$20,0,1,1)),"买",IF(AND(M963&lt;0,N963&lt;0,M963&lt;OFFSET(M963,-计算结果!B$20,0,1,1),N963&lt;OFFSET(N963,-计算结果!B$20,0,1,1)),"卖",O962)),IF(计算结果!B$21=2,IF(AND(M963&gt;N963,OFFSET(M963,-计算结果!B$20,0,1,1)&lt;OFFSET(N963,-计算结果!B$20,0,1,1)),"买",IF(AND(M963&lt;N963,OFFSET(M963,-计算结果!B$20,0,1,1)&gt;OFFSET(N963,-计算结果!B$20,0,1,1)),"卖",O962)),"")),"买")</f>
        <v>卖</v>
      </c>
      <c r="P963" s="4" t="str">
        <f t="shared" ca="1" si="104"/>
        <v/>
      </c>
      <c r="Q963" s="3">
        <f ca="1">IF(O962="买",E963/E962-1,0)-IF(P963=1,计算结果!B$17,0)</f>
        <v>0</v>
      </c>
      <c r="R963" s="2">
        <f t="shared" ca="1" si="103"/>
        <v>2.5650517243307074</v>
      </c>
      <c r="S963" s="3">
        <f ca="1">1-R963/MAX(R$2:R963)</f>
        <v>0.16459860557070061</v>
      </c>
    </row>
    <row r="964" spans="1:19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20">
        <v>53410394112</v>
      </c>
      <c r="G964" s="3">
        <f t="shared" si="105"/>
        <v>3.4277052466873403E-3</v>
      </c>
      <c r="H964" s="3">
        <f>1-E964/MAX(E$2:E964)</f>
        <v>0.65083543183829029</v>
      </c>
      <c r="I964" s="2">
        <f t="shared" si="106"/>
        <v>2054.2449999999999</v>
      </c>
      <c r="J964" s="2">
        <f t="shared" ref="J964:J1027" si="108">(C963+D963)/2</f>
        <v>2014.1849999999999</v>
      </c>
      <c r="K964" s="2">
        <f t="shared" si="107"/>
        <v>42.270000000000209</v>
      </c>
      <c r="L964" s="22">
        <f t="shared" ref="L964:L1027" si="109">(I964-J964)*K964/F964*100000000</f>
        <v>3.1704244616677619</v>
      </c>
      <c r="M964" s="22">
        <f ca="1">IFERROR(SUM(OFFSET(L964,0,0,-计算结果!B$18,1)),SUM(OFFSET(L964,0,0,-ROW(),1)))</f>
        <v>-1.630361591369867</v>
      </c>
      <c r="N964" s="22">
        <f ca="1">IFERROR(AVERAGE(OFFSET(M964,0,0,-计算结果!B$19,1)),AVERAGE(OFFSET(M964,0,0,-ROW(),1)))</f>
        <v>18.557270872031225</v>
      </c>
      <c r="O964" s="18" t="str">
        <f ca="1">IFERROR(IF(计算结果!B$21=1,IF(AND(M964&gt;0,N964&gt;0,M964&gt;OFFSET(M964,-计算结果!B$20,0,1,1),N964&gt;OFFSET(N964,-计算结果!B$20,0,1,1)),"买",IF(AND(M964&lt;0,N964&lt;0,M964&lt;OFFSET(M964,-计算结果!B$20,0,1,1),N964&lt;OFFSET(N964,-计算结果!B$20,0,1,1)),"卖",O963)),IF(计算结果!B$21=2,IF(AND(M964&gt;N964,OFFSET(M964,-计算结果!B$20,0,1,1)&lt;OFFSET(N964,-计算结果!B$20,0,1,1)),"买",IF(AND(M964&lt;N964,OFFSET(M964,-计算结果!B$20,0,1,1)&gt;OFFSET(N964,-计算结果!B$20,0,1,1)),"卖",O963)),"")),"买")</f>
        <v>卖</v>
      </c>
      <c r="P964" s="4" t="str">
        <f t="shared" ca="1" si="104"/>
        <v/>
      </c>
      <c r="Q964" s="3">
        <f ca="1">IF(O963="买",E964/E963-1,0)-IF(P964=1,计算结果!B$17,0)</f>
        <v>0</v>
      </c>
      <c r="R964" s="2">
        <f t="shared" ref="R964:R1027" ca="1" si="110">IFERROR(R963*(1+Q964),R963)</f>
        <v>2.5650517243307074</v>
      </c>
      <c r="S964" s="3">
        <f ca="1">1-R964/MAX(R$2:R964)</f>
        <v>0.16459860557070061</v>
      </c>
    </row>
    <row r="965" spans="1:19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20">
        <v>43843461120</v>
      </c>
      <c r="G965" s="3">
        <f t="shared" si="105"/>
        <v>-1.684120246965326E-2</v>
      </c>
      <c r="H965" s="3">
        <f>1-E965/MAX(E$2:E965)</f>
        <v>0.6567157830259307</v>
      </c>
      <c r="I965" s="2">
        <f t="shared" si="106"/>
        <v>2024.35</v>
      </c>
      <c r="J965" s="2">
        <f t="shared" si="108"/>
        <v>2054.2449999999999</v>
      </c>
      <c r="K965" s="2">
        <f t="shared" si="107"/>
        <v>62.039999999999964</v>
      </c>
      <c r="L965" s="22">
        <f t="shared" si="109"/>
        <v>-4.2302449501504995</v>
      </c>
      <c r="M965" s="22">
        <f ca="1">IFERROR(SUM(OFFSET(L965,0,0,-计算结果!B$18,1)),SUM(OFFSET(L965,0,0,-ROW(),1)))</f>
        <v>-9.9347920183802625</v>
      </c>
      <c r="N965" s="22">
        <f ca="1">IFERROR(AVERAGE(OFFSET(M965,0,0,-计算结果!B$19,1)),AVERAGE(OFFSET(M965,0,0,-ROW(),1)))</f>
        <v>14.377284032710087</v>
      </c>
      <c r="O965" s="18" t="str">
        <f ca="1">IFERROR(IF(计算结果!B$21=1,IF(AND(M965&gt;0,N965&gt;0,M965&gt;OFFSET(M965,-计算结果!B$20,0,1,1),N965&gt;OFFSET(N965,-计算结果!B$20,0,1,1)),"买",IF(AND(M965&lt;0,N965&lt;0,M965&lt;OFFSET(M965,-计算结果!B$20,0,1,1),N965&lt;OFFSET(N965,-计算结果!B$20,0,1,1)),"卖",O964)),IF(计算结果!B$21=2,IF(AND(M965&gt;N965,OFFSET(M965,-计算结果!B$20,0,1,1)&lt;OFFSET(N965,-计算结果!B$20,0,1,1)),"买",IF(AND(M965&lt;N965,OFFSET(M965,-计算结果!B$20,0,1,1)&gt;OFFSET(N965,-计算结果!B$20,0,1,1)),"卖",O964)),"")),"买")</f>
        <v>卖</v>
      </c>
      <c r="P965" s="4" t="str">
        <f t="shared" ref="P965:P1028" ca="1" si="111">IF(O964&lt;&gt;O965,1,"")</f>
        <v/>
      </c>
      <c r="Q965" s="3">
        <f ca="1">IF(O964="买",E965/E964-1,0)-IF(P965=1,计算结果!B$17,0)</f>
        <v>0</v>
      </c>
      <c r="R965" s="2">
        <f t="shared" ca="1" si="110"/>
        <v>2.5650517243307074</v>
      </c>
      <c r="S965" s="3">
        <f ca="1">1-R965/MAX(R$2:R965)</f>
        <v>0.16459860557070061</v>
      </c>
    </row>
    <row r="966" spans="1:19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20">
        <v>50825764864</v>
      </c>
      <c r="G966" s="3">
        <f t="shared" si="105"/>
        <v>-4.8871155609526373E-2</v>
      </c>
      <c r="H966" s="3">
        <f>1-E966/MAX(E$2:E966)</f>
        <v>0.67349247941196488</v>
      </c>
      <c r="I966" s="2">
        <f t="shared" si="106"/>
        <v>1968.83</v>
      </c>
      <c r="J966" s="2">
        <f t="shared" si="108"/>
        <v>2024.35</v>
      </c>
      <c r="K966" s="2">
        <f t="shared" si="107"/>
        <v>100.79999999999995</v>
      </c>
      <c r="L966" s="22">
        <f t="shared" si="109"/>
        <v>-11.010982353093814</v>
      </c>
      <c r="M966" s="22">
        <f ca="1">IFERROR(SUM(OFFSET(L966,0,0,-计算结果!B$18,1)),SUM(OFFSET(L966,0,0,-ROW(),1)))</f>
        <v>-17.724190398260671</v>
      </c>
      <c r="N966" s="22">
        <f ca="1">IFERROR(AVERAGE(OFFSET(M966,0,0,-计算结果!B$19,1)),AVERAGE(OFFSET(M966,0,0,-ROW(),1)))</f>
        <v>9.3076739869405642</v>
      </c>
      <c r="O966" s="18" t="str">
        <f ca="1">IFERROR(IF(计算结果!B$21=1,IF(AND(M966&gt;0,N966&gt;0,M966&gt;OFFSET(M966,-计算结果!B$20,0,1,1),N966&gt;OFFSET(N966,-计算结果!B$20,0,1,1)),"买",IF(AND(M966&lt;0,N966&lt;0,M966&lt;OFFSET(M966,-计算结果!B$20,0,1,1),N966&lt;OFFSET(N966,-计算结果!B$20,0,1,1)),"卖",O965)),IF(计算结果!B$21=2,IF(AND(M966&gt;N966,OFFSET(M966,-计算结果!B$20,0,1,1)&lt;OFFSET(N966,-计算结果!B$20,0,1,1)),"买",IF(AND(M966&lt;N966,OFFSET(M966,-计算结果!B$20,0,1,1)&gt;OFFSET(N966,-计算结果!B$20,0,1,1)),"卖",O965)),"")),"买")</f>
        <v>卖</v>
      </c>
      <c r="P966" s="4" t="str">
        <f t="shared" ca="1" si="111"/>
        <v/>
      </c>
      <c r="Q966" s="3">
        <f ca="1">IF(O965="买",E966/E965-1,0)-IF(P966=1,计算结果!B$17,0)</f>
        <v>0</v>
      </c>
      <c r="R966" s="2">
        <f t="shared" ca="1" si="110"/>
        <v>2.5650517243307074</v>
      </c>
      <c r="S966" s="3">
        <f ca="1">1-R966/MAX(R$2:R966)</f>
        <v>0.16459860557070061</v>
      </c>
    </row>
    <row r="967" spans="1:19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20">
        <v>34210527232</v>
      </c>
      <c r="G967" s="3">
        <f t="shared" si="105"/>
        <v>-1.6613252038875537E-2</v>
      </c>
      <c r="H967" s="3">
        <f>1-E967/MAX(E$2:E967)</f>
        <v>0.6789168311440823</v>
      </c>
      <c r="I967" s="2">
        <f t="shared" si="106"/>
        <v>1892.7150000000001</v>
      </c>
      <c r="J967" s="2">
        <f t="shared" si="108"/>
        <v>1968.83</v>
      </c>
      <c r="K967" s="2">
        <f t="shared" si="107"/>
        <v>40.129999999999882</v>
      </c>
      <c r="L967" s="22">
        <f t="shared" si="109"/>
        <v>-8.9285234608803528</v>
      </c>
      <c r="M967" s="22">
        <f ca="1">IFERROR(SUM(OFFSET(L967,0,0,-计算结果!B$18,1)),SUM(OFFSET(L967,0,0,-ROW(),1)))</f>
        <v>-36.084097358562531</v>
      </c>
      <c r="N967" s="22">
        <f ca="1">IFERROR(AVERAGE(OFFSET(M967,0,0,-计算结果!B$19,1)),AVERAGE(OFFSET(M967,0,0,-ROW(),1)))</f>
        <v>1.7738629288557901</v>
      </c>
      <c r="O967" s="18" t="str">
        <f ca="1">IFERROR(IF(计算结果!B$21=1,IF(AND(M967&gt;0,N967&gt;0,M967&gt;OFFSET(M967,-计算结果!B$20,0,1,1),N967&gt;OFFSET(N967,-计算结果!B$20,0,1,1)),"买",IF(AND(M967&lt;0,N967&lt;0,M967&lt;OFFSET(M967,-计算结果!B$20,0,1,1),N967&lt;OFFSET(N967,-计算结果!B$20,0,1,1)),"卖",O966)),IF(计算结果!B$21=2,IF(AND(M967&gt;N967,OFFSET(M967,-计算结果!B$20,0,1,1)&lt;OFFSET(N967,-计算结果!B$20,0,1,1)),"买",IF(AND(M967&lt;N967,OFFSET(M967,-计算结果!B$20,0,1,1)&gt;OFFSET(N967,-计算结果!B$20,0,1,1)),"卖",O966)),"")),"买")</f>
        <v>卖</v>
      </c>
      <c r="P967" s="4" t="str">
        <f t="shared" ca="1" si="111"/>
        <v/>
      </c>
      <c r="Q967" s="3">
        <f ca="1">IF(O966="买",E967/E966-1,0)-IF(P967=1,计算结果!B$17,0)</f>
        <v>0</v>
      </c>
      <c r="R967" s="2">
        <f t="shared" ca="1" si="110"/>
        <v>2.5650517243307074</v>
      </c>
      <c r="S967" s="3">
        <f ca="1">1-R967/MAX(R$2:R967)</f>
        <v>0.16459860557070061</v>
      </c>
    </row>
    <row r="968" spans="1:19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20">
        <v>30805997568</v>
      </c>
      <c r="G968" s="3">
        <f t="shared" si="105"/>
        <v>-8.637729390006732E-3</v>
      </c>
      <c r="H968" s="3">
        <f>1-E968/MAX(E$2:E968)</f>
        <v>0.68169026066834548</v>
      </c>
      <c r="I968" s="2">
        <f t="shared" si="106"/>
        <v>1875.71</v>
      </c>
      <c r="J968" s="2">
        <f t="shared" si="108"/>
        <v>1892.7150000000001</v>
      </c>
      <c r="K968" s="2">
        <f t="shared" si="107"/>
        <v>54</v>
      </c>
      <c r="L968" s="22">
        <f t="shared" si="109"/>
        <v>-2.9808156608889265</v>
      </c>
      <c r="M968" s="22">
        <f ca="1">IFERROR(SUM(OFFSET(L968,0,0,-计算结果!B$18,1)),SUM(OFFSET(L968,0,0,-ROW(),1)))</f>
        <v>-46.598607019315573</v>
      </c>
      <c r="N968" s="22">
        <f ca="1">IFERROR(AVERAGE(OFFSET(M968,0,0,-计算结果!B$19,1)),AVERAGE(OFFSET(M968,0,0,-ROW(),1)))</f>
        <v>-5.3858329289096005</v>
      </c>
      <c r="O968" s="18" t="str">
        <f ca="1">IFERROR(IF(计算结果!B$21=1,IF(AND(M968&gt;0,N968&gt;0,M968&gt;OFFSET(M968,-计算结果!B$20,0,1,1),N968&gt;OFFSET(N968,-计算结果!B$20,0,1,1)),"买",IF(AND(M968&lt;0,N968&lt;0,M968&lt;OFFSET(M968,-计算结果!B$20,0,1,1),N968&lt;OFFSET(N968,-计算结果!B$20,0,1,1)),"卖",O967)),IF(计算结果!B$21=2,IF(AND(M968&gt;N968,OFFSET(M968,-计算结果!B$20,0,1,1)&lt;OFFSET(N968,-计算结果!B$20,0,1,1)),"买",IF(AND(M968&lt;N968,OFFSET(M968,-计算结果!B$20,0,1,1)&gt;OFFSET(N968,-计算结果!B$20,0,1,1)),"卖",O967)),"")),"买")</f>
        <v>卖</v>
      </c>
      <c r="P968" s="4" t="str">
        <f t="shared" ca="1" si="111"/>
        <v/>
      </c>
      <c r="Q968" s="3">
        <f ca="1">IF(O967="买",E968/E967-1,0)-IF(P968=1,计算结果!B$17,0)</f>
        <v>0</v>
      </c>
      <c r="R968" s="2">
        <f t="shared" ca="1" si="110"/>
        <v>2.5650517243307074</v>
      </c>
      <c r="S968" s="3">
        <f ca="1">1-R968/MAX(R$2:R968)</f>
        <v>0.16459860557070061</v>
      </c>
    </row>
    <row r="969" spans="1:19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20">
        <v>28536313856</v>
      </c>
      <c r="G969" s="3">
        <f t="shared" si="105"/>
        <v>-4.6344553312273051E-3</v>
      </c>
      <c r="H969" s="3">
        <f>1-E969/MAX(E$2:E969)</f>
        <v>0.68316545293677255</v>
      </c>
      <c r="I969" s="2">
        <f t="shared" si="106"/>
        <v>1865.79</v>
      </c>
      <c r="J969" s="2">
        <f t="shared" si="108"/>
        <v>1875.71</v>
      </c>
      <c r="K969" s="2">
        <f t="shared" si="107"/>
        <v>30.579999999999927</v>
      </c>
      <c r="L969" s="22">
        <f t="shared" si="109"/>
        <v>-1.0630440971836272</v>
      </c>
      <c r="M969" s="22">
        <f ca="1">IFERROR(SUM(OFFSET(L969,0,0,-计算结果!B$18,1)),SUM(OFFSET(L969,0,0,-ROW(),1)))</f>
        <v>-51.862927930213118</v>
      </c>
      <c r="N969" s="22">
        <f ca="1">IFERROR(AVERAGE(OFFSET(M969,0,0,-计算结果!B$19,1)),AVERAGE(OFFSET(M969,0,0,-ROW(),1)))</f>
        <v>-13.777612711119637</v>
      </c>
      <c r="O969" s="18" t="str">
        <f ca="1">IFERROR(IF(计算结果!B$21=1,IF(AND(M969&gt;0,N969&gt;0,M969&gt;OFFSET(M969,-计算结果!B$20,0,1,1),N969&gt;OFFSET(N969,-计算结果!B$20,0,1,1)),"买",IF(AND(M969&lt;0,N969&lt;0,M969&lt;OFFSET(M969,-计算结果!B$20,0,1,1),N969&lt;OFFSET(N969,-计算结果!B$20,0,1,1)),"卖",O968)),IF(计算结果!B$21=2,IF(AND(M969&gt;N969,OFFSET(M969,-计算结果!B$20,0,1,1)&lt;OFFSET(N969,-计算结果!B$20,0,1,1)),"买",IF(AND(M969&lt;N969,OFFSET(M969,-计算结果!B$20,0,1,1)&gt;OFFSET(N969,-计算结果!B$20,0,1,1)),"卖",O968)),"")),"买")</f>
        <v>卖</v>
      </c>
      <c r="P969" s="4" t="str">
        <f t="shared" ca="1" si="111"/>
        <v/>
      </c>
      <c r="Q969" s="3">
        <f ca="1">IF(O968="买",E969/E968-1,0)-IF(P969=1,计算结果!B$17,0)</f>
        <v>0</v>
      </c>
      <c r="R969" s="2">
        <f t="shared" ca="1" si="110"/>
        <v>2.5650517243307074</v>
      </c>
      <c r="S969" s="3">
        <f ca="1">1-R969/MAX(R$2:R969)</f>
        <v>0.16459860557070061</v>
      </c>
    </row>
    <row r="970" spans="1:19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20">
        <v>29329563648</v>
      </c>
      <c r="G970" s="3">
        <f t="shared" si="105"/>
        <v>-3.9417861554158495E-3</v>
      </c>
      <c r="H970" s="3">
        <f>1-E970/MAX(E$2:E970)</f>
        <v>0.6844143469679439</v>
      </c>
      <c r="I970" s="2">
        <f t="shared" si="106"/>
        <v>1838.6799999999998</v>
      </c>
      <c r="J970" s="2">
        <f t="shared" si="108"/>
        <v>1865.79</v>
      </c>
      <c r="K970" s="2">
        <f t="shared" si="107"/>
        <v>45.240000000000009</v>
      </c>
      <c r="L970" s="22">
        <f t="shared" si="109"/>
        <v>-4.1816387543959888</v>
      </c>
      <c r="M970" s="22">
        <f ca="1">IFERROR(SUM(OFFSET(L970,0,0,-计算结果!B$18,1)),SUM(OFFSET(L970,0,0,-ROW(),1)))</f>
        <v>-47.415841526187108</v>
      </c>
      <c r="N970" s="22">
        <f ca="1">IFERROR(AVERAGE(OFFSET(M970,0,0,-计算结果!B$19,1)),AVERAGE(OFFSET(M970,0,0,-ROW(),1)))</f>
        <v>-20.02014962131625</v>
      </c>
      <c r="O970" s="18" t="str">
        <f ca="1">IFERROR(IF(计算结果!B$21=1,IF(AND(M970&gt;0,N970&gt;0,M970&gt;OFFSET(M970,-计算结果!B$20,0,1,1),N970&gt;OFFSET(N970,-计算结果!B$20,0,1,1)),"买",IF(AND(M970&lt;0,N970&lt;0,M970&lt;OFFSET(M970,-计算结果!B$20,0,1,1),N970&lt;OFFSET(N970,-计算结果!B$20,0,1,1)),"卖",O969)),IF(计算结果!B$21=2,IF(AND(M970&gt;N970,OFFSET(M970,-计算结果!B$20,0,1,1)&lt;OFFSET(N970,-计算结果!B$20,0,1,1)),"买",IF(AND(M970&lt;N970,OFFSET(M970,-计算结果!B$20,0,1,1)&gt;OFFSET(N970,-计算结果!B$20,0,1,1)),"卖",O969)),"")),"买")</f>
        <v>卖</v>
      </c>
      <c r="P970" s="4" t="str">
        <f t="shared" ca="1" si="111"/>
        <v/>
      </c>
      <c r="Q970" s="3">
        <f ca="1">IF(O969="买",E970/E969-1,0)-IF(P970=1,计算结果!B$17,0)</f>
        <v>0</v>
      </c>
      <c r="R970" s="2">
        <f t="shared" ca="1" si="110"/>
        <v>2.5650517243307074</v>
      </c>
      <c r="S970" s="3">
        <f ca="1">1-R970/MAX(R$2:R970)</f>
        <v>0.16459860557070061</v>
      </c>
    </row>
    <row r="971" spans="1:19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20">
        <v>29628506112</v>
      </c>
      <c r="G971" s="3">
        <f t="shared" si="105"/>
        <v>-1.1494748646725172E-2</v>
      </c>
      <c r="H971" s="3">
        <f>1-E971/MAX(E$2:E971)</f>
        <v>0.68804192472606007</v>
      </c>
      <c r="I971" s="2">
        <f t="shared" si="106"/>
        <v>1845.97</v>
      </c>
      <c r="J971" s="2">
        <f t="shared" si="108"/>
        <v>1838.6799999999998</v>
      </c>
      <c r="K971" s="2">
        <f t="shared" si="107"/>
        <v>42.880000000000109</v>
      </c>
      <c r="L971" s="22">
        <f t="shared" si="109"/>
        <v>1.0550488061002952</v>
      </c>
      <c r="M971" s="22">
        <f ca="1">IFERROR(SUM(OFFSET(L971,0,0,-计算结果!B$18,1)),SUM(OFFSET(L971,0,0,-ROW(),1)))</f>
        <v>-41.75980496017312</v>
      </c>
      <c r="N971" s="22">
        <f ca="1">IFERROR(AVERAGE(OFFSET(M971,0,0,-计算结果!B$19,1)),AVERAGE(OFFSET(M971,0,0,-ROW(),1)))</f>
        <v>-26.405565138794511</v>
      </c>
      <c r="O971" s="18" t="str">
        <f ca="1">IFERROR(IF(计算结果!B$21=1,IF(AND(M971&gt;0,N971&gt;0,M971&gt;OFFSET(M971,-计算结果!B$20,0,1,1),N971&gt;OFFSET(N971,-计算结果!B$20,0,1,1)),"买",IF(AND(M971&lt;0,N971&lt;0,M971&lt;OFFSET(M971,-计算结果!B$20,0,1,1),N971&lt;OFFSET(N971,-计算结果!B$20,0,1,1)),"卖",O970)),IF(计算结果!B$21=2,IF(AND(M971&gt;N971,OFFSET(M971,-计算结果!B$20,0,1,1)&lt;OFFSET(N971,-计算结果!B$20,0,1,1)),"买",IF(AND(M971&lt;N971,OFFSET(M971,-计算结果!B$20,0,1,1)&gt;OFFSET(N971,-计算结果!B$20,0,1,1)),"卖",O970)),"")),"买")</f>
        <v>卖</v>
      </c>
      <c r="P971" s="4" t="str">
        <f t="shared" ca="1" si="111"/>
        <v/>
      </c>
      <c r="Q971" s="3">
        <f ca="1">IF(O970="买",E971/E970-1,0)-IF(P971=1,计算结果!B$17,0)</f>
        <v>0</v>
      </c>
      <c r="R971" s="2">
        <f t="shared" ca="1" si="110"/>
        <v>2.5650517243307074</v>
      </c>
      <c r="S971" s="3">
        <f ca="1">1-R971/MAX(R$2:R971)</f>
        <v>0.16459860557070061</v>
      </c>
    </row>
    <row r="972" spans="1:19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20">
        <v>27291914240</v>
      </c>
      <c r="G972" s="3">
        <f t="shared" si="105"/>
        <v>-8.5740466009250893E-3</v>
      </c>
      <c r="H972" s="3">
        <f>1-E972/MAX(E$2:E972)</f>
        <v>0.69071666780099372</v>
      </c>
      <c r="I972" s="2">
        <f t="shared" si="106"/>
        <v>1829.075</v>
      </c>
      <c r="J972" s="2">
        <f t="shared" si="108"/>
        <v>1845.97</v>
      </c>
      <c r="K972" s="2">
        <f t="shared" si="107"/>
        <v>30.690000000000055</v>
      </c>
      <c r="L972" s="22">
        <f t="shared" si="109"/>
        <v>-1.8998577580170513</v>
      </c>
      <c r="M972" s="22">
        <f ca="1">IFERROR(SUM(OFFSET(L972,0,0,-计算结果!B$18,1)),SUM(OFFSET(L972,0,0,-ROW(),1)))</f>
        <v>-49.069851291427845</v>
      </c>
      <c r="N972" s="22">
        <f ca="1">IFERROR(AVERAGE(OFFSET(M972,0,0,-计算结果!B$19,1)),AVERAGE(OFFSET(M972,0,0,-ROW(),1)))</f>
        <v>-33.56449712154334</v>
      </c>
      <c r="O972" s="18" t="str">
        <f ca="1">IFERROR(IF(计算结果!B$21=1,IF(AND(M972&gt;0,N972&gt;0,M972&gt;OFFSET(M972,-计算结果!B$20,0,1,1),N972&gt;OFFSET(N972,-计算结果!B$20,0,1,1)),"买",IF(AND(M972&lt;0,N972&lt;0,M972&lt;OFFSET(M972,-计算结果!B$20,0,1,1),N972&lt;OFFSET(N972,-计算结果!B$20,0,1,1)),"卖",O971)),IF(计算结果!B$21=2,IF(AND(M972&gt;N972,OFFSET(M972,-计算结果!B$20,0,1,1)&lt;OFFSET(N972,-计算结果!B$20,0,1,1)),"买",IF(AND(M972&lt;N972,OFFSET(M972,-计算结果!B$20,0,1,1)&gt;OFFSET(N972,-计算结果!B$20,0,1,1)),"卖",O971)),"")),"买")</f>
        <v>卖</v>
      </c>
      <c r="P972" s="4" t="str">
        <f t="shared" ca="1" si="111"/>
        <v/>
      </c>
      <c r="Q972" s="3">
        <f ca="1">IF(O971="买",E972/E971-1,0)-IF(P972=1,计算结果!B$17,0)</f>
        <v>0</v>
      </c>
      <c r="R972" s="2">
        <f t="shared" ca="1" si="110"/>
        <v>2.5650517243307074</v>
      </c>
      <c r="S972" s="3">
        <f ca="1">1-R972/MAX(R$2:R972)</f>
        <v>0.16459860557070061</v>
      </c>
    </row>
    <row r="973" spans="1:19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20">
        <v>39217078272</v>
      </c>
      <c r="G973" s="3">
        <f t="shared" si="105"/>
        <v>3.5891116343551355E-2</v>
      </c>
      <c r="H973" s="3">
        <f>1-E973/MAX(E$2:E973)</f>
        <v>0.67961614374191792</v>
      </c>
      <c r="I973" s="2">
        <f t="shared" si="106"/>
        <v>1860.4</v>
      </c>
      <c r="J973" s="2">
        <f t="shared" si="108"/>
        <v>1829.075</v>
      </c>
      <c r="K973" s="2">
        <f t="shared" si="107"/>
        <v>45.120000000000118</v>
      </c>
      <c r="L973" s="22">
        <f t="shared" si="109"/>
        <v>3.6040012726014981</v>
      </c>
      <c r="M973" s="22">
        <f ca="1">IFERROR(SUM(OFFSET(L973,0,0,-计算结果!B$18,1)),SUM(OFFSET(L973,0,0,-ROW(),1)))</f>
        <v>-38.055929914233303</v>
      </c>
      <c r="N973" s="22">
        <f ca="1">IFERROR(AVERAGE(OFFSET(M973,0,0,-计算结果!B$19,1)),AVERAGE(OFFSET(M973,0,0,-ROW(),1)))</f>
        <v>-37.611782490750393</v>
      </c>
      <c r="O973" s="18" t="str">
        <f ca="1">IFERROR(IF(计算结果!B$21=1,IF(AND(M973&gt;0,N973&gt;0,M973&gt;OFFSET(M973,-计算结果!B$20,0,1,1),N973&gt;OFFSET(N973,-计算结果!B$20,0,1,1)),"买",IF(AND(M973&lt;0,N973&lt;0,M973&lt;OFFSET(M973,-计算结果!B$20,0,1,1),N973&lt;OFFSET(N973,-计算结果!B$20,0,1,1)),"卖",O972)),IF(计算结果!B$21=2,IF(AND(M973&gt;N973,OFFSET(M973,-计算结果!B$20,0,1,1)&lt;OFFSET(N973,-计算结果!B$20,0,1,1)),"买",IF(AND(M973&lt;N973,OFFSET(M973,-计算结果!B$20,0,1,1)&gt;OFFSET(N973,-计算结果!B$20,0,1,1)),"卖",O972)),"")),"买")</f>
        <v>卖</v>
      </c>
      <c r="P973" s="4" t="str">
        <f t="shared" ca="1" si="111"/>
        <v/>
      </c>
      <c r="Q973" s="3">
        <f ca="1">IF(O972="买",E973/E972-1,0)-IF(P973=1,计算结果!B$17,0)</f>
        <v>0</v>
      </c>
      <c r="R973" s="2">
        <f t="shared" ca="1" si="110"/>
        <v>2.5650517243307074</v>
      </c>
      <c r="S973" s="3">
        <f ca="1">1-R973/MAX(R$2:R973)</f>
        <v>0.16459860557070061</v>
      </c>
    </row>
    <row r="974" spans="1:19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20">
        <v>59262169088</v>
      </c>
      <c r="G974" s="3">
        <f t="shared" si="105"/>
        <v>3.1779751030292624E-2</v>
      </c>
      <c r="H974" s="3">
        <f>1-E974/MAX(E$2:E974)</f>
        <v>0.66943442455591096</v>
      </c>
      <c r="I974" s="2">
        <f t="shared" si="106"/>
        <v>1910.75</v>
      </c>
      <c r="J974" s="2">
        <f t="shared" si="108"/>
        <v>1860.4</v>
      </c>
      <c r="K974" s="2">
        <f t="shared" si="107"/>
        <v>75.480000000000018</v>
      </c>
      <c r="L974" s="22">
        <f t="shared" si="109"/>
        <v>6.4128904805300841</v>
      </c>
      <c r="M974" s="22">
        <f ca="1">IFERROR(SUM(OFFSET(L974,0,0,-计算结果!B$18,1)),SUM(OFFSET(L974,0,0,-ROW(),1)))</f>
        <v>-26.753165551749451</v>
      </c>
      <c r="N974" s="22">
        <f ca="1">IFERROR(AVERAGE(OFFSET(M974,0,0,-计算结果!B$19,1)),AVERAGE(OFFSET(M974,0,0,-ROW(),1)))</f>
        <v>-39.480490661124755</v>
      </c>
      <c r="O974" s="18" t="str">
        <f ca="1">IFERROR(IF(计算结果!B$21=1,IF(AND(M974&gt;0,N974&gt;0,M974&gt;OFFSET(M974,-计算结果!B$20,0,1,1),N974&gt;OFFSET(N974,-计算结果!B$20,0,1,1)),"买",IF(AND(M974&lt;0,N974&lt;0,M974&lt;OFFSET(M974,-计算结果!B$20,0,1,1),N974&lt;OFFSET(N974,-计算结果!B$20,0,1,1)),"卖",O973)),IF(计算结果!B$21=2,IF(AND(M974&gt;N974,OFFSET(M974,-计算结果!B$20,0,1,1)&lt;OFFSET(N974,-计算结果!B$20,0,1,1)),"买",IF(AND(M974&lt;N974,OFFSET(M974,-计算结果!B$20,0,1,1)&gt;OFFSET(N974,-计算结果!B$20,0,1,1)),"卖",O973)),"")),"买")</f>
        <v>卖</v>
      </c>
      <c r="P974" s="4" t="str">
        <f t="shared" ca="1" si="111"/>
        <v/>
      </c>
      <c r="Q974" s="3">
        <f ca="1">IF(O973="买",E974/E973-1,0)-IF(P974=1,计算结果!B$17,0)</f>
        <v>0</v>
      </c>
      <c r="R974" s="2">
        <f t="shared" ca="1" si="110"/>
        <v>2.5650517243307074</v>
      </c>
      <c r="S974" s="3">
        <f ca="1">1-R974/MAX(R$2:R974)</f>
        <v>0.16459860557070061</v>
      </c>
    </row>
    <row r="975" spans="1:19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20">
        <v>50143416320</v>
      </c>
      <c r="G975" s="3">
        <f t="shared" si="105"/>
        <v>-5.9810582664195922E-3</v>
      </c>
      <c r="H975" s="3">
        <f>1-E975/MAX(E$2:E975)</f>
        <v>0.67141155652351459</v>
      </c>
      <c r="I975" s="2">
        <f t="shared" si="106"/>
        <v>1945.06</v>
      </c>
      <c r="J975" s="2">
        <f t="shared" si="108"/>
        <v>1910.75</v>
      </c>
      <c r="K975" s="2">
        <f t="shared" si="107"/>
        <v>28.380000000000109</v>
      </c>
      <c r="L975" s="22">
        <f t="shared" si="109"/>
        <v>1.9418656953607467</v>
      </c>
      <c r="M975" s="22">
        <f ca="1">IFERROR(SUM(OFFSET(L975,0,0,-计算结果!B$18,1)),SUM(OFFSET(L975,0,0,-ROW(),1)))</f>
        <v>-15.966134281108861</v>
      </c>
      <c r="N975" s="22">
        <f ca="1">IFERROR(AVERAGE(OFFSET(M975,0,0,-计算结果!B$19,1)),AVERAGE(OFFSET(M975,0,0,-ROW(),1)))</f>
        <v>-39.285151092552326</v>
      </c>
      <c r="O975" s="18" t="str">
        <f ca="1">IFERROR(IF(计算结果!B$21=1,IF(AND(M975&gt;0,N975&gt;0,M975&gt;OFFSET(M975,-计算结果!B$20,0,1,1),N975&gt;OFFSET(N975,-计算结果!B$20,0,1,1)),"买",IF(AND(M975&lt;0,N975&lt;0,M975&lt;OFFSET(M975,-计算结果!B$20,0,1,1),N975&lt;OFFSET(N975,-计算结果!B$20,0,1,1)),"卖",O974)),IF(计算结果!B$21=2,IF(AND(M975&gt;N975,OFFSET(M975,-计算结果!B$20,0,1,1)&lt;OFFSET(N975,-计算结果!B$20,0,1,1)),"买",IF(AND(M975&lt;N975,OFFSET(M975,-计算结果!B$20,0,1,1)&gt;OFFSET(N975,-计算结果!B$20,0,1,1)),"卖",O974)),"")),"买")</f>
        <v>卖</v>
      </c>
      <c r="P975" s="4" t="str">
        <f t="shared" ca="1" si="111"/>
        <v/>
      </c>
      <c r="Q975" s="3">
        <f ca="1">IF(O974="买",E975/E974-1,0)-IF(P975=1,计算结果!B$17,0)</f>
        <v>0</v>
      </c>
      <c r="R975" s="2">
        <f t="shared" ca="1" si="110"/>
        <v>2.5650517243307074</v>
      </c>
      <c r="S975" s="3">
        <f ca="1">1-R975/MAX(R$2:R975)</f>
        <v>0.16459860557070061</v>
      </c>
    </row>
    <row r="976" spans="1:19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20">
        <v>47210803200</v>
      </c>
      <c r="G976" s="3">
        <f t="shared" si="105"/>
        <v>-2.2364564670305231E-2</v>
      </c>
      <c r="H976" s="3">
        <f>1-E976/MAX(E$2:E976)</f>
        <v>0.67876029401755944</v>
      </c>
      <c r="I976" s="2">
        <f t="shared" si="106"/>
        <v>1888.2249999999999</v>
      </c>
      <c r="J976" s="2">
        <f t="shared" si="108"/>
        <v>1945.06</v>
      </c>
      <c r="K976" s="2">
        <f t="shared" si="107"/>
        <v>29.149999999999864</v>
      </c>
      <c r="L976" s="22">
        <f t="shared" si="109"/>
        <v>-3.5092397030008442</v>
      </c>
      <c r="M976" s="22">
        <f ca="1">IFERROR(SUM(OFFSET(L976,0,0,-计算结果!B$18,1)),SUM(OFFSET(L976,0,0,-ROW(),1)))</f>
        <v>-19.184558681908154</v>
      </c>
      <c r="N976" s="22">
        <f ca="1">IFERROR(AVERAGE(OFFSET(M976,0,0,-计算结果!B$19,1)),AVERAGE(OFFSET(M976,0,0,-ROW(),1)))</f>
        <v>-37.407424572924057</v>
      </c>
      <c r="O976" s="18" t="str">
        <f ca="1">IFERROR(IF(计算结果!B$21=1,IF(AND(M976&gt;0,N976&gt;0,M976&gt;OFFSET(M976,-计算结果!B$20,0,1,1),N976&gt;OFFSET(N976,-计算结果!B$20,0,1,1)),"买",IF(AND(M976&lt;0,N976&lt;0,M976&lt;OFFSET(M976,-计算结果!B$20,0,1,1),N976&lt;OFFSET(N976,-计算结果!B$20,0,1,1)),"卖",O975)),IF(计算结果!B$21=2,IF(AND(M976&gt;N976,OFFSET(M976,-计算结果!B$20,0,1,1)&lt;OFFSET(N976,-计算结果!B$20,0,1,1)),"买",IF(AND(M976&lt;N976,OFFSET(M976,-计算结果!B$20,0,1,1)&gt;OFFSET(N976,-计算结果!B$20,0,1,1)),"卖",O975)),"")),"买")</f>
        <v>卖</v>
      </c>
      <c r="P976" s="4" t="str">
        <f t="shared" ca="1" si="111"/>
        <v/>
      </c>
      <c r="Q976" s="3">
        <f ca="1">IF(O975="买",E976/E975-1,0)-IF(P976=1,计算结果!B$17,0)</f>
        <v>0</v>
      </c>
      <c r="R976" s="2">
        <f t="shared" ca="1" si="110"/>
        <v>2.5650517243307074</v>
      </c>
      <c r="S976" s="3">
        <f ca="1">1-R976/MAX(R$2:R976)</f>
        <v>0.16459860557070061</v>
      </c>
    </row>
    <row r="977" spans="1:19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20">
        <v>41511211008</v>
      </c>
      <c r="G977" s="3">
        <f t="shared" si="105"/>
        <v>1.6085890285435722E-2</v>
      </c>
      <c r="H977" s="3">
        <f>1-E977/MAX(E$2:E977)</f>
        <v>0.67359286735180013</v>
      </c>
      <c r="I977" s="2">
        <f t="shared" si="106"/>
        <v>1904.9549999999999</v>
      </c>
      <c r="J977" s="2">
        <f t="shared" si="108"/>
        <v>1888.2249999999999</v>
      </c>
      <c r="K977" s="2">
        <f t="shared" si="107"/>
        <v>36.930000000000064</v>
      </c>
      <c r="L977" s="22">
        <f t="shared" si="109"/>
        <v>1.488366359345509</v>
      </c>
      <c r="M977" s="22">
        <f ca="1">IFERROR(SUM(OFFSET(L977,0,0,-计算结果!B$18,1)),SUM(OFFSET(L977,0,0,-ROW(),1)))</f>
        <v>-28.620313604011159</v>
      </c>
      <c r="N977" s="22">
        <f ca="1">IFERROR(AVERAGE(OFFSET(M977,0,0,-计算结果!B$19,1)),AVERAGE(OFFSET(M977,0,0,-ROW(),1)))</f>
        <v>-35.409836415668011</v>
      </c>
      <c r="O977" s="18" t="str">
        <f ca="1">IFERROR(IF(计算结果!B$21=1,IF(AND(M977&gt;0,N977&gt;0,M977&gt;OFFSET(M977,-计算结果!B$20,0,1,1),N977&gt;OFFSET(N977,-计算结果!B$20,0,1,1)),"买",IF(AND(M977&lt;0,N977&lt;0,M977&lt;OFFSET(M977,-计算结果!B$20,0,1,1),N977&lt;OFFSET(N977,-计算结果!B$20,0,1,1)),"卖",O976)),IF(计算结果!B$21=2,IF(AND(M977&gt;N977,OFFSET(M977,-计算结果!B$20,0,1,1)&lt;OFFSET(N977,-计算结果!B$20,0,1,1)),"买",IF(AND(M977&lt;N977,OFFSET(M977,-计算结果!B$20,0,1,1)&gt;OFFSET(N977,-计算结果!B$20,0,1,1)),"卖",O976)),"")),"买")</f>
        <v>卖</v>
      </c>
      <c r="P977" s="4" t="str">
        <f t="shared" ca="1" si="111"/>
        <v/>
      </c>
      <c r="Q977" s="3">
        <f ca="1">IF(O976="买",E977/E976-1,0)-IF(P977=1,计算结果!B$17,0)</f>
        <v>0</v>
      </c>
      <c r="R977" s="2">
        <f t="shared" ca="1" si="110"/>
        <v>2.5650517243307074</v>
      </c>
      <c r="S977" s="3">
        <f ca="1">1-R977/MAX(R$2:R977)</f>
        <v>0.16459860557070061</v>
      </c>
    </row>
    <row r="978" spans="1:19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20">
        <v>46981492736</v>
      </c>
      <c r="G978" s="3">
        <f t="shared" si="105"/>
        <v>1.214579119664716E-3</v>
      </c>
      <c r="H978" s="3">
        <f>1-E978/MAX(E$2:E978)</f>
        <v>0.67319642006397595</v>
      </c>
      <c r="I978" s="2">
        <f t="shared" si="106"/>
        <v>1926.35</v>
      </c>
      <c r="J978" s="2">
        <f t="shared" si="108"/>
        <v>1904.9549999999999</v>
      </c>
      <c r="K978" s="2">
        <f t="shared" si="107"/>
        <v>41.460000000000036</v>
      </c>
      <c r="L978" s="22">
        <f t="shared" si="109"/>
        <v>1.8880555902820433</v>
      </c>
      <c r="M978" s="22">
        <f ca="1">IFERROR(SUM(OFFSET(L978,0,0,-计算结果!B$18,1)),SUM(OFFSET(L978,0,0,-ROW(),1)))</f>
        <v>-16.897382760440486</v>
      </c>
      <c r="N978" s="22">
        <f ca="1">IFERROR(AVERAGE(OFFSET(M978,0,0,-计算结果!B$19,1)),AVERAGE(OFFSET(M978,0,0,-ROW(),1)))</f>
        <v>-31.524775841248829</v>
      </c>
      <c r="O978" s="18" t="str">
        <f ca="1">IFERROR(IF(计算结果!B$21=1,IF(AND(M978&gt;0,N978&gt;0,M978&gt;OFFSET(M978,-计算结果!B$20,0,1,1),N978&gt;OFFSET(N978,-计算结果!B$20,0,1,1)),"买",IF(AND(M978&lt;0,N978&lt;0,M978&lt;OFFSET(M978,-计算结果!B$20,0,1,1),N978&lt;OFFSET(N978,-计算结果!B$20,0,1,1)),"卖",O977)),IF(计算结果!B$21=2,IF(AND(M978&gt;N978,OFFSET(M978,-计算结果!B$20,0,1,1)&lt;OFFSET(N978,-计算结果!B$20,0,1,1)),"买",IF(AND(M978&lt;N978,OFFSET(M978,-计算结果!B$20,0,1,1)&gt;OFFSET(N978,-计算结果!B$20,0,1,1)),"卖",O977)),"")),"买")</f>
        <v>卖</v>
      </c>
      <c r="P978" s="4" t="str">
        <f t="shared" ca="1" si="111"/>
        <v/>
      </c>
      <c r="Q978" s="3">
        <f ca="1">IF(O977="买",E978/E977-1,0)-IF(P978=1,计算结果!B$17,0)</f>
        <v>0</v>
      </c>
      <c r="R978" s="2">
        <f t="shared" ca="1" si="110"/>
        <v>2.5650517243307074</v>
      </c>
      <c r="S978" s="3">
        <f ca="1">1-R978/MAX(R$2:R978)</f>
        <v>0.16459860557070061</v>
      </c>
    </row>
    <row r="979" spans="1:19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20">
        <v>40201465856</v>
      </c>
      <c r="G979" s="3">
        <f t="shared" si="105"/>
        <v>-2.3168757061264422E-2</v>
      </c>
      <c r="H979" s="3">
        <f>1-E979/MAX(E$2:E979)</f>
        <v>0.68076805281426522</v>
      </c>
      <c r="I979" s="2">
        <f t="shared" si="106"/>
        <v>1891.585</v>
      </c>
      <c r="J979" s="2">
        <f t="shared" si="108"/>
        <v>1926.35</v>
      </c>
      <c r="K979" s="2">
        <f t="shared" si="107"/>
        <v>33.230000000000018</v>
      </c>
      <c r="L979" s="22">
        <f t="shared" si="109"/>
        <v>-2.8736289222338858</v>
      </c>
      <c r="M979" s="22">
        <f ca="1">IFERROR(SUM(OFFSET(L979,0,0,-计算结果!B$18,1)),SUM(OFFSET(L979,0,0,-ROW(),1)))</f>
        <v>-18.290041054807659</v>
      </c>
      <c r="N979" s="22">
        <f ca="1">IFERROR(AVERAGE(OFFSET(M979,0,0,-计算结果!B$19,1)),AVERAGE(OFFSET(M979,0,0,-ROW(),1)))</f>
        <v>-28.288575788873334</v>
      </c>
      <c r="O979" s="18" t="str">
        <f ca="1">IFERROR(IF(计算结果!B$21=1,IF(AND(M979&gt;0,N979&gt;0,M979&gt;OFFSET(M979,-计算结果!B$20,0,1,1),N979&gt;OFFSET(N979,-计算结果!B$20,0,1,1)),"买",IF(AND(M979&lt;0,N979&lt;0,M979&lt;OFFSET(M979,-计算结果!B$20,0,1,1),N979&lt;OFFSET(N979,-计算结果!B$20,0,1,1)),"卖",O978)),IF(计算结果!B$21=2,IF(AND(M979&gt;N979,OFFSET(M979,-计算结果!B$20,0,1,1)&lt;OFFSET(N979,-计算结果!B$20,0,1,1)),"买",IF(AND(M979&lt;N979,OFFSET(M979,-计算结果!B$20,0,1,1)&gt;OFFSET(N979,-计算结果!B$20,0,1,1)),"卖",O978)),"")),"买")</f>
        <v>卖</v>
      </c>
      <c r="P979" s="4" t="str">
        <f t="shared" ca="1" si="111"/>
        <v/>
      </c>
      <c r="Q979" s="3">
        <f ca="1">IF(O978="买",E979/E978-1,0)-IF(P979=1,计算结果!B$17,0)</f>
        <v>0</v>
      </c>
      <c r="R979" s="2">
        <f t="shared" ca="1" si="110"/>
        <v>2.5650517243307074</v>
      </c>
      <c r="S979" s="3">
        <f ca="1">1-R979/MAX(R$2:R979)</f>
        <v>0.16459860557070061</v>
      </c>
    </row>
    <row r="980" spans="1:19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20">
        <v>52658995200</v>
      </c>
      <c r="G980" s="3">
        <f t="shared" si="105"/>
        <v>4.2133259424685043E-2</v>
      </c>
      <c r="H980" s="3">
        <f>1-E980/MAX(E$2:E980)</f>
        <v>0.66731777036684137</v>
      </c>
      <c r="I980" s="2">
        <f t="shared" si="106"/>
        <v>1914.4349999999999</v>
      </c>
      <c r="J980" s="2">
        <f t="shared" si="108"/>
        <v>1891.585</v>
      </c>
      <c r="K980" s="2">
        <f t="shared" si="107"/>
        <v>81.6099999999999</v>
      </c>
      <c r="L980" s="22">
        <f t="shared" si="109"/>
        <v>3.5412534798992716</v>
      </c>
      <c r="M980" s="22">
        <f ca="1">IFERROR(SUM(OFFSET(L980,0,0,-计算结果!B$18,1)),SUM(OFFSET(L980,0,0,-ROW(),1)))</f>
        <v>-18.064620449199108</v>
      </c>
      <c r="N980" s="22">
        <f ca="1">IFERROR(AVERAGE(OFFSET(M980,0,0,-计算结果!B$19,1)),AVERAGE(OFFSET(M980,0,0,-ROW(),1)))</f>
        <v>-25.655777509876224</v>
      </c>
      <c r="O980" s="18" t="str">
        <f ca="1">IFERROR(IF(计算结果!B$21=1,IF(AND(M980&gt;0,N980&gt;0,M980&gt;OFFSET(M980,-计算结果!B$20,0,1,1),N980&gt;OFFSET(N980,-计算结果!B$20,0,1,1)),"买",IF(AND(M980&lt;0,N980&lt;0,M980&lt;OFFSET(M980,-计算结果!B$20,0,1,1),N980&lt;OFFSET(N980,-计算结果!B$20,0,1,1)),"卖",O979)),IF(计算结果!B$21=2,IF(AND(M980&gt;N980,OFFSET(M980,-计算结果!B$20,0,1,1)&lt;OFFSET(N980,-计算结果!B$20,0,1,1)),"买",IF(AND(M980&lt;N980,OFFSET(M980,-计算结果!B$20,0,1,1)&gt;OFFSET(N980,-计算结果!B$20,0,1,1)),"卖",O979)),"")),"买")</f>
        <v>卖</v>
      </c>
      <c r="P980" s="4" t="str">
        <f t="shared" ca="1" si="111"/>
        <v/>
      </c>
      <c r="Q980" s="3">
        <f ca="1">IF(O979="买",E980/E979-1,0)-IF(P980=1,计算结果!B$17,0)</f>
        <v>0</v>
      </c>
      <c r="R980" s="2">
        <f t="shared" ca="1" si="110"/>
        <v>2.5650517243307074</v>
      </c>
      <c r="S980" s="3">
        <f ca="1">1-R980/MAX(R$2:R980)</f>
        <v>0.16459860557070061</v>
      </c>
    </row>
    <row r="981" spans="1:19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20">
        <v>67144773632</v>
      </c>
      <c r="G981" s="3">
        <f t="shared" si="105"/>
        <v>-1.892350811154575E-4</v>
      </c>
      <c r="H981" s="3">
        <f>1-E981/MAX(E$2:E981)</f>
        <v>0.66738072551555161</v>
      </c>
      <c r="I981" s="2">
        <f t="shared" si="106"/>
        <v>1953.7449999999999</v>
      </c>
      <c r="J981" s="2">
        <f t="shared" si="108"/>
        <v>1914.4349999999999</v>
      </c>
      <c r="K981" s="2">
        <f t="shared" si="107"/>
        <v>46.8900000000001</v>
      </c>
      <c r="L981" s="22">
        <f t="shared" si="109"/>
        <v>2.7451814940985124</v>
      </c>
      <c r="M981" s="22">
        <f ca="1">IFERROR(SUM(OFFSET(L981,0,0,-计算结果!B$18,1)),SUM(OFFSET(L981,0,0,-ROW(),1)))</f>
        <v>-21.947330945544877</v>
      </c>
      <c r="N981" s="22">
        <f ca="1">IFERROR(AVERAGE(OFFSET(M981,0,0,-计算结果!B$19,1)),AVERAGE(OFFSET(M981,0,0,-ROW(),1)))</f>
        <v>-22.64216413811145</v>
      </c>
      <c r="O981" s="18" t="str">
        <f ca="1">IFERROR(IF(计算结果!B$21=1,IF(AND(M981&gt;0,N981&gt;0,M981&gt;OFFSET(M981,-计算结果!B$20,0,1,1),N981&gt;OFFSET(N981,-计算结果!B$20,0,1,1)),"买",IF(AND(M981&lt;0,N981&lt;0,M981&lt;OFFSET(M981,-计算结果!B$20,0,1,1),N981&lt;OFFSET(N981,-计算结果!B$20,0,1,1)),"卖",O980)),IF(计算结果!B$21=2,IF(AND(M981&gt;N981,OFFSET(M981,-计算结果!B$20,0,1,1)&lt;OFFSET(N981,-计算结果!B$20,0,1,1)),"买",IF(AND(M981&lt;N981,OFFSET(M981,-计算结果!B$20,0,1,1)&gt;OFFSET(N981,-计算结果!B$20,0,1,1)),"卖",O980)),"")),"买")</f>
        <v>卖</v>
      </c>
      <c r="P981" s="4" t="str">
        <f t="shared" ca="1" si="111"/>
        <v/>
      </c>
      <c r="Q981" s="3">
        <f ca="1">IF(O980="买",E981/E980-1,0)-IF(P981=1,计算结果!B$17,0)</f>
        <v>0</v>
      </c>
      <c r="R981" s="2">
        <f t="shared" ca="1" si="110"/>
        <v>2.5650517243307074</v>
      </c>
      <c r="S981" s="3">
        <f ca="1">1-R981/MAX(R$2:R981)</f>
        <v>0.16459860557070061</v>
      </c>
    </row>
    <row r="982" spans="1:19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20">
        <v>84717649920</v>
      </c>
      <c r="G982" s="3">
        <f t="shared" si="105"/>
        <v>1.8077928455600745E-2</v>
      </c>
      <c r="H982" s="3">
        <f>1-E982/MAX(E$2:E982)</f>
        <v>0.66136765806846798</v>
      </c>
      <c r="I982" s="2">
        <f t="shared" si="106"/>
        <v>1996.0450000000001</v>
      </c>
      <c r="J982" s="2">
        <f t="shared" si="108"/>
        <v>1953.7449999999999</v>
      </c>
      <c r="K982" s="2">
        <f t="shared" si="107"/>
        <v>61.210000000000036</v>
      </c>
      <c r="L982" s="22">
        <f t="shared" si="109"/>
        <v>3.0562497926288232</v>
      </c>
      <c r="M982" s="22">
        <f ca="1">IFERROR(SUM(OFFSET(L982,0,0,-计算结果!B$18,1)),SUM(OFFSET(L982,0,0,-ROW(),1)))</f>
        <v>-25.38373377552379</v>
      </c>
      <c r="N982" s="22">
        <f ca="1">IFERROR(AVERAGE(OFFSET(M982,0,0,-计算结果!B$19,1)),AVERAGE(OFFSET(M982,0,0,-ROW(),1)))</f>
        <v>-21.234142344921505</v>
      </c>
      <c r="O982" s="18" t="str">
        <f ca="1">IFERROR(IF(计算结果!B$21=1,IF(AND(M982&gt;0,N982&gt;0,M982&gt;OFFSET(M982,-计算结果!B$20,0,1,1),N982&gt;OFFSET(N982,-计算结果!B$20,0,1,1)),"买",IF(AND(M982&lt;0,N982&lt;0,M982&lt;OFFSET(M982,-计算结果!B$20,0,1,1),N982&lt;OFFSET(N982,-计算结果!B$20,0,1,1)),"卖",O981)),IF(计算结果!B$21=2,IF(AND(M982&gt;N982,OFFSET(M982,-计算结果!B$20,0,1,1)&lt;OFFSET(N982,-计算结果!B$20,0,1,1)),"买",IF(AND(M982&lt;N982,OFFSET(M982,-计算结果!B$20,0,1,1)&gt;OFFSET(N982,-计算结果!B$20,0,1,1)),"卖",O981)),"")),"买")</f>
        <v>卖</v>
      </c>
      <c r="P982" s="4" t="str">
        <f t="shared" ca="1" si="111"/>
        <v/>
      </c>
      <c r="Q982" s="3">
        <f ca="1">IF(O981="买",E982/E981-1,0)-IF(P982=1,计算结果!B$17,0)</f>
        <v>0</v>
      </c>
      <c r="R982" s="2">
        <f t="shared" ca="1" si="110"/>
        <v>2.5650517243307074</v>
      </c>
      <c r="S982" s="3">
        <f ca="1">1-R982/MAX(R$2:R982)</f>
        <v>0.16459860557070061</v>
      </c>
    </row>
    <row r="983" spans="1:19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20">
        <v>69785526272</v>
      </c>
      <c r="G983" s="3">
        <f t="shared" si="105"/>
        <v>1.1179724752664377E-2</v>
      </c>
      <c r="H983" s="3">
        <f>1-E983/MAX(E$2:E983)</f>
        <v>0.65758184169332334</v>
      </c>
      <c r="I983" s="2">
        <f t="shared" si="106"/>
        <v>2023.0700000000002</v>
      </c>
      <c r="J983" s="2">
        <f t="shared" si="108"/>
        <v>1996.0450000000001</v>
      </c>
      <c r="K983" s="2">
        <f t="shared" si="107"/>
        <v>58.240000000000009</v>
      </c>
      <c r="L983" s="22">
        <f t="shared" si="109"/>
        <v>2.2553903138386375</v>
      </c>
      <c r="M983" s="22">
        <f ca="1">IFERROR(SUM(OFFSET(L983,0,0,-计算结果!B$18,1)),SUM(OFFSET(L983,0,0,-ROW(),1)))</f>
        <v>-21.272096945828512</v>
      </c>
      <c r="N983" s="22">
        <f ca="1">IFERROR(AVERAGE(OFFSET(M983,0,0,-计算结果!B$19,1)),AVERAGE(OFFSET(M983,0,0,-ROW(),1)))</f>
        <v>-20.625134722041398</v>
      </c>
      <c r="O983" s="18" t="str">
        <f ca="1">IFERROR(IF(计算结果!B$21=1,IF(AND(M983&gt;0,N983&gt;0,M983&gt;OFFSET(M983,-计算结果!B$20,0,1,1),N983&gt;OFFSET(N983,-计算结果!B$20,0,1,1)),"买",IF(AND(M983&lt;0,N983&lt;0,M983&lt;OFFSET(M983,-计算结果!B$20,0,1,1),N983&lt;OFFSET(N983,-计算结果!B$20,0,1,1)),"卖",O982)),IF(计算结果!B$21=2,IF(AND(M983&gt;N983,OFFSET(M983,-计算结果!B$20,0,1,1)&lt;OFFSET(N983,-计算结果!B$20,0,1,1)),"买",IF(AND(M983&lt;N983,OFFSET(M983,-计算结果!B$20,0,1,1)&gt;OFFSET(N983,-计算结果!B$20,0,1,1)),"卖",O982)),"")),"买")</f>
        <v>卖</v>
      </c>
      <c r="P983" s="4" t="str">
        <f t="shared" ca="1" si="111"/>
        <v/>
      </c>
      <c r="Q983" s="3">
        <f ca="1">IF(O982="买",E983/E982-1,0)-IF(P983=1,计算结果!B$17,0)</f>
        <v>0</v>
      </c>
      <c r="R983" s="2">
        <f t="shared" ca="1" si="110"/>
        <v>2.5650517243307074</v>
      </c>
      <c r="S983" s="3">
        <f ca="1">1-R983/MAX(R$2:R983)</f>
        <v>0.16459860557070061</v>
      </c>
    </row>
    <row r="984" spans="1:19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20">
        <v>45640126464</v>
      </c>
      <c r="G984" s="3">
        <f t="shared" si="105"/>
        <v>6.3255915645528127E-3</v>
      </c>
      <c r="H984" s="3">
        <f>1-E984/MAX(E$2:E984)</f>
        <v>0.65541584427958888</v>
      </c>
      <c r="I984" s="2">
        <f t="shared" si="106"/>
        <v>2005.625</v>
      </c>
      <c r="J984" s="2">
        <f t="shared" si="108"/>
        <v>2023.0700000000002</v>
      </c>
      <c r="K984" s="2">
        <f t="shared" si="107"/>
        <v>39.130000000000109</v>
      </c>
      <c r="L984" s="22">
        <f t="shared" si="109"/>
        <v>-1.4956638004464058</v>
      </c>
      <c r="M984" s="22">
        <f ca="1">IFERROR(SUM(OFFSET(L984,0,0,-计算结果!B$18,1)),SUM(OFFSET(L984,0,0,-ROW(),1)))</f>
        <v>-27.944789021714715</v>
      </c>
      <c r="N984" s="22">
        <f ca="1">IFERROR(AVERAGE(OFFSET(M984,0,0,-计算结果!B$19,1)),AVERAGE(OFFSET(M984,0,0,-ROW(),1)))</f>
        <v>-21.956096359886494</v>
      </c>
      <c r="O984" s="18" t="str">
        <f ca="1">IFERROR(IF(计算结果!B$21=1,IF(AND(M984&gt;0,N984&gt;0,M984&gt;OFFSET(M984,-计算结果!B$20,0,1,1),N984&gt;OFFSET(N984,-计算结果!B$20,0,1,1)),"买",IF(AND(M984&lt;0,N984&lt;0,M984&lt;OFFSET(M984,-计算结果!B$20,0,1,1),N984&lt;OFFSET(N984,-计算结果!B$20,0,1,1)),"卖",O983)),IF(计算结果!B$21=2,IF(AND(M984&gt;N984,OFFSET(M984,-计算结果!B$20,0,1,1)&lt;OFFSET(N984,-计算结果!B$20,0,1,1)),"买",IF(AND(M984&lt;N984,OFFSET(M984,-计算结果!B$20,0,1,1)&gt;OFFSET(N984,-计算结果!B$20,0,1,1)),"卖",O983)),"")),"买")</f>
        <v>卖</v>
      </c>
      <c r="P984" s="4" t="str">
        <f t="shared" ca="1" si="111"/>
        <v/>
      </c>
      <c r="Q984" s="3">
        <f ca="1">IF(O983="买",E984/E983-1,0)-IF(P984=1,计算结果!B$17,0)</f>
        <v>0</v>
      </c>
      <c r="R984" s="2">
        <f t="shared" ca="1" si="110"/>
        <v>2.5650517243307074</v>
      </c>
      <c r="S984" s="3">
        <f ca="1">1-R984/MAX(R$2:R984)</f>
        <v>0.16459860557070061</v>
      </c>
    </row>
    <row r="985" spans="1:19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20">
        <v>59914190848</v>
      </c>
      <c r="G985" s="3">
        <f t="shared" si="105"/>
        <v>-1.7183572899333033E-3</v>
      </c>
      <c r="H985" s="3">
        <f>1-E985/MAX(E$2:E985)</f>
        <v>0.65600796297556663</v>
      </c>
      <c r="I985" s="2">
        <f t="shared" si="106"/>
        <v>2017.67</v>
      </c>
      <c r="J985" s="2">
        <f t="shared" si="108"/>
        <v>2005.625</v>
      </c>
      <c r="K985" s="2">
        <f t="shared" si="107"/>
        <v>58.8599999999999</v>
      </c>
      <c r="L985" s="22">
        <f t="shared" si="109"/>
        <v>1.1833068092309373</v>
      </c>
      <c r="M985" s="22">
        <f ca="1">IFERROR(SUM(OFFSET(L985,0,0,-计算结果!B$18,1)),SUM(OFFSET(L985,0,0,-ROW(),1)))</f>
        <v>-27.488641915929133</v>
      </c>
      <c r="N985" s="22">
        <f ca="1">IFERROR(AVERAGE(OFFSET(M985,0,0,-计算结果!B$19,1)),AVERAGE(OFFSET(M985,0,0,-ROW(),1)))</f>
        <v>-22.878772274777713</v>
      </c>
      <c r="O985" s="18" t="str">
        <f ca="1">IFERROR(IF(计算结果!B$21=1,IF(AND(M985&gt;0,N985&gt;0,M985&gt;OFFSET(M985,-计算结果!B$20,0,1,1),N985&gt;OFFSET(N985,-计算结果!B$20,0,1,1)),"买",IF(AND(M985&lt;0,N985&lt;0,M985&lt;OFFSET(M985,-计算结果!B$20,0,1,1),N985&lt;OFFSET(N985,-计算结果!B$20,0,1,1)),"卖",O984)),IF(计算结果!B$21=2,IF(AND(M985&gt;N985,OFFSET(M985,-计算结果!B$20,0,1,1)&lt;OFFSET(N985,-计算结果!B$20,0,1,1)),"买",IF(AND(M985&lt;N985,OFFSET(M985,-计算结果!B$20,0,1,1)&gt;OFFSET(N985,-计算结果!B$20,0,1,1)),"卖",O984)),"")),"买")</f>
        <v>卖</v>
      </c>
      <c r="P985" s="4" t="str">
        <f t="shared" ca="1" si="111"/>
        <v/>
      </c>
      <c r="Q985" s="3">
        <f ca="1">IF(O984="买",E985/E984-1,0)-IF(P985=1,计算结果!B$17,0)</f>
        <v>0</v>
      </c>
      <c r="R985" s="2">
        <f t="shared" ca="1" si="110"/>
        <v>2.5650517243307074</v>
      </c>
      <c r="S985" s="3">
        <f ca="1">1-R985/MAX(R$2:R985)</f>
        <v>0.16459860557070061</v>
      </c>
    </row>
    <row r="986" spans="1:19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20">
        <v>53439127552</v>
      </c>
      <c r="G986" s="3">
        <f t="shared" si="105"/>
        <v>1.1297367080342902E-2</v>
      </c>
      <c r="H986" s="3">
        <f>1-E986/MAX(E$2:E986)</f>
        <v>0.65212175866058675</v>
      </c>
      <c r="I986" s="2">
        <f t="shared" si="106"/>
        <v>2030.6100000000001</v>
      </c>
      <c r="J986" s="2">
        <f t="shared" si="108"/>
        <v>2017.67</v>
      </c>
      <c r="K986" s="2">
        <f t="shared" si="107"/>
        <v>35.740000000000009</v>
      </c>
      <c r="L986" s="22">
        <f t="shared" si="109"/>
        <v>0.86542505685554283</v>
      </c>
      <c r="M986" s="22">
        <f ca="1">IFERROR(SUM(OFFSET(L986,0,0,-计算结果!B$18,1)),SUM(OFFSET(L986,0,0,-ROW(),1)))</f>
        <v>-24.592267293605083</v>
      </c>
      <c r="N986" s="22">
        <f ca="1">IFERROR(AVERAGE(OFFSET(M986,0,0,-计算结果!B$19,1)),AVERAGE(OFFSET(M986,0,0,-ROW(),1)))</f>
        <v>-22.431211573621486</v>
      </c>
      <c r="O986" s="18" t="str">
        <f ca="1">IFERROR(IF(计算结果!B$21=1,IF(AND(M986&gt;0,N986&gt;0,M986&gt;OFFSET(M986,-计算结果!B$20,0,1,1),N986&gt;OFFSET(N986,-计算结果!B$20,0,1,1)),"买",IF(AND(M986&lt;0,N986&lt;0,M986&lt;OFFSET(M986,-计算结果!B$20,0,1,1),N986&lt;OFFSET(N986,-计算结果!B$20,0,1,1)),"卖",O985)),IF(计算结果!B$21=2,IF(AND(M986&gt;N986,OFFSET(M986,-计算结果!B$20,0,1,1)&lt;OFFSET(N986,-计算结果!B$20,0,1,1)),"买",IF(AND(M986&lt;N986,OFFSET(M986,-计算结果!B$20,0,1,1)&gt;OFFSET(N986,-计算结果!B$20,0,1,1)),"卖",O985)),"")),"买")</f>
        <v>卖</v>
      </c>
      <c r="P986" s="4" t="str">
        <f t="shared" ca="1" si="111"/>
        <v/>
      </c>
      <c r="Q986" s="3">
        <f ca="1">IF(O985="买",E986/E985-1,0)-IF(P986=1,计算结果!B$17,0)</f>
        <v>0</v>
      </c>
      <c r="R986" s="2">
        <f t="shared" ca="1" si="110"/>
        <v>2.5650517243307074</v>
      </c>
      <c r="S986" s="3">
        <f ca="1">1-R986/MAX(R$2:R986)</f>
        <v>0.16459860557070061</v>
      </c>
    </row>
    <row r="987" spans="1:19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20">
        <v>49887830016</v>
      </c>
      <c r="G987" s="3">
        <f t="shared" si="105"/>
        <v>-5.8056785111637588E-3</v>
      </c>
      <c r="H987" s="3">
        <f>1-E987/MAX(E$2:E987)</f>
        <v>0.65414142789083241</v>
      </c>
      <c r="I987" s="2">
        <f t="shared" si="106"/>
        <v>2039.76</v>
      </c>
      <c r="J987" s="2">
        <f t="shared" si="108"/>
        <v>2030.6100000000001</v>
      </c>
      <c r="K987" s="2">
        <f t="shared" si="107"/>
        <v>29.139999999999873</v>
      </c>
      <c r="L987" s="22">
        <f t="shared" si="109"/>
        <v>0.53446100965802901</v>
      </c>
      <c r="M987" s="22">
        <f ca="1">IFERROR(SUM(OFFSET(L987,0,0,-计算结果!B$18,1)),SUM(OFFSET(L987,0,0,-ROW(),1)))</f>
        <v>-26.066408733314049</v>
      </c>
      <c r="N987" s="22">
        <f ca="1">IFERROR(AVERAGE(OFFSET(M987,0,0,-计算结果!B$19,1)),AVERAGE(OFFSET(M987,0,0,-ROW(),1)))</f>
        <v>-23.449992237274103</v>
      </c>
      <c r="O987" s="18" t="str">
        <f ca="1">IFERROR(IF(计算结果!B$21=1,IF(AND(M987&gt;0,N987&gt;0,M987&gt;OFFSET(M987,-计算结果!B$20,0,1,1),N987&gt;OFFSET(N987,-计算结果!B$20,0,1,1)),"买",IF(AND(M987&lt;0,N987&lt;0,M987&lt;OFFSET(M987,-计算结果!B$20,0,1,1),N987&lt;OFFSET(N987,-计算结果!B$20,0,1,1)),"卖",O986)),IF(计算结果!B$21=2,IF(AND(M987&gt;N987,OFFSET(M987,-计算结果!B$20,0,1,1)&lt;OFFSET(N987,-计算结果!B$20,0,1,1)),"买",IF(AND(M987&lt;N987,OFFSET(M987,-计算结果!B$20,0,1,1)&gt;OFFSET(N987,-计算结果!B$20,0,1,1)),"卖",O986)),"")),"买")</f>
        <v>卖</v>
      </c>
      <c r="P987" s="4" t="str">
        <f t="shared" ca="1" si="111"/>
        <v/>
      </c>
      <c r="Q987" s="3">
        <f ca="1">IF(O986="买",E987/E986-1,0)-IF(P987=1,计算结果!B$17,0)</f>
        <v>0</v>
      </c>
      <c r="R987" s="2">
        <f t="shared" ca="1" si="110"/>
        <v>2.5650517243307074</v>
      </c>
      <c r="S987" s="3">
        <f ca="1">1-R987/MAX(R$2:R987)</f>
        <v>0.16459860557070061</v>
      </c>
    </row>
    <row r="988" spans="1:19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20">
        <v>46126546944</v>
      </c>
      <c r="G988" s="3">
        <f t="shared" si="105"/>
        <v>1.1994017749965558E-2</v>
      </c>
      <c r="H988" s="3">
        <f>1-E988/MAX(E$2:E988)</f>
        <v>0.64999319403797728</v>
      </c>
      <c r="I988" s="2">
        <f t="shared" si="106"/>
        <v>2044.5300000000002</v>
      </c>
      <c r="J988" s="2">
        <f t="shared" si="108"/>
        <v>2039.76</v>
      </c>
      <c r="K988" s="2">
        <f t="shared" si="107"/>
        <v>29.620000000000118</v>
      </c>
      <c r="L988" s="22">
        <f t="shared" si="109"/>
        <v>0.30630387349726595</v>
      </c>
      <c r="M988" s="22">
        <f ca="1">IFERROR(SUM(OFFSET(L988,0,0,-计算结果!B$18,1)),SUM(OFFSET(L988,0,0,-ROW(),1)))</f>
        <v>-9.3739824017201983</v>
      </c>
      <c r="N988" s="22">
        <f ca="1">IFERROR(AVERAGE(OFFSET(M988,0,0,-计算结果!B$19,1)),AVERAGE(OFFSET(M988,0,0,-ROW(),1)))</f>
        <v>-22.459319053597717</v>
      </c>
      <c r="O988" s="18" t="str">
        <f ca="1">IFERROR(IF(计算结果!B$21=1,IF(AND(M988&gt;0,N988&gt;0,M988&gt;OFFSET(M988,-计算结果!B$20,0,1,1),N988&gt;OFFSET(N988,-计算结果!B$20,0,1,1)),"买",IF(AND(M988&lt;0,N988&lt;0,M988&lt;OFFSET(M988,-计算结果!B$20,0,1,1),N988&lt;OFFSET(N988,-计算结果!B$20,0,1,1)),"卖",O987)),IF(计算结果!B$21=2,IF(AND(M988&gt;N988,OFFSET(M988,-计算结果!B$20,0,1,1)&lt;OFFSET(N988,-计算结果!B$20,0,1,1)),"买",IF(AND(M988&lt;N988,OFFSET(M988,-计算结果!B$20,0,1,1)&gt;OFFSET(N988,-计算结果!B$20,0,1,1)),"卖",O987)),"")),"买")</f>
        <v>卖</v>
      </c>
      <c r="P988" s="4" t="str">
        <f t="shared" ca="1" si="111"/>
        <v/>
      </c>
      <c r="Q988" s="3">
        <f ca="1">IF(O987="买",E988/E987-1,0)-IF(P988=1,计算结果!B$17,0)</f>
        <v>0</v>
      </c>
      <c r="R988" s="2">
        <f t="shared" ca="1" si="110"/>
        <v>2.5650517243307074</v>
      </c>
      <c r="S988" s="3">
        <f ca="1">1-R988/MAX(R$2:R988)</f>
        <v>0.16459860557070061</v>
      </c>
    </row>
    <row r="989" spans="1:19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20">
        <v>75554095104</v>
      </c>
      <c r="G989" s="3">
        <f t="shared" si="105"/>
        <v>2.5205876347797362E-2</v>
      </c>
      <c r="H989" s="3">
        <f>1-E989/MAX(E$2:E989)</f>
        <v>0.64117096576601096</v>
      </c>
      <c r="I989" s="2">
        <f t="shared" si="106"/>
        <v>2079.415</v>
      </c>
      <c r="J989" s="2">
        <f t="shared" si="108"/>
        <v>2044.5300000000002</v>
      </c>
      <c r="K989" s="2">
        <f t="shared" si="107"/>
        <v>59.050000000000182</v>
      </c>
      <c r="L989" s="22">
        <f t="shared" si="109"/>
        <v>2.7264693557172044</v>
      </c>
      <c r="M989" s="22">
        <f ca="1">IFERROR(SUM(OFFSET(L989,0,0,-计算结果!B$18,1)),SUM(OFFSET(L989,0,0,-ROW(),1)))</f>
        <v>-4.4728582251552869</v>
      </c>
      <c r="N989" s="22">
        <f ca="1">IFERROR(AVERAGE(OFFSET(M989,0,0,-计算结果!B$19,1)),AVERAGE(OFFSET(M989,0,0,-ROW(),1)))</f>
        <v>-20.949123250926181</v>
      </c>
      <c r="O989" s="18" t="str">
        <f ca="1">IFERROR(IF(计算结果!B$21=1,IF(AND(M989&gt;0,N989&gt;0,M989&gt;OFFSET(M989,-计算结果!B$20,0,1,1),N989&gt;OFFSET(N989,-计算结果!B$20,0,1,1)),"买",IF(AND(M989&lt;0,N989&lt;0,M989&lt;OFFSET(M989,-计算结果!B$20,0,1,1),N989&lt;OFFSET(N989,-计算结果!B$20,0,1,1)),"卖",O988)),IF(计算结果!B$21=2,IF(AND(M989&gt;N989,OFFSET(M989,-计算结果!B$20,0,1,1)&lt;OFFSET(N989,-计算结果!B$20,0,1,1)),"买",IF(AND(M989&lt;N989,OFFSET(M989,-计算结果!B$20,0,1,1)&gt;OFFSET(N989,-计算结果!B$20,0,1,1)),"卖",O988)),"")),"买")</f>
        <v>卖</v>
      </c>
      <c r="P989" s="4" t="str">
        <f t="shared" ca="1" si="111"/>
        <v/>
      </c>
      <c r="Q989" s="3">
        <f ca="1">IF(O988="买",E989/E988-1,0)-IF(P989=1,计算结果!B$17,0)</f>
        <v>0</v>
      </c>
      <c r="R989" s="2">
        <f t="shared" ca="1" si="110"/>
        <v>2.5650517243307074</v>
      </c>
      <c r="S989" s="3">
        <f ca="1">1-R989/MAX(R$2:R989)</f>
        <v>0.16459860557070061</v>
      </c>
    </row>
    <row r="990" spans="1:19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20">
        <v>87192158208</v>
      </c>
      <c r="G990" s="3">
        <f t="shared" si="105"/>
        <v>2.7265269736499009E-2</v>
      </c>
      <c r="H990" s="3">
        <f>1-E990/MAX(E$2:E990)</f>
        <v>0.63138739535833399</v>
      </c>
      <c r="I990" s="2">
        <f t="shared" si="106"/>
        <v>2141.7150000000001</v>
      </c>
      <c r="J990" s="2">
        <f t="shared" si="108"/>
        <v>2079.415</v>
      </c>
      <c r="K990" s="2">
        <f t="shared" si="107"/>
        <v>49.389999999999873</v>
      </c>
      <c r="L990" s="22">
        <f t="shared" si="109"/>
        <v>3.5289836416936886</v>
      </c>
      <c r="M990" s="22">
        <f ca="1">IFERROR(SUM(OFFSET(L990,0,0,-计算结果!B$18,1)),SUM(OFFSET(L990,0,0,-ROW(),1)))</f>
        <v>2.2153699562872213</v>
      </c>
      <c r="N990" s="22">
        <f ca="1">IFERROR(AVERAGE(OFFSET(M990,0,0,-计算结果!B$19,1)),AVERAGE(OFFSET(M990,0,0,-ROW(),1)))</f>
        <v>-18.264378706278173</v>
      </c>
      <c r="O990" s="18" t="str">
        <f ca="1">IFERROR(IF(计算结果!B$21=1,IF(AND(M990&gt;0,N990&gt;0,M990&gt;OFFSET(M990,-计算结果!B$20,0,1,1),N990&gt;OFFSET(N990,-计算结果!B$20,0,1,1)),"买",IF(AND(M990&lt;0,N990&lt;0,M990&lt;OFFSET(M990,-计算结果!B$20,0,1,1),N990&lt;OFFSET(N990,-计算结果!B$20,0,1,1)),"卖",O989)),IF(计算结果!B$21=2,IF(AND(M990&gt;N990,OFFSET(M990,-计算结果!B$20,0,1,1)&lt;OFFSET(N990,-计算结果!B$20,0,1,1)),"买",IF(AND(M990&lt;N990,OFFSET(M990,-计算结果!B$20,0,1,1)&gt;OFFSET(N990,-计算结果!B$20,0,1,1)),"卖",O989)),"")),"买")</f>
        <v>卖</v>
      </c>
      <c r="P990" s="4" t="str">
        <f t="shared" ca="1" si="111"/>
        <v/>
      </c>
      <c r="Q990" s="3">
        <f ca="1">IF(O989="买",E990/E989-1,0)-IF(P990=1,计算结果!B$17,0)</f>
        <v>0</v>
      </c>
      <c r="R990" s="2">
        <f t="shared" ca="1" si="110"/>
        <v>2.5650517243307074</v>
      </c>
      <c r="S990" s="3">
        <f ca="1">1-R990/MAX(R$2:R990)</f>
        <v>0.16459860557070061</v>
      </c>
    </row>
    <row r="991" spans="1:19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20">
        <v>101712445440</v>
      </c>
      <c r="G991" s="3">
        <f t="shared" si="105"/>
        <v>-7.1269981213158973E-3</v>
      </c>
      <c r="H991" s="3">
        <f>1-E991/MAX(E$2:E991)</f>
        <v>0.63401449669910837</v>
      </c>
      <c r="I991" s="2">
        <f t="shared" si="106"/>
        <v>2173.4250000000002</v>
      </c>
      <c r="J991" s="2">
        <f t="shared" si="108"/>
        <v>2141.7150000000001</v>
      </c>
      <c r="K991" s="2">
        <f t="shared" si="107"/>
        <v>75.509999999999764</v>
      </c>
      <c r="L991" s="22">
        <f t="shared" si="109"/>
        <v>2.3541092632685356</v>
      </c>
      <c r="M991" s="22">
        <f ca="1">IFERROR(SUM(OFFSET(L991,0,0,-计算结果!B$18,1)),SUM(OFFSET(L991,0,0,-ROW(),1)))</f>
        <v>0.63684344393099623</v>
      </c>
      <c r="N991" s="22">
        <f ca="1">IFERROR(AVERAGE(OFFSET(M991,0,0,-计算结果!B$19,1)),AVERAGE(OFFSET(M991,0,0,-ROW(),1)))</f>
        <v>-15.373203459672084</v>
      </c>
      <c r="O991" s="18" t="str">
        <f ca="1">IFERROR(IF(计算结果!B$21=1,IF(AND(M991&gt;0,N991&gt;0,M991&gt;OFFSET(M991,-计算结果!B$20,0,1,1),N991&gt;OFFSET(N991,-计算结果!B$20,0,1,1)),"买",IF(AND(M991&lt;0,N991&lt;0,M991&lt;OFFSET(M991,-计算结果!B$20,0,1,1),N991&lt;OFFSET(N991,-计算结果!B$20,0,1,1)),"卖",O990)),IF(计算结果!B$21=2,IF(AND(M991&gt;N991,OFFSET(M991,-计算结果!B$20,0,1,1)&lt;OFFSET(N991,-计算结果!B$20,0,1,1)),"买",IF(AND(M991&lt;N991,OFFSET(M991,-计算结果!B$20,0,1,1)&gt;OFFSET(N991,-计算结果!B$20,0,1,1)),"卖",O990)),"")),"买")</f>
        <v>卖</v>
      </c>
      <c r="P991" s="4" t="str">
        <f t="shared" ca="1" si="111"/>
        <v/>
      </c>
      <c r="Q991" s="3">
        <f ca="1">IF(O990="买",E991/E990-1,0)-IF(P991=1,计算结果!B$17,0)</f>
        <v>0</v>
      </c>
      <c r="R991" s="2">
        <f t="shared" ca="1" si="110"/>
        <v>2.5650517243307074</v>
      </c>
      <c r="S991" s="3">
        <f ca="1">1-R991/MAX(R$2:R991)</f>
        <v>0.16459860557070061</v>
      </c>
    </row>
    <row r="992" spans="1:19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20">
        <v>95640059904</v>
      </c>
      <c r="G992" s="3">
        <f t="shared" si="105"/>
        <v>4.0126082651083195E-2</v>
      </c>
      <c r="H992" s="3">
        <f>1-E992/MAX(E$2:E992)</f>
        <v>0.61932893214455853</v>
      </c>
      <c r="I992" s="2">
        <f t="shared" si="106"/>
        <v>2199.0500000000002</v>
      </c>
      <c r="J992" s="2">
        <f t="shared" si="108"/>
        <v>2173.4250000000002</v>
      </c>
      <c r="K992" s="2">
        <f t="shared" si="107"/>
        <v>81.940000000000055</v>
      </c>
      <c r="L992" s="22">
        <f t="shared" si="109"/>
        <v>2.1954320209623628</v>
      </c>
      <c r="M992" s="22">
        <f ca="1">IFERROR(SUM(OFFSET(L992,0,0,-计算结果!B$18,1)),SUM(OFFSET(L992,0,0,-ROW(),1)))</f>
        <v>2.6795793169453526</v>
      </c>
      <c r="N992" s="22">
        <f ca="1">IFERROR(AVERAGE(OFFSET(M992,0,0,-计算结果!B$19,1)),AVERAGE(OFFSET(M992,0,0,-ROW(),1)))</f>
        <v>-12.711906097141656</v>
      </c>
      <c r="O992" s="18" t="str">
        <f ca="1">IFERROR(IF(计算结果!B$21=1,IF(AND(M992&gt;0,N992&gt;0,M992&gt;OFFSET(M992,-计算结果!B$20,0,1,1),N992&gt;OFFSET(N992,-计算结果!B$20,0,1,1)),"买",IF(AND(M992&lt;0,N992&lt;0,M992&lt;OFFSET(M992,-计算结果!B$20,0,1,1),N992&lt;OFFSET(N992,-计算结果!B$20,0,1,1)),"卖",O991)),IF(计算结果!B$21=2,IF(AND(M992&gt;N992,OFFSET(M992,-计算结果!B$20,0,1,1)&lt;OFFSET(N992,-计算结果!B$20,0,1,1)),"买",IF(AND(M992&lt;N992,OFFSET(M992,-计算结果!B$20,0,1,1)&gt;OFFSET(N992,-计算结果!B$20,0,1,1)),"卖",O991)),"")),"买")</f>
        <v>卖</v>
      </c>
      <c r="P992" s="4" t="str">
        <f t="shared" ca="1" si="111"/>
        <v/>
      </c>
      <c r="Q992" s="3">
        <f ca="1">IF(O991="买",E992/E991-1,0)-IF(P992=1,计算结果!B$17,0)</f>
        <v>0</v>
      </c>
      <c r="R992" s="2">
        <f t="shared" ca="1" si="110"/>
        <v>2.5650517243307074</v>
      </c>
      <c r="S992" s="3">
        <f ca="1">1-R992/MAX(R$2:R992)</f>
        <v>0.16459860557070061</v>
      </c>
    </row>
    <row r="993" spans="1:19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20">
        <v>119886790656</v>
      </c>
      <c r="G993" s="3">
        <f t="shared" si="105"/>
        <v>2.6545626832582325E-2</v>
      </c>
      <c r="H993" s="3">
        <f>1-E993/MAX(E$2:E993)</f>
        <v>0.60922378003130739</v>
      </c>
      <c r="I993" s="2">
        <f t="shared" si="106"/>
        <v>2282.6999999999998</v>
      </c>
      <c r="J993" s="2">
        <f t="shared" si="108"/>
        <v>2199.0500000000002</v>
      </c>
      <c r="K993" s="2">
        <f t="shared" si="107"/>
        <v>50.420000000000073</v>
      </c>
      <c r="L993" s="22">
        <f t="shared" si="109"/>
        <v>3.5180130996265908</v>
      </c>
      <c r="M993" s="22">
        <f ca="1">IFERROR(SUM(OFFSET(L993,0,0,-计算结果!B$18,1)),SUM(OFFSET(L993,0,0,-ROW(),1)))</f>
        <v>3.0271679549041863</v>
      </c>
      <c r="N993" s="22">
        <f ca="1">IFERROR(AVERAGE(OFFSET(M993,0,0,-计算结果!B$19,1)),AVERAGE(OFFSET(M993,0,0,-ROW(),1)))</f>
        <v>-9.2705775441840004</v>
      </c>
      <c r="O993" s="18" t="str">
        <f ca="1">IFERROR(IF(计算结果!B$21=1,IF(AND(M993&gt;0,N993&gt;0,M993&gt;OFFSET(M993,-计算结果!B$20,0,1,1),N993&gt;OFFSET(N993,-计算结果!B$20,0,1,1)),"买",IF(AND(M993&lt;0,N993&lt;0,M993&lt;OFFSET(M993,-计算结果!B$20,0,1,1),N993&lt;OFFSET(N993,-计算结果!B$20,0,1,1)),"卖",O992)),IF(计算结果!B$21=2,IF(AND(M993&gt;N993,OFFSET(M993,-计算结果!B$20,0,1,1)&lt;OFFSET(N993,-计算结果!B$20,0,1,1)),"买",IF(AND(M993&lt;N993,OFFSET(M993,-计算结果!B$20,0,1,1)&gt;OFFSET(N993,-计算结果!B$20,0,1,1)),"卖",O992)),"")),"买")</f>
        <v>卖</v>
      </c>
      <c r="P993" s="4" t="str">
        <f t="shared" ca="1" si="111"/>
        <v/>
      </c>
      <c r="Q993" s="3">
        <f ca="1">IF(O992="买",E993/E992-1,0)-IF(P993=1,计算结果!B$17,0)</f>
        <v>0</v>
      </c>
      <c r="R993" s="2">
        <f t="shared" ca="1" si="110"/>
        <v>2.5650517243307074</v>
      </c>
      <c r="S993" s="3">
        <f ca="1">1-R993/MAX(R$2:R993)</f>
        <v>0.16459860557070061</v>
      </c>
    </row>
    <row r="994" spans="1:19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20">
        <v>107891597312</v>
      </c>
      <c r="G994" s="3">
        <f t="shared" si="105"/>
        <v>1.3097223371228761E-2</v>
      </c>
      <c r="H994" s="3">
        <f>1-E994/MAX(E$2:E994)</f>
        <v>0.60410569659021296</v>
      </c>
      <c r="I994" s="2">
        <f t="shared" si="106"/>
        <v>2295.3150000000001</v>
      </c>
      <c r="J994" s="2">
        <f t="shared" si="108"/>
        <v>2282.6999999999998</v>
      </c>
      <c r="K994" s="2">
        <f t="shared" si="107"/>
        <v>63.569999999999709</v>
      </c>
      <c r="L994" s="22">
        <f t="shared" si="109"/>
        <v>0.743278967018146</v>
      </c>
      <c r="M994" s="22">
        <f ca="1">IFERROR(SUM(OFFSET(L994,0,0,-计算结果!B$18,1)),SUM(OFFSET(L994,0,0,-ROW(),1)))</f>
        <v>8.0006918720728315</v>
      </c>
      <c r="N994" s="22">
        <f ca="1">IFERROR(AVERAGE(OFFSET(M994,0,0,-计算结果!B$19,1)),AVERAGE(OFFSET(M994,0,0,-ROW(),1)))</f>
        <v>-5.3273182344060031</v>
      </c>
      <c r="O994" s="18" t="str">
        <f ca="1">IFERROR(IF(计算结果!B$21=1,IF(AND(M994&gt;0,N994&gt;0,M994&gt;OFFSET(M994,-计算结果!B$20,0,1,1),N994&gt;OFFSET(N994,-计算结果!B$20,0,1,1)),"买",IF(AND(M994&lt;0,N994&lt;0,M994&lt;OFFSET(M994,-计算结果!B$20,0,1,1),N994&lt;OFFSET(N994,-计算结果!B$20,0,1,1)),"卖",O993)),IF(计算结果!B$21=2,IF(AND(M994&gt;N994,OFFSET(M994,-计算结果!B$20,0,1,1)&lt;OFFSET(N994,-计算结果!B$20,0,1,1)),"买",IF(AND(M994&lt;N994,OFFSET(M994,-计算结果!B$20,0,1,1)&gt;OFFSET(N994,-计算结果!B$20,0,1,1)),"卖",O993)),"")),"买")</f>
        <v>卖</v>
      </c>
      <c r="P994" s="4" t="str">
        <f t="shared" ca="1" si="111"/>
        <v/>
      </c>
      <c r="Q994" s="3">
        <f ca="1">IF(O993="买",E994/E993-1,0)-IF(P994=1,计算结果!B$17,0)</f>
        <v>0</v>
      </c>
      <c r="R994" s="2">
        <f t="shared" ca="1" si="110"/>
        <v>2.5650517243307074</v>
      </c>
      <c r="S994" s="3">
        <f ca="1">1-R994/MAX(R$2:R994)</f>
        <v>0.16459860557070061</v>
      </c>
    </row>
    <row r="995" spans="1:19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20">
        <v>144588095488</v>
      </c>
      <c r="G995" s="3">
        <f t="shared" si="105"/>
        <v>1.8867519071665839E-3</v>
      </c>
      <c r="H995" s="3">
        <f>1-E995/MAX(E$2:E995)</f>
        <v>0.60335874225821828</v>
      </c>
      <c r="I995" s="2">
        <f t="shared" si="106"/>
        <v>2328.38</v>
      </c>
      <c r="J995" s="2">
        <f t="shared" si="108"/>
        <v>2295.3150000000001</v>
      </c>
      <c r="K995" s="2">
        <f t="shared" si="107"/>
        <v>105.61999999999989</v>
      </c>
      <c r="L995" s="22">
        <f t="shared" si="109"/>
        <v>2.4153615746946784</v>
      </c>
      <c r="M995" s="22">
        <f ca="1">IFERROR(SUM(OFFSET(L995,0,0,-计算结果!B$18,1)),SUM(OFFSET(L995,0,0,-ROW(),1)))</f>
        <v>21.427035799861315</v>
      </c>
      <c r="N995" s="22">
        <f ca="1">IFERROR(AVERAGE(OFFSET(M995,0,0,-计算结果!B$19,1)),AVERAGE(OFFSET(M995,0,0,-ROW(),1)))</f>
        <v>-0.21406233513195894</v>
      </c>
      <c r="O995" s="18" t="str">
        <f ca="1">IFERROR(IF(计算结果!B$21=1,IF(AND(M995&gt;0,N995&gt;0,M995&gt;OFFSET(M995,-计算结果!B$20,0,1,1),N995&gt;OFFSET(N995,-计算结果!B$20,0,1,1)),"买",IF(AND(M995&lt;0,N995&lt;0,M995&lt;OFFSET(M995,-计算结果!B$20,0,1,1),N995&lt;OFFSET(N995,-计算结果!B$20,0,1,1)),"卖",O994)),IF(计算结果!B$21=2,IF(AND(M995&gt;N995,OFFSET(M995,-计算结果!B$20,0,1,1)&lt;OFFSET(N995,-计算结果!B$20,0,1,1)),"买",IF(AND(M995&lt;N995,OFFSET(M995,-计算结果!B$20,0,1,1)&gt;OFFSET(N995,-计算结果!B$20,0,1,1)),"卖",O994)),"")),"买")</f>
        <v>卖</v>
      </c>
      <c r="P995" s="4" t="str">
        <f t="shared" ca="1" si="111"/>
        <v/>
      </c>
      <c r="Q995" s="3">
        <f ca="1">IF(O994="买",E995/E994-1,0)-IF(P995=1,计算结果!B$17,0)</f>
        <v>0</v>
      </c>
      <c r="R995" s="2">
        <f t="shared" ca="1" si="110"/>
        <v>2.5650517243307074</v>
      </c>
      <c r="S995" s="3">
        <f ca="1">1-R995/MAX(R$2:R995)</f>
        <v>0.16459860557070061</v>
      </c>
    </row>
    <row r="996" spans="1:19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20">
        <v>116050223104</v>
      </c>
      <c r="G996" s="3">
        <f t="shared" si="105"/>
        <v>-5.490875708880516E-3</v>
      </c>
      <c r="H996" s="3">
        <f>1-E996/MAX(E$2:E996)</f>
        <v>0.6055366501054924</v>
      </c>
      <c r="I996" s="2">
        <f t="shared" si="106"/>
        <v>2296.5699999999997</v>
      </c>
      <c r="J996" s="2">
        <f t="shared" si="108"/>
        <v>2328.38</v>
      </c>
      <c r="K996" s="2">
        <f t="shared" si="107"/>
        <v>96.179999999999836</v>
      </c>
      <c r="L996" s="22">
        <f t="shared" si="109"/>
        <v>-2.636346331930989</v>
      </c>
      <c r="M996" s="22">
        <f ca="1">IFERROR(SUM(OFFSET(L996,0,0,-计算结果!B$18,1)),SUM(OFFSET(L996,0,0,-ROW(),1)))</f>
        <v>27.719212928810684</v>
      </c>
      <c r="N996" s="22">
        <f ca="1">IFERROR(AVERAGE(OFFSET(M996,0,0,-计算结果!B$19,1)),AVERAGE(OFFSET(M996,0,0,-ROW(),1)))</f>
        <v>5.7621178495485665</v>
      </c>
      <c r="O996" s="18" t="str">
        <f ca="1">IFERROR(IF(计算结果!B$21=1,IF(AND(M996&gt;0,N996&gt;0,M996&gt;OFFSET(M996,-计算结果!B$20,0,1,1),N996&gt;OFFSET(N996,-计算结果!B$20,0,1,1)),"买",IF(AND(M996&lt;0,N996&lt;0,M996&lt;OFFSET(M996,-计算结果!B$20,0,1,1),N996&lt;OFFSET(N996,-计算结果!B$20,0,1,1)),"卖",O995)),IF(计算结果!B$21=2,IF(AND(M996&gt;N996,OFFSET(M996,-计算结果!B$20,0,1,1)&lt;OFFSET(N996,-计算结果!B$20,0,1,1)),"买",IF(AND(M996&lt;N996,OFFSET(M996,-计算结果!B$20,0,1,1)&gt;OFFSET(N996,-计算结果!B$20,0,1,1)),"卖",O995)),"")),"买")</f>
        <v>买</v>
      </c>
      <c r="P996" s="4">
        <f t="shared" ca="1" si="111"/>
        <v>1</v>
      </c>
      <c r="Q996" s="3">
        <f ca="1">IF(O995="买",E996/E995-1,0)-IF(P996=1,计算结果!B$17,0)</f>
        <v>0</v>
      </c>
      <c r="R996" s="2">
        <f t="shared" ca="1" si="110"/>
        <v>2.5650517243307074</v>
      </c>
      <c r="S996" s="3">
        <f ca="1">1-R996/MAX(R$2:R996)</f>
        <v>0.16459860557070061</v>
      </c>
    </row>
    <row r="997" spans="1:19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20">
        <v>134471081984</v>
      </c>
      <c r="G997" s="3">
        <f t="shared" si="105"/>
        <v>3.4818016339277058E-2</v>
      </c>
      <c r="H997" s="3">
        <f>1-E997/MAX(E$2:E997)</f>
        <v>0.59180221874361938</v>
      </c>
      <c r="I997" s="2">
        <f t="shared" si="106"/>
        <v>2354.7650000000003</v>
      </c>
      <c r="J997" s="2">
        <f t="shared" si="108"/>
        <v>2296.5699999999997</v>
      </c>
      <c r="K997" s="2">
        <f t="shared" si="107"/>
        <v>95.349999999999909</v>
      </c>
      <c r="L997" s="22">
        <f t="shared" si="109"/>
        <v>4.126458393976697</v>
      </c>
      <c r="M997" s="22">
        <f ca="1">IFERROR(SUM(OFFSET(L997,0,0,-计算结果!B$18,1)),SUM(OFFSET(L997,0,0,-ROW(),1)))</f>
        <v>34.826486983676311</v>
      </c>
      <c r="N997" s="22">
        <f ca="1">IFERROR(AVERAGE(OFFSET(M997,0,0,-计算结果!B$19,1)),AVERAGE(OFFSET(M997,0,0,-ROW(),1)))</f>
        <v>10.673281114592623</v>
      </c>
      <c r="O997" s="18" t="str">
        <f ca="1">IFERROR(IF(计算结果!B$21=1,IF(AND(M997&gt;0,N997&gt;0,M997&gt;OFFSET(M997,-计算结果!B$20,0,1,1),N997&gt;OFFSET(N997,-计算结果!B$20,0,1,1)),"买",IF(AND(M997&lt;0,N997&lt;0,M997&lt;OFFSET(M997,-计算结果!B$20,0,1,1),N997&lt;OFFSET(N997,-计算结果!B$20,0,1,1)),"卖",O996)),IF(计算结果!B$21=2,IF(AND(M997&gt;N997,OFFSET(M997,-计算结果!B$20,0,1,1)&lt;OFFSET(N997,-计算结果!B$20,0,1,1)),"买",IF(AND(M997&lt;N997,OFFSET(M997,-计算结果!B$20,0,1,1)&gt;OFFSET(N997,-计算结果!B$20,0,1,1)),"卖",O996)),"")),"买")</f>
        <v>买</v>
      </c>
      <c r="P997" s="4" t="str">
        <f t="shared" ca="1" si="111"/>
        <v/>
      </c>
      <c r="Q997" s="3">
        <f ca="1">IF(O996="买",E997/E996-1,0)-IF(P997=1,计算结果!B$17,0)</f>
        <v>3.4818016339277058E-2</v>
      </c>
      <c r="R997" s="2">
        <f t="shared" ca="1" si="110"/>
        <v>2.6543617371795447</v>
      </c>
      <c r="S997" s="3">
        <f ca="1">1-R997/MAX(R$2:R997)</f>
        <v>0.13551158616960646</v>
      </c>
    </row>
    <row r="998" spans="1:19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20">
        <v>147380371456</v>
      </c>
      <c r="G998" s="3">
        <f t="shared" si="105"/>
        <v>2.6339482964160998E-2</v>
      </c>
      <c r="H998" s="3">
        <f>1-E998/MAX(E$2:E998)</f>
        <v>0.5810505002382087</v>
      </c>
      <c r="I998" s="2">
        <f t="shared" si="106"/>
        <v>2429.7849999999999</v>
      </c>
      <c r="J998" s="2">
        <f t="shared" si="108"/>
        <v>2354.7650000000003</v>
      </c>
      <c r="K998" s="2">
        <f t="shared" si="107"/>
        <v>65.210000000000036</v>
      </c>
      <c r="L998" s="22">
        <f t="shared" si="109"/>
        <v>3.3193390352259233</v>
      </c>
      <c r="M998" s="22">
        <f ca="1">IFERROR(SUM(OFFSET(L998,0,0,-计算结果!B$18,1)),SUM(OFFSET(L998,0,0,-ROW(),1)))</f>
        <v>39.208870116085862</v>
      </c>
      <c r="N998" s="22">
        <f ca="1">IFERROR(AVERAGE(OFFSET(M998,0,0,-计算结果!B$19,1)),AVERAGE(OFFSET(M998,0,0,-ROW(),1)))</f>
        <v>15.526806485841639</v>
      </c>
      <c r="O998" s="18" t="str">
        <f ca="1">IFERROR(IF(计算结果!B$21=1,IF(AND(M998&gt;0,N998&gt;0,M998&gt;OFFSET(M998,-计算结果!B$20,0,1,1),N998&gt;OFFSET(N998,-计算结果!B$20,0,1,1)),"买",IF(AND(M998&lt;0,N998&lt;0,M998&lt;OFFSET(M998,-计算结果!B$20,0,1,1),N998&lt;OFFSET(N998,-计算结果!B$20,0,1,1)),"卖",O997)),IF(计算结果!B$21=2,IF(AND(M998&gt;N998,OFFSET(M998,-计算结果!B$20,0,1,1)&lt;OFFSET(N998,-计算结果!B$20,0,1,1)),"买",IF(AND(M998&lt;N998,OFFSET(M998,-计算结果!B$20,0,1,1)&gt;OFFSET(N998,-计算结果!B$20,0,1,1)),"卖",O997)),"")),"买")</f>
        <v>买</v>
      </c>
      <c r="P998" s="4" t="str">
        <f t="shared" ca="1" si="111"/>
        <v/>
      </c>
      <c r="Q998" s="3">
        <f ca="1">IF(O997="买",E998/E997-1,0)-IF(P998=1,计算结果!B$17,0)</f>
        <v>2.6339482964160998E-2</v>
      </c>
      <c r="R998" s="2">
        <f t="shared" ca="1" si="110"/>
        <v>2.7242762529367059</v>
      </c>
      <c r="S998" s="3">
        <f ca="1">1-R998/MAX(R$2:R998)</f>
        <v>0.11274140832080626</v>
      </c>
    </row>
    <row r="999" spans="1:19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20">
        <v>137971302400</v>
      </c>
      <c r="G999" s="3">
        <f t="shared" si="105"/>
        <v>-3.1255965072596203E-2</v>
      </c>
      <c r="H999" s="3">
        <f>1-E999/MAX(E$2:E999)</f>
        <v>0.59414517116994481</v>
      </c>
      <c r="I999" s="2">
        <f t="shared" si="106"/>
        <v>2427.7049999999999</v>
      </c>
      <c r="J999" s="2">
        <f t="shared" si="108"/>
        <v>2429.7849999999999</v>
      </c>
      <c r="K999" s="2">
        <f t="shared" si="107"/>
        <v>85.829999999999927</v>
      </c>
      <c r="L999" s="22">
        <f t="shared" si="109"/>
        <v>-0.12939386444466411</v>
      </c>
      <c r="M999" s="22">
        <f ca="1">IFERROR(SUM(OFFSET(L999,0,0,-计算结果!B$18,1)),SUM(OFFSET(L999,0,0,-ROW(),1)))</f>
        <v>43.261115006037194</v>
      </c>
      <c r="N999" s="22">
        <f ca="1">IFERROR(AVERAGE(OFFSET(M999,0,0,-计算结果!B$19,1)),AVERAGE(OFFSET(M999,0,0,-ROW(),1)))</f>
        <v>20.08744482470275</v>
      </c>
      <c r="O999" s="18" t="str">
        <f ca="1">IFERROR(IF(计算结果!B$21=1,IF(AND(M999&gt;0,N999&gt;0,M999&gt;OFFSET(M999,-计算结果!B$20,0,1,1),N999&gt;OFFSET(N999,-计算结果!B$20,0,1,1)),"买",IF(AND(M999&lt;0,N999&lt;0,M999&lt;OFFSET(M999,-计算结果!B$20,0,1,1),N999&lt;OFFSET(N999,-计算结果!B$20,0,1,1)),"卖",O998)),IF(计算结果!B$21=2,IF(AND(M999&gt;N999,OFFSET(M999,-计算结果!B$20,0,1,1)&lt;OFFSET(N999,-计算结果!B$20,0,1,1)),"买",IF(AND(M999&lt;N999,OFFSET(M999,-计算结果!B$20,0,1,1)&gt;OFFSET(N999,-计算结果!B$20,0,1,1)),"卖",O998)),"")),"买")</f>
        <v>买</v>
      </c>
      <c r="P999" s="4" t="str">
        <f t="shared" ca="1" si="111"/>
        <v/>
      </c>
      <c r="Q999" s="3">
        <f ca="1">IF(O998="买",E999/E998-1,0)-IF(P999=1,计算结果!B$17,0)</f>
        <v>-3.1255965072596203E-2</v>
      </c>
      <c r="R999" s="2">
        <f t="shared" ca="1" si="110"/>
        <v>2.6391263695268128</v>
      </c>
      <c r="S999" s="3">
        <f ca="1">1-R999/MAX(R$2:R999)</f>
        <v>0.14047353187269207</v>
      </c>
    </row>
    <row r="1000" spans="1:19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20">
        <v>112455680000</v>
      </c>
      <c r="G1000" s="3">
        <f t="shared" si="105"/>
        <v>-4.5885405967408532E-2</v>
      </c>
      <c r="H1000" s="3">
        <f>1-E1000/MAX(E$2:E1000)</f>
        <v>0.612767984754645</v>
      </c>
      <c r="I1000" s="2">
        <f t="shared" si="106"/>
        <v>2320.7750000000001</v>
      </c>
      <c r="J1000" s="2">
        <f t="shared" si="108"/>
        <v>2427.7049999999999</v>
      </c>
      <c r="K1000" s="2">
        <f t="shared" si="107"/>
        <v>96.550000000000182</v>
      </c>
      <c r="L1000" s="22">
        <f t="shared" si="109"/>
        <v>-9.1805869654605292</v>
      </c>
      <c r="M1000" s="22">
        <f ca="1">IFERROR(SUM(OFFSET(L1000,0,0,-计算结果!B$18,1)),SUM(OFFSET(L1000,0,0,-ROW(),1)))</f>
        <v>33.025479234476371</v>
      </c>
      <c r="N1000" s="22">
        <f ca="1">IFERROR(AVERAGE(OFFSET(M1000,0,0,-计算结果!B$19,1)),AVERAGE(OFFSET(M1000,0,0,-ROW(),1)))</f>
        <v>23.686182134763342</v>
      </c>
      <c r="O1000" s="18" t="str">
        <f ca="1">IFERROR(IF(计算结果!B$21=1,IF(AND(M1000&gt;0,N1000&gt;0,M1000&gt;OFFSET(M1000,-计算结果!B$20,0,1,1),N1000&gt;OFFSET(N1000,-计算结果!B$20,0,1,1)),"买",IF(AND(M1000&lt;0,N1000&lt;0,M1000&lt;OFFSET(M1000,-计算结果!B$20,0,1,1),N1000&lt;OFFSET(N1000,-计算结果!B$20,0,1,1)),"卖",O999)),IF(计算结果!B$21=2,IF(AND(M1000&gt;N1000,OFFSET(M1000,-计算结果!B$20,0,1,1)&lt;OFFSET(N1000,-计算结果!B$20,0,1,1)),"买",IF(AND(M1000&lt;N1000,OFFSET(M1000,-计算结果!B$20,0,1,1)&gt;OFFSET(N1000,-计算结果!B$20,0,1,1)),"卖",O999)),"")),"买")</f>
        <v>买</v>
      </c>
      <c r="P1000" s="4" t="str">
        <f t="shared" ca="1" si="111"/>
        <v/>
      </c>
      <c r="Q1000" s="3">
        <f ca="1">IF(O999="买",E1000/E999-1,0)-IF(P1000=1,计算结果!B$17,0)</f>
        <v>-4.5885405967408532E-2</v>
      </c>
      <c r="R1000" s="2">
        <f t="shared" ca="1" si="110"/>
        <v>2.518028984661782</v>
      </c>
      <c r="S1000" s="3">
        <f ca="1">1-R1000/MAX(R$2:R1000)</f>
        <v>0.17991325280244641</v>
      </c>
    </row>
    <row r="1001" spans="1:19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20">
        <v>88398856192</v>
      </c>
      <c r="G1001" s="3">
        <f t="shared" si="105"/>
        <v>9.9172173790775808E-3</v>
      </c>
      <c r="H1001" s="3">
        <f>1-E1001/MAX(E$2:E1001)</f>
        <v>0.60892772068331857</v>
      </c>
      <c r="I1001" s="2">
        <f t="shared" si="106"/>
        <v>2292.1350000000002</v>
      </c>
      <c r="J1001" s="2">
        <f t="shared" si="108"/>
        <v>2320.7750000000001</v>
      </c>
      <c r="K1001" s="2">
        <f t="shared" si="107"/>
        <v>65.089999999999691</v>
      </c>
      <c r="L1001" s="22">
        <f t="shared" si="109"/>
        <v>-2.1088254761476075</v>
      </c>
      <c r="M1001" s="22">
        <f ca="1">IFERROR(SUM(OFFSET(L1001,0,0,-计算结果!B$18,1)),SUM(OFFSET(L1001,0,0,-ROW(),1)))</f>
        <v>32.816511516345813</v>
      </c>
      <c r="N1001" s="22">
        <f ca="1">IFERROR(AVERAGE(OFFSET(M1001,0,0,-计算结果!B$19,1)),AVERAGE(OFFSET(M1001,0,0,-ROW(),1)))</f>
        <v>27.034730156918947</v>
      </c>
      <c r="O1001" s="18" t="str">
        <f ca="1">IFERROR(IF(计算结果!B$21=1,IF(AND(M1001&gt;0,N1001&gt;0,M1001&gt;OFFSET(M1001,-计算结果!B$20,0,1,1),N1001&gt;OFFSET(N1001,-计算结果!B$20,0,1,1)),"买",IF(AND(M1001&lt;0,N1001&lt;0,M1001&lt;OFFSET(M1001,-计算结果!B$20,0,1,1),N1001&lt;OFFSET(N1001,-计算结果!B$20,0,1,1)),"卖",O1000)),IF(计算结果!B$21=2,IF(AND(M1001&gt;N1001,OFFSET(M1001,-计算结果!B$20,0,1,1)&lt;OFFSET(N1001,-计算结果!B$20,0,1,1)),"买",IF(AND(M1001&lt;N1001,OFFSET(M1001,-计算结果!B$20,0,1,1)&gt;OFFSET(N1001,-计算结果!B$20,0,1,1)),"卖",O1000)),"")),"买")</f>
        <v>买</v>
      </c>
      <c r="P1001" s="4" t="str">
        <f t="shared" ca="1" si="111"/>
        <v/>
      </c>
      <c r="Q1001" s="3">
        <f ca="1">IF(O1000="买",E1001/E1000-1,0)-IF(P1001=1,计算结果!B$17,0)</f>
        <v>9.9172173790775808E-3</v>
      </c>
      <c r="R1001" s="2">
        <f t="shared" ca="1" si="110"/>
        <v>2.5430008254694911</v>
      </c>
      <c r="S1001" s="3">
        <f ca="1">1-R1001/MAX(R$2:R1001)</f>
        <v>0.17178027426078757</v>
      </c>
    </row>
    <row r="1002" spans="1:19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20">
        <v>85247213568</v>
      </c>
      <c r="G1002" s="3">
        <f t="shared" si="105"/>
        <v>1.9974678147067104E-2</v>
      </c>
      <c r="H1002" s="3">
        <f>1-E1002/MAX(E$2:E1002)</f>
        <v>0.60111617777172799</v>
      </c>
      <c r="I1002" s="2">
        <f t="shared" si="106"/>
        <v>2310.5349999999999</v>
      </c>
      <c r="J1002" s="2">
        <f t="shared" si="108"/>
        <v>2292.1350000000002</v>
      </c>
      <c r="K1002" s="2">
        <f t="shared" si="107"/>
        <v>68.4699999999998</v>
      </c>
      <c r="L1002" s="22">
        <f t="shared" si="109"/>
        <v>1.4778758709749682</v>
      </c>
      <c r="M1002" s="22">
        <f ca="1">IFERROR(SUM(OFFSET(L1002,0,0,-计算结果!B$18,1)),SUM(OFFSET(L1002,0,0,-ROW(),1)))</f>
        <v>30.690386114719281</v>
      </c>
      <c r="N1002" s="22">
        <f ca="1">IFERROR(AVERAGE(OFFSET(M1002,0,0,-计算结果!B$19,1)),AVERAGE(OFFSET(M1002,0,0,-ROW(),1)))</f>
        <v>30.108421063565068</v>
      </c>
      <c r="O1002" s="18" t="str">
        <f ca="1">IFERROR(IF(计算结果!B$21=1,IF(AND(M1002&gt;0,N1002&gt;0,M1002&gt;OFFSET(M1002,-计算结果!B$20,0,1,1),N1002&gt;OFFSET(N1002,-计算结果!B$20,0,1,1)),"买",IF(AND(M1002&lt;0,N1002&lt;0,M1002&lt;OFFSET(M1002,-计算结果!B$20,0,1,1),N1002&lt;OFFSET(N1002,-计算结果!B$20,0,1,1)),"卖",O1001)),IF(计算结果!B$21=2,IF(AND(M1002&gt;N1002,OFFSET(M1002,-计算结果!B$20,0,1,1)&lt;OFFSET(N1002,-计算结果!B$20,0,1,1)),"买",IF(AND(M1002&lt;N1002,OFFSET(M1002,-计算结果!B$20,0,1,1)&gt;OFFSET(N1002,-计算结果!B$20,0,1,1)),"卖",O1001)),"")),"买")</f>
        <v>买</v>
      </c>
      <c r="P1002" s="4" t="str">
        <f t="shared" ca="1" si="111"/>
        <v/>
      </c>
      <c r="Q1002" s="3">
        <f ca="1">IF(O1001="买",E1002/E1001-1,0)-IF(P1002=1,计算结果!B$17,0)</f>
        <v>1.9974678147067104E-2</v>
      </c>
      <c r="R1002" s="2">
        <f t="shared" ca="1" si="110"/>
        <v>2.5937964484859704</v>
      </c>
      <c r="S1002" s="3">
        <f ca="1">1-R1002/MAX(R$2:R1002)</f>
        <v>0.15523685180409463</v>
      </c>
    </row>
    <row r="1003" spans="1:19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20">
        <v>109379772416</v>
      </c>
      <c r="G1003" s="3">
        <f t="shared" si="105"/>
        <v>2.8221403221403207E-2</v>
      </c>
      <c r="H1003" s="3">
        <f>1-E1003/MAX(E$2:E1003)</f>
        <v>0.58985911658612944</v>
      </c>
      <c r="I1003" s="2">
        <f t="shared" si="106"/>
        <v>2363.7250000000004</v>
      </c>
      <c r="J1003" s="2">
        <f t="shared" si="108"/>
        <v>2310.5349999999999</v>
      </c>
      <c r="K1003" s="2">
        <f t="shared" si="107"/>
        <v>111.61000000000013</v>
      </c>
      <c r="L1003" s="22">
        <f t="shared" si="109"/>
        <v>5.4274531468413176</v>
      </c>
      <c r="M1003" s="22">
        <f ca="1">IFERROR(SUM(OFFSET(L1003,0,0,-计算结果!B$18,1)),SUM(OFFSET(L1003,0,0,-ROW(),1)))</f>
        <v>29.704948781030502</v>
      </c>
      <c r="N1003" s="22">
        <f ca="1">IFERROR(AVERAGE(OFFSET(M1003,0,0,-计算结果!B$19,1)),AVERAGE(OFFSET(M1003,0,0,-ROW(),1)))</f>
        <v>32.520005164560374</v>
      </c>
      <c r="O1003" s="18" t="str">
        <f ca="1">IFERROR(IF(计算结果!B$21=1,IF(AND(M1003&gt;0,N1003&gt;0,M1003&gt;OFFSET(M1003,-计算结果!B$20,0,1,1),N1003&gt;OFFSET(N1003,-计算结果!B$20,0,1,1)),"买",IF(AND(M1003&lt;0,N1003&lt;0,M1003&lt;OFFSET(M1003,-计算结果!B$20,0,1,1),N1003&lt;OFFSET(N1003,-计算结果!B$20,0,1,1)),"卖",O1002)),IF(计算结果!B$21=2,IF(AND(M1003&gt;N1003,OFFSET(M1003,-计算结果!B$20,0,1,1)&lt;OFFSET(N1003,-计算结果!B$20,0,1,1)),"买",IF(AND(M1003&lt;N1003,OFFSET(M1003,-计算结果!B$20,0,1,1)&gt;OFFSET(N1003,-计算结果!B$20,0,1,1)),"卖",O1002)),"")),"买")</f>
        <v>买</v>
      </c>
      <c r="P1003" s="4" t="str">
        <f t="shared" ca="1" si="111"/>
        <v/>
      </c>
      <c r="Q1003" s="3">
        <f ca="1">IF(O1002="买",E1003/E1002-1,0)-IF(P1003=1,计算结果!B$17,0)</f>
        <v>2.8221403221403207E-2</v>
      </c>
      <c r="R1003" s="2">
        <f t="shared" ca="1" si="110"/>
        <v>2.6669970239329364</v>
      </c>
      <c r="S1003" s="3">
        <f ca="1">1-R1003/MAX(R$2:R1003)</f>
        <v>0.13139645037227599</v>
      </c>
    </row>
    <row r="1004" spans="1:19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20">
        <v>127131164672</v>
      </c>
      <c r="G1004" s="3">
        <f t="shared" si="105"/>
        <v>-4.5065713053001888E-2</v>
      </c>
      <c r="H1004" s="3">
        <f>1-E1004/MAX(E$2:E1004)</f>
        <v>0.60834240794936367</v>
      </c>
      <c r="I1004" s="2">
        <f t="shared" si="106"/>
        <v>2353.2150000000001</v>
      </c>
      <c r="J1004" s="2">
        <f t="shared" si="108"/>
        <v>2363.7250000000004</v>
      </c>
      <c r="K1004" s="2">
        <f t="shared" si="107"/>
        <v>117.38999999999987</v>
      </c>
      <c r="L1004" s="22">
        <f t="shared" si="109"/>
        <v>-0.9704692812208271</v>
      </c>
      <c r="M1004" s="22">
        <f ca="1">IFERROR(SUM(OFFSET(L1004,0,0,-计算结果!B$18,1)),SUM(OFFSET(L1004,0,0,-ROW(),1)))</f>
        <v>26.792613804448937</v>
      </c>
      <c r="N1004" s="22">
        <f ca="1">IFERROR(AVERAGE(OFFSET(M1004,0,0,-计算结果!B$19,1)),AVERAGE(OFFSET(M1004,0,0,-ROW(),1)))</f>
        <v>33.116180498403438</v>
      </c>
      <c r="O1004" s="18" t="str">
        <f ca="1">IFERROR(IF(计算结果!B$21=1,IF(AND(M1004&gt;0,N1004&gt;0,M1004&gt;OFFSET(M1004,-计算结果!B$20,0,1,1),N1004&gt;OFFSET(N1004,-计算结果!B$20,0,1,1)),"买",IF(AND(M1004&lt;0,N1004&lt;0,M1004&lt;OFFSET(M1004,-计算结果!B$20,0,1,1),N1004&lt;OFFSET(N1004,-计算结果!B$20,0,1,1)),"卖",O1003)),IF(计算结果!B$21=2,IF(AND(M1004&gt;N1004,OFFSET(M1004,-计算结果!B$20,0,1,1)&lt;OFFSET(N1004,-计算结果!B$20,0,1,1)),"买",IF(AND(M1004&lt;N1004,OFFSET(M1004,-计算结果!B$20,0,1,1)&gt;OFFSET(N1004,-计算结果!B$20,0,1,1)),"卖",O1003)),"")),"买")</f>
        <v>买</v>
      </c>
      <c r="P1004" s="4" t="str">
        <f t="shared" ca="1" si="111"/>
        <v/>
      </c>
      <c r="Q1004" s="3">
        <f ca="1">IF(O1003="买",E1004/E1003-1,0)-IF(P1004=1,计算结果!B$17,0)</f>
        <v>-4.5065713053001888E-2</v>
      </c>
      <c r="R1004" s="2">
        <f t="shared" ca="1" si="110"/>
        <v>2.5468069013391648</v>
      </c>
      <c r="S1004" s="3">
        <f ca="1">1-R1004/MAX(R$2:R1004)</f>
        <v>0.17054068869661787</v>
      </c>
    </row>
    <row r="1005" spans="1:19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20">
        <v>108878061568</v>
      </c>
      <c r="G1005" s="3">
        <f t="shared" si="105"/>
        <v>1.0426396159610718E-3</v>
      </c>
      <c r="H1005" s="3">
        <f>1-E1005/MAX(E$2:E1005)</f>
        <v>0.60793405022799973</v>
      </c>
      <c r="I1005" s="2">
        <f t="shared" si="106"/>
        <v>2281.9300000000003</v>
      </c>
      <c r="J1005" s="2">
        <f t="shared" si="108"/>
        <v>2353.2150000000001</v>
      </c>
      <c r="K1005" s="2">
        <f t="shared" si="107"/>
        <v>110.98000000000002</v>
      </c>
      <c r="L1005" s="22">
        <f t="shared" si="109"/>
        <v>-7.266118799386434</v>
      </c>
      <c r="M1005" s="22">
        <f ca="1">IFERROR(SUM(OFFSET(L1005,0,0,-计算结果!B$18,1)),SUM(OFFSET(L1005,0,0,-ROW(),1)))</f>
        <v>23.035734708063341</v>
      </c>
      <c r="N1005" s="22">
        <f ca="1">IFERROR(AVERAGE(OFFSET(M1005,0,0,-计算结果!B$19,1)),AVERAGE(OFFSET(M1005,0,0,-ROW(),1)))</f>
        <v>32.595794029431509</v>
      </c>
      <c r="O1005" s="18" t="str">
        <f ca="1">IFERROR(IF(计算结果!B$21=1,IF(AND(M1005&gt;0,N1005&gt;0,M1005&gt;OFFSET(M1005,-计算结果!B$20,0,1,1),N1005&gt;OFFSET(N1005,-计算结果!B$20,0,1,1)),"买",IF(AND(M1005&lt;0,N1005&lt;0,M1005&lt;OFFSET(M1005,-计算结果!B$20,0,1,1),N1005&lt;OFFSET(N1005,-计算结果!B$20,0,1,1)),"卖",O1004)),IF(计算结果!B$21=2,IF(AND(M1005&gt;N1005,OFFSET(M1005,-计算结果!B$20,0,1,1)&lt;OFFSET(N1005,-计算结果!B$20,0,1,1)),"买",IF(AND(M1005&lt;N1005,OFFSET(M1005,-计算结果!B$20,0,1,1)&gt;OFFSET(N1005,-计算结果!B$20,0,1,1)),"卖",O1004)),"")),"买")</f>
        <v>买</v>
      </c>
      <c r="P1005" s="4" t="str">
        <f t="shared" ca="1" si="111"/>
        <v/>
      </c>
      <c r="Q1005" s="3">
        <f ca="1">IF(O1004="买",E1005/E1004-1,0)-IF(P1005=1,计算结果!B$17,0)</f>
        <v>1.0426396159610718E-3</v>
      </c>
      <c r="R1005" s="2">
        <f t="shared" ca="1" si="110"/>
        <v>2.549462303108704</v>
      </c>
      <c r="S1005" s="3">
        <f ca="1">1-R1005/MAX(R$2:R1005)</f>
        <v>0.16967586155882519</v>
      </c>
    </row>
    <row r="1006" spans="1:19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20">
        <v>101795389440</v>
      </c>
      <c r="G1006" s="3">
        <f t="shared" si="105"/>
        <v>-4.9499837257242052E-2</v>
      </c>
      <c r="H1006" s="3">
        <f>1-E1006/MAX(E$2:E1006)</f>
        <v>0.62734125093581983</v>
      </c>
      <c r="I1006" s="2">
        <f t="shared" si="106"/>
        <v>2249.75</v>
      </c>
      <c r="J1006" s="2">
        <f t="shared" si="108"/>
        <v>2281.9300000000003</v>
      </c>
      <c r="K1006" s="2">
        <f t="shared" si="107"/>
        <v>165.19999999999982</v>
      </c>
      <c r="L1006" s="22">
        <f t="shared" si="109"/>
        <v>-5.2223740478280369</v>
      </c>
      <c r="M1006" s="22">
        <f ca="1">IFERROR(SUM(OFFSET(L1006,0,0,-计算结果!B$18,1)),SUM(OFFSET(L1006,0,0,-ROW(),1)))</f>
        <v>16.324994300889799</v>
      </c>
      <c r="N1006" s="22">
        <f ca="1">IFERROR(AVERAGE(OFFSET(M1006,0,0,-计算结果!B$19,1)),AVERAGE(OFFSET(M1006,0,0,-ROW(),1)))</f>
        <v>30.540072620233008</v>
      </c>
      <c r="O1006" s="18" t="str">
        <f ca="1">IFERROR(IF(计算结果!B$21=1,IF(AND(M1006&gt;0,N1006&gt;0,M1006&gt;OFFSET(M1006,-计算结果!B$20,0,1,1),N1006&gt;OFFSET(N1006,-计算结果!B$20,0,1,1)),"买",IF(AND(M1006&lt;0,N1006&lt;0,M1006&lt;OFFSET(M1006,-计算结果!B$20,0,1,1),N1006&lt;OFFSET(N1006,-计算结果!B$20,0,1,1)),"卖",O1005)),IF(计算结果!B$21=2,IF(AND(M1006&gt;N1006,OFFSET(M1006,-计算结果!B$20,0,1,1)&lt;OFFSET(N1006,-计算结果!B$20,0,1,1)),"买",IF(AND(M1006&lt;N1006,OFFSET(M1006,-计算结果!B$20,0,1,1)&gt;OFFSET(N1006,-计算结果!B$20,0,1,1)),"卖",O1005)),"")),"买")</f>
        <v>买</v>
      </c>
      <c r="P1006" s="4" t="str">
        <f t="shared" ca="1" si="111"/>
        <v/>
      </c>
      <c r="Q1006" s="3">
        <f ca="1">IF(O1005="买",E1006/E1005-1,0)-IF(P1006=1,计算结果!B$17,0)</f>
        <v>-4.9499837257242052E-2</v>
      </c>
      <c r="R1006" s="2">
        <f t="shared" ca="1" si="110"/>
        <v>2.4232643340113498</v>
      </c>
      <c r="S1006" s="3">
        <f ca="1">1-R1006/MAX(R$2:R1006)</f>
        <v>0.210776771282423</v>
      </c>
    </row>
    <row r="1007" spans="1:19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20">
        <v>80337453056</v>
      </c>
      <c r="G1007" s="3">
        <f t="shared" si="105"/>
        <v>-2.269209520635207E-2</v>
      </c>
      <c r="H1007" s="3">
        <f>1-E1007/MAX(E$2:E1007)</f>
        <v>0.63579765874906413</v>
      </c>
      <c r="I1007" s="2">
        <f t="shared" si="106"/>
        <v>2151.94</v>
      </c>
      <c r="J1007" s="2">
        <f t="shared" si="108"/>
        <v>2249.75</v>
      </c>
      <c r="K1007" s="2">
        <f t="shared" si="107"/>
        <v>69.760000000000218</v>
      </c>
      <c r="L1007" s="22">
        <f t="shared" si="109"/>
        <v>-8.4932062698624797</v>
      </c>
      <c r="M1007" s="22">
        <f ca="1">IFERROR(SUM(OFFSET(L1007,0,0,-计算结果!B$18,1)),SUM(OFFSET(L1007,0,0,-ROW(),1)))</f>
        <v>5.9437324407452756</v>
      </c>
      <c r="N1007" s="22">
        <f ca="1">IFERROR(AVERAGE(OFFSET(M1007,0,0,-计算结果!B$19,1)),AVERAGE(OFFSET(M1007,0,0,-ROW(),1)))</f>
        <v>26.843946211861834</v>
      </c>
      <c r="O1007" s="18" t="str">
        <f ca="1">IFERROR(IF(计算结果!B$21=1,IF(AND(M1007&gt;0,N1007&gt;0,M1007&gt;OFFSET(M1007,-计算结果!B$20,0,1,1),N1007&gt;OFFSET(N1007,-计算结果!B$20,0,1,1)),"买",IF(AND(M1007&lt;0,N1007&lt;0,M1007&lt;OFFSET(M1007,-计算结果!B$20,0,1,1),N1007&lt;OFFSET(N1007,-计算结果!B$20,0,1,1)),"卖",O1006)),IF(计算结果!B$21=2,IF(AND(M1007&gt;N1007,OFFSET(M1007,-计算结果!B$20,0,1,1)&lt;OFFSET(N1007,-计算结果!B$20,0,1,1)),"买",IF(AND(M1007&lt;N1007,OFFSET(M1007,-计算结果!B$20,0,1,1)&gt;OFFSET(N1007,-计算结果!B$20,0,1,1)),"卖",O1006)),"")),"买")</f>
        <v>买</v>
      </c>
      <c r="P1007" s="4" t="str">
        <f t="shared" ca="1" si="111"/>
        <v/>
      </c>
      <c r="Q1007" s="3">
        <f ca="1">IF(O1006="买",E1007/E1006-1,0)-IF(P1007=1,计算结果!B$17,0)</f>
        <v>-2.269209520635207E-2</v>
      </c>
      <c r="R1007" s="2">
        <f t="shared" ca="1" si="110"/>
        <v>2.3682753890338071</v>
      </c>
      <c r="S1007" s="3">
        <f ca="1">1-R1007/MAX(R$2:R1007)</f>
        <v>0.22868589992754673</v>
      </c>
    </row>
    <row r="1008" spans="1:19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20">
        <v>60877955072</v>
      </c>
      <c r="G1008" s="3">
        <f t="shared" si="105"/>
        <v>1.1296478843629387E-2</v>
      </c>
      <c r="H1008" s="3">
        <f>1-E1008/MAX(E$2:E1008)</f>
        <v>0.6316834547063227</v>
      </c>
      <c r="I1008" s="2">
        <f t="shared" si="106"/>
        <v>2144.8150000000001</v>
      </c>
      <c r="J1008" s="2">
        <f t="shared" si="108"/>
        <v>2151.94</v>
      </c>
      <c r="K1008" s="2">
        <f t="shared" si="107"/>
        <v>64.949999999999818</v>
      </c>
      <c r="L1008" s="22">
        <f t="shared" si="109"/>
        <v>-0.76015817129975016</v>
      </c>
      <c r="M1008" s="22">
        <f ca="1">IFERROR(SUM(OFFSET(L1008,0,0,-计算结果!B$18,1)),SUM(OFFSET(L1008,0,0,-ROW(),1)))</f>
        <v>8.0572031916794096</v>
      </c>
      <c r="N1008" s="22">
        <f ca="1">IFERROR(AVERAGE(OFFSET(M1008,0,0,-计算结果!B$19,1)),AVERAGE(OFFSET(M1008,0,0,-ROW(),1)))</f>
        <v>22.932400454710969</v>
      </c>
      <c r="O1008" s="18" t="str">
        <f ca="1">IFERROR(IF(计算结果!B$21=1,IF(AND(M1008&gt;0,N1008&gt;0,M1008&gt;OFFSET(M1008,-计算结果!B$20,0,1,1),N1008&gt;OFFSET(N1008,-计算结果!B$20,0,1,1)),"买",IF(AND(M1008&lt;0,N1008&lt;0,M1008&lt;OFFSET(M1008,-计算结果!B$20,0,1,1),N1008&lt;OFFSET(N1008,-计算结果!B$20,0,1,1)),"卖",O1007)),IF(计算结果!B$21=2,IF(AND(M1008&gt;N1008,OFFSET(M1008,-计算结果!B$20,0,1,1)&lt;OFFSET(N1008,-计算结果!B$20,0,1,1)),"买",IF(AND(M1008&lt;N1008,OFFSET(M1008,-计算结果!B$20,0,1,1)&gt;OFFSET(N1008,-计算结果!B$20,0,1,1)),"卖",O1007)),"")),"买")</f>
        <v>买</v>
      </c>
      <c r="P1008" s="4" t="str">
        <f t="shared" ca="1" si="111"/>
        <v/>
      </c>
      <c r="Q1008" s="3">
        <f ca="1">IF(O1007="买",E1008/E1007-1,0)-IF(P1008=1,计算结果!B$17,0)</f>
        <v>1.1296478843629387E-2</v>
      </c>
      <c r="R1008" s="2">
        <f t="shared" ca="1" si="110"/>
        <v>2.3950285618619156</v>
      </c>
      <c r="S1008" s="3">
        <f ca="1">1-R1008/MAX(R$2:R1008)</f>
        <v>0.21997276651428532</v>
      </c>
    </row>
    <row r="1009" spans="1:19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20">
        <v>64109641728</v>
      </c>
      <c r="G1009" s="3">
        <f t="shared" si="105"/>
        <v>-1.0403433317780486E-2</v>
      </c>
      <c r="H1009" s="3">
        <f>1-E1009/MAX(E$2:E1009)</f>
        <v>0.63551521132512079</v>
      </c>
      <c r="I1009" s="2">
        <f t="shared" si="106"/>
        <v>2134.4299999999998</v>
      </c>
      <c r="J1009" s="2">
        <f t="shared" si="108"/>
        <v>2144.8150000000001</v>
      </c>
      <c r="K1009" s="2">
        <f t="shared" si="107"/>
        <v>67.579999999999927</v>
      </c>
      <c r="L1009" s="22">
        <f t="shared" si="109"/>
        <v>-1.0947156793944359</v>
      </c>
      <c r="M1009" s="22">
        <f ca="1">IFERROR(SUM(OFFSET(L1009,0,0,-计算结果!B$18,1)),SUM(OFFSET(L1009,0,0,-ROW(),1)))</f>
        <v>3.4212340323857058</v>
      </c>
      <c r="N1009" s="22">
        <f ca="1">IFERROR(AVERAGE(OFFSET(M1009,0,0,-计算结果!B$19,1)),AVERAGE(OFFSET(M1009,0,0,-ROW(),1)))</f>
        <v>19.643039876700893</v>
      </c>
      <c r="O1009" s="18" t="str">
        <f ca="1">IFERROR(IF(计算结果!B$21=1,IF(AND(M1009&gt;0,N1009&gt;0,M1009&gt;OFFSET(M1009,-计算结果!B$20,0,1,1),N1009&gt;OFFSET(N1009,-计算结果!B$20,0,1,1)),"买",IF(AND(M1009&lt;0,N1009&lt;0,M1009&lt;OFFSET(M1009,-计算结果!B$20,0,1,1),N1009&lt;OFFSET(N1009,-计算结果!B$20,0,1,1)),"卖",O1008)),IF(计算结果!B$21=2,IF(AND(M1009&gt;N1009,OFFSET(M1009,-计算结果!B$20,0,1,1)&lt;OFFSET(N1009,-计算结果!B$20,0,1,1)),"买",IF(AND(M1009&lt;N1009,OFFSET(M1009,-计算结果!B$20,0,1,1)&gt;OFFSET(N1009,-计算结果!B$20,0,1,1)),"卖",O1008)),"")),"买")</f>
        <v>买</v>
      </c>
      <c r="P1009" s="4" t="str">
        <f t="shared" ca="1" si="111"/>
        <v/>
      </c>
      <c r="Q1009" s="3">
        <f ca="1">IF(O1008="买",E1009/E1008-1,0)-IF(P1009=1,计算结果!B$17,0)</f>
        <v>-1.0403433317780486E-2</v>
      </c>
      <c r="R1009" s="2">
        <f t="shared" ca="1" si="110"/>
        <v>2.3701120419244055</v>
      </c>
      <c r="S1009" s="3">
        <f ca="1">1-R1009/MAX(R$2:R1009)</f>
        <v>0.22808772782390674</v>
      </c>
    </row>
    <row r="1010" spans="1:19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20">
        <v>105872089088</v>
      </c>
      <c r="G1010" s="3">
        <f t="shared" si="105"/>
        <v>6.6755362602992419E-2</v>
      </c>
      <c r="H1010" s="3">
        <f>1-E1010/MAX(E$2:E1010)</f>
        <v>0.61118389709385412</v>
      </c>
      <c r="I1010" s="2">
        <f t="shared" si="106"/>
        <v>2220.59</v>
      </c>
      <c r="J1010" s="2">
        <f t="shared" si="108"/>
        <v>2134.4299999999998</v>
      </c>
      <c r="K1010" s="2">
        <f t="shared" si="107"/>
        <v>140.70000000000027</v>
      </c>
      <c r="L1010" s="22">
        <f t="shared" si="109"/>
        <v>11.450337954438369</v>
      </c>
      <c r="M1010" s="22">
        <f ca="1">IFERROR(SUM(OFFSET(L1010,0,0,-计算结果!B$18,1)),SUM(OFFSET(L1010,0,0,-ROW(),1)))</f>
        <v>12.126390492725557</v>
      </c>
      <c r="N1010" s="22">
        <f ca="1">IFERROR(AVERAGE(OFFSET(M1010,0,0,-计算结果!B$19,1)),AVERAGE(OFFSET(M1010,0,0,-ROW(),1)))</f>
        <v>17.344137540743091</v>
      </c>
      <c r="O1010" s="18" t="str">
        <f ca="1">IFERROR(IF(计算结果!B$21=1,IF(AND(M1010&gt;0,N1010&gt;0,M1010&gt;OFFSET(M1010,-计算结果!B$20,0,1,1),N1010&gt;OFFSET(N1010,-计算结果!B$20,0,1,1)),"买",IF(AND(M1010&lt;0,N1010&lt;0,M1010&lt;OFFSET(M1010,-计算结果!B$20,0,1,1),N1010&lt;OFFSET(N1010,-计算结果!B$20,0,1,1)),"卖",O1009)),IF(计算结果!B$21=2,IF(AND(M1010&gt;N1010,OFFSET(M1010,-计算结果!B$20,0,1,1)&lt;OFFSET(N1010,-计算结果!B$20,0,1,1)),"买",IF(AND(M1010&lt;N1010,OFFSET(M1010,-计算结果!B$20,0,1,1)&gt;OFFSET(N1010,-计算结果!B$20,0,1,1)),"卖",O1009)),"")),"买")</f>
        <v>买</v>
      </c>
      <c r="P1010" s="4" t="str">
        <f t="shared" ca="1" si="111"/>
        <v/>
      </c>
      <c r="Q1010" s="3">
        <f ca="1">IF(O1009="买",E1010/E1009-1,0)-IF(P1010=1,计算结果!B$17,0)</f>
        <v>6.6755362602992419E-2</v>
      </c>
      <c r="R1010" s="2">
        <f t="shared" ca="1" si="110"/>
        <v>2.5283297306927879</v>
      </c>
      <c r="S1010" s="3">
        <f ca="1">1-R1010/MAX(R$2:R1010)</f>
        <v>0.17655844419709188</v>
      </c>
    </row>
    <row r="1011" spans="1:19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20">
        <v>128866648064</v>
      </c>
      <c r="G1011" s="3">
        <f t="shared" si="105"/>
        <v>8.6515108417390962E-3</v>
      </c>
      <c r="H1011" s="3">
        <f>1-E1011/MAX(E$2:E1011)</f>
        <v>0.6078200503641189</v>
      </c>
      <c r="I1011" s="2">
        <f t="shared" si="106"/>
        <v>2300.085</v>
      </c>
      <c r="J1011" s="2">
        <f t="shared" si="108"/>
        <v>2220.59</v>
      </c>
      <c r="K1011" s="2">
        <f t="shared" si="107"/>
        <v>80.569999999999709</v>
      </c>
      <c r="L1011" s="22">
        <f t="shared" si="109"/>
        <v>4.9701860382207261</v>
      </c>
      <c r="M1011" s="22">
        <f ca="1">IFERROR(SUM(OFFSET(L1011,0,0,-计算结果!B$18,1)),SUM(OFFSET(L1011,0,0,-ROW(),1)))</f>
        <v>14.040326738317466</v>
      </c>
      <c r="N1011" s="22">
        <f ca="1">IFERROR(AVERAGE(OFFSET(M1011,0,0,-计算结果!B$19,1)),AVERAGE(OFFSET(M1011,0,0,-ROW(),1)))</f>
        <v>15.494130943365112</v>
      </c>
      <c r="O1011" s="18" t="str">
        <f ca="1">IFERROR(IF(计算结果!B$21=1,IF(AND(M1011&gt;0,N1011&gt;0,M1011&gt;OFFSET(M1011,-计算结果!B$20,0,1,1),N1011&gt;OFFSET(N1011,-计算结果!B$20,0,1,1)),"买",IF(AND(M1011&lt;0,N1011&lt;0,M1011&lt;OFFSET(M1011,-计算结果!B$20,0,1,1),N1011&lt;OFFSET(N1011,-计算结果!B$20,0,1,1)),"卖",O1010)),IF(计算结果!B$21=2,IF(AND(M1011&gt;N1011,OFFSET(M1011,-计算结果!B$20,0,1,1)&lt;OFFSET(N1011,-计算结果!B$20,0,1,1)),"买",IF(AND(M1011&lt;N1011,OFFSET(M1011,-计算结果!B$20,0,1,1)&gt;OFFSET(N1011,-计算结果!B$20,0,1,1)),"卖",O1010)),"")),"买")</f>
        <v>买</v>
      </c>
      <c r="P1011" s="4" t="str">
        <f t="shared" ca="1" si="111"/>
        <v/>
      </c>
      <c r="Q1011" s="3">
        <f ca="1">IF(O1010="买",E1011/E1010-1,0)-IF(P1011=1,计算结果!B$17,0)</f>
        <v>8.6515108417390962E-3</v>
      </c>
      <c r="R1011" s="2">
        <f t="shared" ca="1" si="110"/>
        <v>2.550203602769368</v>
      </c>
      <c r="S1011" s="3">
        <f ca="1">1-R1011/MAX(R$2:R1011)</f>
        <v>0.16943443064952446</v>
      </c>
    </row>
    <row r="1012" spans="1:19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20">
        <v>85495316480</v>
      </c>
      <c r="G1012" s="3">
        <f t="shared" si="105"/>
        <v>-7.9568922131788566E-3</v>
      </c>
      <c r="H1012" s="3">
        <f>1-E1012/MAX(E$2:E1012)</f>
        <v>0.6109405839515416</v>
      </c>
      <c r="I1012" s="2">
        <f t="shared" si="106"/>
        <v>2284.5100000000002</v>
      </c>
      <c r="J1012" s="2">
        <f t="shared" si="108"/>
        <v>2300.085</v>
      </c>
      <c r="K1012" s="2">
        <f t="shared" si="107"/>
        <v>57.379999999999654</v>
      </c>
      <c r="L1012" s="22">
        <f t="shared" si="109"/>
        <v>-1.0453128157131821</v>
      </c>
      <c r="M1012" s="22">
        <f ca="1">IFERROR(SUM(OFFSET(L1012,0,0,-计算结果!B$18,1)),SUM(OFFSET(L1012,0,0,-ROW(),1)))</f>
        <v>10.739623608765644</v>
      </c>
      <c r="N1012" s="22">
        <f ca="1">IFERROR(AVERAGE(OFFSET(M1012,0,0,-计算结果!B$19,1)),AVERAGE(OFFSET(M1012,0,0,-ROW(),1)))</f>
        <v>13.386872590891237</v>
      </c>
      <c r="O1012" s="18" t="str">
        <f ca="1">IFERROR(IF(计算结果!B$21=1,IF(AND(M1012&gt;0,N1012&gt;0,M1012&gt;OFFSET(M1012,-计算结果!B$20,0,1,1),N1012&gt;OFFSET(N1012,-计算结果!B$20,0,1,1)),"买",IF(AND(M1012&lt;0,N1012&lt;0,M1012&lt;OFFSET(M1012,-计算结果!B$20,0,1,1),N1012&lt;OFFSET(N1012,-计算结果!B$20,0,1,1)),"卖",O1011)),IF(计算结果!B$21=2,IF(AND(M1012&gt;N1012,OFFSET(M1012,-计算结果!B$20,0,1,1)&lt;OFFSET(N1012,-计算结果!B$20,0,1,1)),"买",IF(AND(M1012&lt;N1012,OFFSET(M1012,-计算结果!B$20,0,1,1)&gt;OFFSET(N1012,-计算结果!B$20,0,1,1)),"卖",O1011)),"")),"买")</f>
        <v>买</v>
      </c>
      <c r="P1012" s="4" t="str">
        <f t="shared" ca="1" si="111"/>
        <v/>
      </c>
      <c r="Q1012" s="3">
        <f ca="1">IF(O1011="买",E1012/E1011-1,0)-IF(P1012=1,计算结果!B$17,0)</f>
        <v>-7.9568922131788566E-3</v>
      </c>
      <c r="R1012" s="2">
        <f t="shared" ca="1" si="110"/>
        <v>2.5299119075804719</v>
      </c>
      <c r="S1012" s="3">
        <f ca="1">1-R1012/MAX(R$2:R1012)</f>
        <v>0.1760431513608236</v>
      </c>
    </row>
    <row r="1013" spans="1:19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20">
        <v>83758907392</v>
      </c>
      <c r="G1013" s="3">
        <f t="shared" si="105"/>
        <v>-3.6757952925329462E-2</v>
      </c>
      <c r="H1013" s="3">
        <f>1-E1013/MAX(E$2:E1013)</f>
        <v>0.62524161165180692</v>
      </c>
      <c r="I1013" s="2">
        <f t="shared" si="106"/>
        <v>2266.2600000000002</v>
      </c>
      <c r="J1013" s="2">
        <f t="shared" si="108"/>
        <v>2284.5100000000002</v>
      </c>
      <c r="K1013" s="2">
        <f t="shared" si="107"/>
        <v>135.44000000000005</v>
      </c>
      <c r="L1013" s="22">
        <f t="shared" si="109"/>
        <v>-2.9510652382699138</v>
      </c>
      <c r="M1013" s="22">
        <f ca="1">IFERROR(SUM(OFFSET(L1013,0,0,-计算结果!B$18,1)),SUM(OFFSET(L1013,0,0,-ROW(),1)))</f>
        <v>9.2842221709421331</v>
      </c>
      <c r="N1013" s="22">
        <f ca="1">IFERROR(AVERAGE(OFFSET(M1013,0,0,-计算结果!B$19,1)),AVERAGE(OFFSET(M1013,0,0,-ROW(),1)))</f>
        <v>11.441495742723813</v>
      </c>
      <c r="O1013" s="18" t="str">
        <f ca="1">IFERROR(IF(计算结果!B$21=1,IF(AND(M1013&gt;0,N1013&gt;0,M1013&gt;OFFSET(M1013,-计算结果!B$20,0,1,1),N1013&gt;OFFSET(N1013,-计算结果!B$20,0,1,1)),"买",IF(AND(M1013&lt;0,N1013&lt;0,M1013&lt;OFFSET(M1013,-计算结果!B$20,0,1,1),N1013&lt;OFFSET(N1013,-计算结果!B$20,0,1,1)),"卖",O1012)),IF(计算结果!B$21=2,IF(AND(M1013&gt;N1013,OFFSET(M1013,-计算结果!B$20,0,1,1)&lt;OFFSET(N1013,-计算结果!B$20,0,1,1)),"买",IF(AND(M1013&lt;N1013,OFFSET(M1013,-计算结果!B$20,0,1,1)&gt;OFFSET(N1013,-计算结果!B$20,0,1,1)),"卖",O1012)),"")),"买")</f>
        <v>买</v>
      </c>
      <c r="P1013" s="4" t="str">
        <f t="shared" ca="1" si="111"/>
        <v/>
      </c>
      <c r="Q1013" s="3">
        <f ca="1">IF(O1012="买",E1013/E1012-1,0)-IF(P1013=1,计算结果!B$17,0)</f>
        <v>-3.6757952925329462E-2</v>
      </c>
      <c r="R1013" s="2">
        <f t="shared" ca="1" si="110"/>
        <v>2.4369175247763986</v>
      </c>
      <c r="S1013" s="3">
        <f ca="1">1-R1013/MAX(R$2:R1013)</f>
        <v>0.20633011841560522</v>
      </c>
    </row>
    <row r="1014" spans="1:19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20">
        <v>55058100224</v>
      </c>
      <c r="G1014" s="3">
        <f t="shared" si="105"/>
        <v>1.7366392285235621E-2</v>
      </c>
      <c r="H1014" s="3">
        <f>1-E1014/MAX(E$2:E1014)</f>
        <v>0.61873341046756947</v>
      </c>
      <c r="I1014" s="2">
        <f t="shared" si="106"/>
        <v>2204.7799999999997</v>
      </c>
      <c r="J1014" s="2">
        <f t="shared" si="108"/>
        <v>2266.2600000000002</v>
      </c>
      <c r="K1014" s="2">
        <f t="shared" si="107"/>
        <v>72.919999999999618</v>
      </c>
      <c r="L1014" s="22">
        <f t="shared" si="109"/>
        <v>-8.1425286774529937</v>
      </c>
      <c r="M1014" s="22">
        <f ca="1">IFERROR(SUM(OFFSET(L1014,0,0,-计算结果!B$18,1)),SUM(OFFSET(L1014,0,0,-ROW(),1)))</f>
        <v>-4.1613315741797052E-2</v>
      </c>
      <c r="N1014" s="22">
        <f ca="1">IFERROR(AVERAGE(OFFSET(M1014,0,0,-计算结果!B$19,1)),AVERAGE(OFFSET(M1014,0,0,-ROW(),1)))</f>
        <v>8.8773459623010211</v>
      </c>
      <c r="O1014" s="18" t="str">
        <f ca="1">IFERROR(IF(计算结果!B$21=1,IF(AND(M1014&gt;0,N1014&gt;0,M1014&gt;OFFSET(M1014,-计算结果!B$20,0,1,1),N1014&gt;OFFSET(N1014,-计算结果!B$20,0,1,1)),"买",IF(AND(M1014&lt;0,N1014&lt;0,M1014&lt;OFFSET(M1014,-计算结果!B$20,0,1,1),N1014&lt;OFFSET(N1014,-计算结果!B$20,0,1,1)),"卖",O1013)),IF(计算结果!B$21=2,IF(AND(M1014&gt;N1014,OFFSET(M1014,-计算结果!B$20,0,1,1)&lt;OFFSET(N1014,-计算结果!B$20,0,1,1)),"买",IF(AND(M1014&lt;N1014,OFFSET(M1014,-计算结果!B$20,0,1,1)&gt;OFFSET(N1014,-计算结果!B$20,0,1,1)),"卖",O1013)),"")),"买")</f>
        <v>买</v>
      </c>
      <c r="P1014" s="4" t="str">
        <f t="shared" ca="1" si="111"/>
        <v/>
      </c>
      <c r="Q1014" s="3">
        <f ca="1">IF(O1013="买",E1014/E1013-1,0)-IF(P1014=1,计算结果!B$17,0)</f>
        <v>1.7366392285235621E-2</v>
      </c>
      <c r="R1014" s="2">
        <f t="shared" ca="1" si="110"/>
        <v>2.4792379904784307</v>
      </c>
      <c r="S1014" s="3">
        <f ca="1">1-R1014/MAX(R$2:R1014)</f>
        <v>0.1925469359070342</v>
      </c>
    </row>
    <row r="1015" spans="1:19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20">
        <v>70589120512</v>
      </c>
      <c r="G1015" s="3">
        <f t="shared" si="105"/>
        <v>-9.1039727237837154E-3</v>
      </c>
      <c r="H1015" s="3">
        <f>1-E1015/MAX(E$2:E1015)</f>
        <v>0.62220445109916289</v>
      </c>
      <c r="I1015" s="2">
        <f t="shared" si="106"/>
        <v>2252.6400000000003</v>
      </c>
      <c r="J1015" s="2">
        <f t="shared" si="108"/>
        <v>2204.7799999999997</v>
      </c>
      <c r="K1015" s="2">
        <f t="shared" si="107"/>
        <v>79.519999999999982</v>
      </c>
      <c r="L1015" s="22">
        <f t="shared" si="109"/>
        <v>5.3915209204980288</v>
      </c>
      <c r="M1015" s="22">
        <f ca="1">IFERROR(SUM(OFFSET(L1015,0,0,-计算结果!B$18,1)),SUM(OFFSET(L1015,0,0,-ROW(),1)))</f>
        <v>4.4844825479006891</v>
      </c>
      <c r="N1015" s="22">
        <f ca="1">IFERROR(AVERAGE(OFFSET(M1015,0,0,-计算结果!B$19,1)),AVERAGE(OFFSET(M1015,0,0,-ROW(),1)))</f>
        <v>7.5617335453022303</v>
      </c>
      <c r="O1015" s="18" t="str">
        <f ca="1">IFERROR(IF(计算结果!B$21=1,IF(AND(M1015&gt;0,N1015&gt;0,M1015&gt;OFFSET(M1015,-计算结果!B$20,0,1,1),N1015&gt;OFFSET(N1015,-计算结果!B$20,0,1,1)),"买",IF(AND(M1015&lt;0,N1015&lt;0,M1015&lt;OFFSET(M1015,-计算结果!B$20,0,1,1),N1015&lt;OFFSET(N1015,-计算结果!B$20,0,1,1)),"卖",O1014)),IF(计算结果!B$21=2,IF(AND(M1015&gt;N1015,OFFSET(M1015,-计算结果!B$20,0,1,1)&lt;OFFSET(N1015,-计算结果!B$20,0,1,1)),"买",IF(AND(M1015&lt;N1015,OFFSET(M1015,-计算结果!B$20,0,1,1)&gt;OFFSET(N1015,-计算结果!B$20,0,1,1)),"卖",O1014)),"")),"买")</f>
        <v>买</v>
      </c>
      <c r="P1015" s="4" t="str">
        <f t="shared" ca="1" si="111"/>
        <v/>
      </c>
      <c r="Q1015" s="3">
        <f ca="1">IF(O1014="买",E1015/E1014-1,0)-IF(P1015=1,计算结果!B$17,0)</f>
        <v>-9.1039727237837154E-3</v>
      </c>
      <c r="R1015" s="2">
        <f t="shared" ca="1" si="110"/>
        <v>2.456667075437347</v>
      </c>
      <c r="S1015" s="3">
        <f ca="1">1-R1015/MAX(R$2:R1015)</f>
        <v>0.19989796657827208</v>
      </c>
    </row>
    <row r="1016" spans="1:19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20">
        <v>53843902464</v>
      </c>
      <c r="G1016" s="3">
        <f t="shared" si="105"/>
        <v>-2.1077473225304955E-3</v>
      </c>
      <c r="H1016" s="3">
        <f>1-E1016/MAX(E$2:E1016)</f>
        <v>0.62300074865582244</v>
      </c>
      <c r="I1016" s="2">
        <f t="shared" si="106"/>
        <v>2188.4499999999998</v>
      </c>
      <c r="J1016" s="2">
        <f t="shared" si="108"/>
        <v>2252.6400000000003</v>
      </c>
      <c r="K1016" s="2">
        <f t="shared" si="107"/>
        <v>63.700000000000273</v>
      </c>
      <c r="L1016" s="22">
        <f t="shared" si="109"/>
        <v>-7.5939945154121906</v>
      </c>
      <c r="M1016" s="22">
        <f ca="1">IFERROR(SUM(OFFSET(L1016,0,0,-计算结果!B$18,1)),SUM(OFFSET(L1016,0,0,-ROW(),1)))</f>
        <v>-3.6439729771695326</v>
      </c>
      <c r="N1016" s="22">
        <f ca="1">IFERROR(AVERAGE(OFFSET(M1016,0,0,-计算结果!B$19,1)),AVERAGE(OFFSET(M1016,0,0,-ROW(),1)))</f>
        <v>6.4964329433116967</v>
      </c>
      <c r="O1016" s="18" t="str">
        <f ca="1">IFERROR(IF(计算结果!B$21=1,IF(AND(M1016&gt;0,N1016&gt;0,M1016&gt;OFFSET(M1016,-计算结果!B$20,0,1,1),N1016&gt;OFFSET(N1016,-计算结果!B$20,0,1,1)),"买",IF(AND(M1016&lt;0,N1016&lt;0,M1016&lt;OFFSET(M1016,-计算结果!B$20,0,1,1),N1016&lt;OFFSET(N1016,-计算结果!B$20,0,1,1)),"卖",O1015)),IF(计算结果!B$21=2,IF(AND(M1016&gt;N1016,OFFSET(M1016,-计算结果!B$20,0,1,1)&lt;OFFSET(N1016,-计算结果!B$20,0,1,1)),"买",IF(AND(M1016&lt;N1016,OFFSET(M1016,-计算结果!B$20,0,1,1)&gt;OFFSET(N1016,-计算结果!B$20,0,1,1)),"卖",O1015)),"")),"买")</f>
        <v>买</v>
      </c>
      <c r="P1016" s="4" t="str">
        <f t="shared" ca="1" si="111"/>
        <v/>
      </c>
      <c r="Q1016" s="3">
        <f ca="1">IF(O1015="买",E1016/E1015-1,0)-IF(P1016=1,计算结果!B$17,0)</f>
        <v>-2.1077473225304955E-3</v>
      </c>
      <c r="R1016" s="2">
        <f t="shared" ca="1" si="110"/>
        <v>2.4514890419867452</v>
      </c>
      <c r="S1016" s="3">
        <f ca="1">1-R1016/MAX(R$2:R1016)</f>
        <v>0.20158437949696784</v>
      </c>
    </row>
    <row r="1017" spans="1:19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20">
        <v>54636249088</v>
      </c>
      <c r="G1017" s="3">
        <f t="shared" si="105"/>
        <v>-4.6396172767070309E-3</v>
      </c>
      <c r="H1017" s="3">
        <f>1-E1017/MAX(E$2:E1017)</f>
        <v>0.62474988089566463</v>
      </c>
      <c r="I1017" s="2">
        <f t="shared" si="106"/>
        <v>2225.6049999999996</v>
      </c>
      <c r="J1017" s="2">
        <f t="shared" si="108"/>
        <v>2188.4499999999998</v>
      </c>
      <c r="K1017" s="2">
        <f t="shared" si="107"/>
        <v>49.269999999999982</v>
      </c>
      <c r="L1017" s="22">
        <f t="shared" si="109"/>
        <v>3.3505719747552276</v>
      </c>
      <c r="M1017" s="22">
        <f ca="1">IFERROR(SUM(OFFSET(L1017,0,0,-计算结果!B$18,1)),SUM(OFFSET(L1017,0,0,-ROW(),1)))</f>
        <v>-0.59970487591156862</v>
      </c>
      <c r="N1017" s="22">
        <f ca="1">IFERROR(AVERAGE(OFFSET(M1017,0,0,-计算结果!B$19,1)),AVERAGE(OFFSET(M1017,0,0,-ROW(),1)))</f>
        <v>5.5345542691349214</v>
      </c>
      <c r="O1017" s="18" t="str">
        <f ca="1">IFERROR(IF(计算结果!B$21=1,IF(AND(M1017&gt;0,N1017&gt;0,M1017&gt;OFFSET(M1017,-计算结果!B$20,0,1,1),N1017&gt;OFFSET(N1017,-计算结果!B$20,0,1,1)),"买",IF(AND(M1017&lt;0,N1017&lt;0,M1017&lt;OFFSET(M1017,-计算结果!B$20,0,1,1),N1017&lt;OFFSET(N1017,-计算结果!B$20,0,1,1)),"卖",O1016)),IF(计算结果!B$21=2,IF(AND(M1017&gt;N1017,OFFSET(M1017,-计算结果!B$20,0,1,1)&lt;OFFSET(N1017,-计算结果!B$20,0,1,1)),"买",IF(AND(M1017&lt;N1017,OFFSET(M1017,-计算结果!B$20,0,1,1)&gt;OFFSET(N1017,-计算结果!B$20,0,1,1)),"卖",O1016)),"")),"买")</f>
        <v>买</v>
      </c>
      <c r="P1017" s="4" t="str">
        <f t="shared" ca="1" si="111"/>
        <v/>
      </c>
      <c r="Q1017" s="3">
        <f ca="1">IF(O1016="买",E1017/E1016-1,0)-IF(P1017=1,计算结果!B$17,0)</f>
        <v>-4.6396172767070309E-3</v>
      </c>
      <c r="R1017" s="2">
        <f t="shared" ca="1" si="110"/>
        <v>2.4401150710738855</v>
      </c>
      <c r="S1017" s="3">
        <f ca="1">1-R1017/MAX(R$2:R1017)</f>
        <v>0.20528872240384655</v>
      </c>
    </row>
    <row r="1018" spans="1:19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20">
        <v>48128303104</v>
      </c>
      <c r="G1018" s="3">
        <f t="shared" si="105"/>
        <v>1.640957277978794E-2</v>
      </c>
      <c r="H1018" s="3">
        <f>1-E1018/MAX(E$2:E1018)</f>
        <v>0.61859218675559791</v>
      </c>
      <c r="I1018" s="2">
        <f t="shared" si="106"/>
        <v>2213.58</v>
      </c>
      <c r="J1018" s="2">
        <f t="shared" si="108"/>
        <v>2225.6049999999996</v>
      </c>
      <c r="K1018" s="2">
        <f t="shared" si="107"/>
        <v>67.059999999999945</v>
      </c>
      <c r="L1018" s="22">
        <f t="shared" si="109"/>
        <v>-1.6755140904457826</v>
      </c>
      <c r="M1018" s="22">
        <f ca="1">IFERROR(SUM(OFFSET(L1018,0,0,-计算结果!B$18,1)),SUM(OFFSET(L1018,0,0,-ROW(),1)))</f>
        <v>-5.0016883220745587</v>
      </c>
      <c r="N1018" s="22">
        <f ca="1">IFERROR(AVERAGE(OFFSET(M1018,0,0,-计算结果!B$19,1)),AVERAGE(OFFSET(M1018,0,0,-ROW(),1)))</f>
        <v>4.5986740075282251</v>
      </c>
      <c r="O1018" s="18" t="str">
        <f ca="1">IFERROR(IF(计算结果!B$21=1,IF(AND(M1018&gt;0,N1018&gt;0,M1018&gt;OFFSET(M1018,-计算结果!B$20,0,1,1),N1018&gt;OFFSET(N1018,-计算结果!B$20,0,1,1)),"买",IF(AND(M1018&lt;0,N1018&lt;0,M1018&lt;OFFSET(M1018,-计算结果!B$20,0,1,1),N1018&lt;OFFSET(N1018,-计算结果!B$20,0,1,1)),"卖",O1017)),IF(计算结果!B$21=2,IF(AND(M1018&gt;N1018,OFFSET(M1018,-计算结果!B$20,0,1,1)&lt;OFFSET(N1018,-计算结果!B$20,0,1,1)),"买",IF(AND(M1018&lt;N1018,OFFSET(M1018,-计算结果!B$20,0,1,1)&gt;OFFSET(N1018,-计算结果!B$20,0,1,1)),"卖",O1017)),"")),"买")</f>
        <v>买</v>
      </c>
      <c r="P1018" s="4" t="str">
        <f t="shared" ca="1" si="111"/>
        <v/>
      </c>
      <c r="Q1018" s="3">
        <f ca="1">IF(O1017="买",E1018/E1017-1,0)-IF(P1018=1,计算结果!B$17,0)</f>
        <v>1.640957277978794E-2</v>
      </c>
      <c r="R1018" s="2">
        <f t="shared" ca="1" si="110"/>
        <v>2.48015631692373</v>
      </c>
      <c r="S1018" s="3">
        <f ca="1">1-R1018/MAX(R$2:R1018)</f>
        <v>0.19224784985521415</v>
      </c>
    </row>
    <row r="1019" spans="1:19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20">
        <v>94028685312</v>
      </c>
      <c r="G1019" s="3">
        <f t="shared" si="105"/>
        <v>3.6041059774001738E-2</v>
      </c>
      <c r="H1019" s="3">
        <f>1-E1019/MAX(E$2:E1019)</f>
        <v>0.60484584496018512</v>
      </c>
      <c r="I1019" s="2">
        <f t="shared" si="106"/>
        <v>2284.4850000000001</v>
      </c>
      <c r="J1019" s="2">
        <f t="shared" si="108"/>
        <v>2213.58</v>
      </c>
      <c r="K1019" s="2">
        <f t="shared" si="107"/>
        <v>89.630000000000109</v>
      </c>
      <c r="L1019" s="22">
        <f t="shared" si="109"/>
        <v>6.758804644468392</v>
      </c>
      <c r="M1019" s="22">
        <f ca="1">IFERROR(SUM(OFFSET(L1019,0,0,-计算结果!B$18,1)),SUM(OFFSET(L1019,0,0,-ROW(),1)))</f>
        <v>-1.7718673192998553</v>
      </c>
      <c r="N1019" s="22">
        <f ca="1">IFERROR(AVERAGE(OFFSET(M1019,0,0,-计算结果!B$19,1)),AVERAGE(OFFSET(M1019,0,0,-ROW(),1)))</f>
        <v>3.0544231395254027</v>
      </c>
      <c r="O1019" s="18" t="str">
        <f ca="1">IFERROR(IF(计算结果!B$21=1,IF(AND(M1019&gt;0,N1019&gt;0,M1019&gt;OFFSET(M1019,-计算结果!B$20,0,1,1),N1019&gt;OFFSET(N1019,-计算结果!B$20,0,1,1)),"买",IF(AND(M1019&lt;0,N1019&lt;0,M1019&lt;OFFSET(M1019,-计算结果!B$20,0,1,1),N1019&lt;OFFSET(N1019,-计算结果!B$20,0,1,1)),"卖",O1018)),IF(计算结果!B$21=2,IF(AND(M1019&gt;N1019,OFFSET(M1019,-计算结果!B$20,0,1,1)&lt;OFFSET(N1019,-计算结果!B$20,0,1,1)),"买",IF(AND(M1019&lt;N1019,OFFSET(M1019,-计算结果!B$20,0,1,1)&gt;OFFSET(N1019,-计算结果!B$20,0,1,1)),"卖",O1018)),"")),"买")</f>
        <v>买</v>
      </c>
      <c r="P1019" s="4" t="str">
        <f t="shared" ca="1" si="111"/>
        <v/>
      </c>
      <c r="Q1019" s="3">
        <f ca="1">IF(O1018="买",E1019/E1018-1,0)-IF(P1019=1,计算结果!B$17,0)</f>
        <v>3.6041059774001738E-2</v>
      </c>
      <c r="R1019" s="2">
        <f t="shared" ca="1" si="110"/>
        <v>2.569543778990846</v>
      </c>
      <c r="S1019" s="3">
        <f ca="1">1-R1019/MAX(R$2:R1019)</f>
        <v>0.16313560632926749</v>
      </c>
    </row>
    <row r="1020" spans="1:19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20">
        <v>103619592192</v>
      </c>
      <c r="G1020" s="3">
        <f t="shared" si="105"/>
        <v>4.4135377196004022E-3</v>
      </c>
      <c r="H1020" s="3">
        <f>1-E1020/MAX(E$2:E1020)</f>
        <v>0.60310181719186007</v>
      </c>
      <c r="I1020" s="2">
        <f t="shared" si="106"/>
        <v>2349.71</v>
      </c>
      <c r="J1020" s="2">
        <f t="shared" si="108"/>
        <v>2284.4850000000001</v>
      </c>
      <c r="K1020" s="2">
        <f t="shared" si="107"/>
        <v>41.699999999999818</v>
      </c>
      <c r="L1020" s="22">
        <f t="shared" si="109"/>
        <v>2.6248728087640303</v>
      </c>
      <c r="M1020" s="22">
        <f ca="1">IFERROR(SUM(OFFSET(L1020,0,0,-计算结果!B$18,1)),SUM(OFFSET(L1020,0,0,-ROW(),1)))</f>
        <v>-1.501103773804362</v>
      </c>
      <c r="N1020" s="22">
        <f ca="1">IFERROR(AVERAGE(OFFSET(M1020,0,0,-计算结果!B$19,1)),AVERAGE(OFFSET(M1020,0,0,-ROW(),1)))</f>
        <v>1.327597527067421</v>
      </c>
      <c r="O1020" s="18" t="str">
        <f ca="1">IFERROR(IF(计算结果!B$21=1,IF(AND(M1020&gt;0,N1020&gt;0,M1020&gt;OFFSET(M1020,-计算结果!B$20,0,1,1),N1020&gt;OFFSET(N1020,-计算结果!B$20,0,1,1)),"买",IF(AND(M1020&lt;0,N1020&lt;0,M1020&lt;OFFSET(M1020,-计算结果!B$20,0,1,1),N1020&lt;OFFSET(N1020,-计算结果!B$20,0,1,1)),"卖",O1019)),IF(计算结果!B$21=2,IF(AND(M1020&gt;N1020,OFFSET(M1020,-计算结果!B$20,0,1,1)&lt;OFFSET(N1020,-计算结果!B$20,0,1,1)),"买",IF(AND(M1020&lt;N1020,OFFSET(M1020,-计算结果!B$20,0,1,1)&gt;OFFSET(N1020,-计算结果!B$20,0,1,1)),"卖",O1019)),"")),"买")</f>
        <v>买</v>
      </c>
      <c r="P1020" s="4" t="str">
        <f t="shared" ca="1" si="111"/>
        <v/>
      </c>
      <c r="Q1020" s="3">
        <f ca="1">IF(O1019="买",E1020/E1019-1,0)-IF(P1020=1,计算结果!B$17,0)</f>
        <v>4.4135377196004022E-3</v>
      </c>
      <c r="R1020" s="2">
        <f t="shared" ca="1" si="110"/>
        <v>2.5808845573815868</v>
      </c>
      <c r="S1020" s="3">
        <f ca="1">1-R1020/MAX(R$2:R1020)</f>
        <v>0.15944207376161112</v>
      </c>
    </row>
    <row r="1021" spans="1:19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20">
        <v>101348433920</v>
      </c>
      <c r="G1021" s="3">
        <f t="shared" si="105"/>
        <v>2.1396266049342971E-2</v>
      </c>
      <c r="H1021" s="3">
        <f>1-E1021/MAX(E$2:E1021)</f>
        <v>0.59460967807799636</v>
      </c>
      <c r="I1021" s="2">
        <f t="shared" si="106"/>
        <v>2358.7449999999999</v>
      </c>
      <c r="J1021" s="2">
        <f t="shared" si="108"/>
        <v>2349.71</v>
      </c>
      <c r="K1021" s="2">
        <f t="shared" si="107"/>
        <v>54.9699999999998</v>
      </c>
      <c r="L1021" s="22">
        <f t="shared" si="109"/>
        <v>0.49004600346565491</v>
      </c>
      <c r="M1021" s="22">
        <f ca="1">IFERROR(SUM(OFFSET(L1021,0,0,-计算结果!B$18,1)),SUM(OFFSET(L1021,0,0,-ROW(),1)))</f>
        <v>-3.2064897913010646</v>
      </c>
      <c r="N1021" s="22">
        <f ca="1">IFERROR(AVERAGE(OFFSET(M1021,0,0,-计算结果!B$19,1)),AVERAGE(OFFSET(M1021,0,0,-ROW(),1)))</f>
        <v>-0.22197062849554636</v>
      </c>
      <c r="O1021" s="18" t="str">
        <f ca="1">IFERROR(IF(计算结果!B$21=1,IF(AND(M1021&gt;0,N1021&gt;0,M1021&gt;OFFSET(M1021,-计算结果!B$20,0,1,1),N1021&gt;OFFSET(N1021,-计算结果!B$20,0,1,1)),"买",IF(AND(M1021&lt;0,N1021&lt;0,M1021&lt;OFFSET(M1021,-计算结果!B$20,0,1,1),N1021&lt;OFFSET(N1021,-计算结果!B$20,0,1,1)),"卖",O1020)),IF(计算结果!B$21=2,IF(AND(M1021&gt;N1021,OFFSET(M1021,-计算结果!B$20,0,1,1)&lt;OFFSET(N1021,-计算结果!B$20,0,1,1)),"买",IF(AND(M1021&lt;N1021,OFFSET(M1021,-计算结果!B$20,0,1,1)&gt;OFFSET(N1021,-计算结果!B$20,0,1,1)),"卖",O1020)),"")),"买")</f>
        <v>买</v>
      </c>
      <c r="P1021" s="4" t="str">
        <f t="shared" ca="1" si="111"/>
        <v/>
      </c>
      <c r="Q1021" s="3">
        <f ca="1">IF(O1020="买",E1021/E1020-1,0)-IF(P1021=1,计算结果!B$17,0)</f>
        <v>2.1396266049342971E-2</v>
      </c>
      <c r="R1021" s="2">
        <f t="shared" ca="1" si="110"/>
        <v>2.6361058500139642</v>
      </c>
      <c r="S1021" s="3">
        <f ca="1">1-R1021/MAX(R$2:R1021)</f>
        <v>0.14145727274193054</v>
      </c>
    </row>
    <row r="1022" spans="1:19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20">
        <v>114786508800</v>
      </c>
      <c r="G1022" s="3">
        <f t="shared" si="105"/>
        <v>-1.1416291719830163E-3</v>
      </c>
      <c r="H1022" s="3">
        <f>1-E1022/MAX(E$2:E1022)</f>
        <v>0.59507248349554209</v>
      </c>
      <c r="I1022" s="2">
        <f t="shared" si="106"/>
        <v>2370.2399999999998</v>
      </c>
      <c r="J1022" s="2">
        <f t="shared" si="108"/>
        <v>2358.7449999999999</v>
      </c>
      <c r="K1022" s="2">
        <f t="shared" si="107"/>
        <v>53.940000000000055</v>
      </c>
      <c r="L1022" s="22">
        <f t="shared" si="109"/>
        <v>0.5401682710642689</v>
      </c>
      <c r="M1022" s="22">
        <f ca="1">IFERROR(SUM(OFFSET(L1022,0,0,-计算结果!B$18,1)),SUM(OFFSET(L1022,0,0,-ROW(),1)))</f>
        <v>-6.1843346198633915</v>
      </c>
      <c r="N1022" s="22">
        <f ca="1">IFERROR(AVERAGE(OFFSET(M1022,0,0,-计算结果!B$19,1)),AVERAGE(OFFSET(M1022,0,0,-ROW(),1)))</f>
        <v>-1.9406991608072712</v>
      </c>
      <c r="O1022" s="18" t="str">
        <f ca="1">IFERROR(IF(计算结果!B$21=1,IF(AND(M1022&gt;0,N1022&gt;0,M1022&gt;OFFSET(M1022,-计算结果!B$20,0,1,1),N1022&gt;OFFSET(N1022,-计算结果!B$20,0,1,1)),"买",IF(AND(M1022&lt;0,N1022&lt;0,M1022&lt;OFFSET(M1022,-计算结果!B$20,0,1,1),N1022&lt;OFFSET(N1022,-计算结果!B$20,0,1,1)),"卖",O1021)),IF(计算结果!B$21=2,IF(AND(M1022&gt;N1022,OFFSET(M1022,-计算结果!B$20,0,1,1)&lt;OFFSET(N1022,-计算结果!B$20,0,1,1)),"买",IF(AND(M1022&lt;N1022,OFFSET(M1022,-计算结果!B$20,0,1,1)&gt;OFFSET(N1022,-计算结果!B$20,0,1,1)),"卖",O1021)),"")),"买")</f>
        <v>卖</v>
      </c>
      <c r="P1022" s="4">
        <f t="shared" ca="1" si="111"/>
        <v>1</v>
      </c>
      <c r="Q1022" s="3">
        <f ca="1">IF(O1021="买",E1022/E1021-1,0)-IF(P1022=1,计算结果!B$17,0)</f>
        <v>-1.1416291719830163E-3</v>
      </c>
      <c r="R1022" s="2">
        <f t="shared" ca="1" si="110"/>
        <v>2.6330963946751531</v>
      </c>
      <c r="S1022" s="3">
        <f ca="1">1-R1022/MAX(R$2:R1022)</f>
        <v>0.14243741016476219</v>
      </c>
    </row>
    <row r="1023" spans="1:19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20">
        <v>127794036736</v>
      </c>
      <c r="G1023" s="3">
        <f t="shared" si="105"/>
        <v>2.5026892564205871E-2</v>
      </c>
      <c r="H1023" s="3">
        <f>1-E1023/MAX(E$2:E1023)</f>
        <v>0.58493840604369418</v>
      </c>
      <c r="I1023" s="2">
        <f t="shared" si="106"/>
        <v>2411.9349999999999</v>
      </c>
      <c r="J1023" s="2">
        <f t="shared" si="108"/>
        <v>2370.2399999999998</v>
      </c>
      <c r="K1023" s="2">
        <f t="shared" si="107"/>
        <v>72.829999999999927</v>
      </c>
      <c r="L1023" s="22">
        <f t="shared" si="109"/>
        <v>2.3762038726996213</v>
      </c>
      <c r="M1023" s="22">
        <f ca="1">IFERROR(SUM(OFFSET(L1023,0,0,-计算结果!B$18,1)),SUM(OFFSET(L1023,0,0,-ROW(),1)))</f>
        <v>-4.5514097141819159</v>
      </c>
      <c r="N1023" s="22">
        <f ca="1">IFERROR(AVERAGE(OFFSET(M1023,0,0,-计算结果!B$19,1)),AVERAGE(OFFSET(M1023,0,0,-ROW(),1)))</f>
        <v>-2.4417876495228401</v>
      </c>
      <c r="O1023" s="18" t="str">
        <f ca="1">IFERROR(IF(计算结果!B$21=1,IF(AND(M1023&gt;0,N1023&gt;0,M1023&gt;OFFSET(M1023,-计算结果!B$20,0,1,1),N1023&gt;OFFSET(N1023,-计算结果!B$20,0,1,1)),"买",IF(AND(M1023&lt;0,N1023&lt;0,M1023&lt;OFFSET(M1023,-计算结果!B$20,0,1,1),N1023&lt;OFFSET(N1023,-计算结果!B$20,0,1,1)),"卖",O1022)),IF(计算结果!B$21=2,IF(AND(M1023&gt;N1023,OFFSET(M1023,-计算结果!B$20,0,1,1)&lt;OFFSET(N1023,-计算结果!B$20,0,1,1)),"买",IF(AND(M1023&lt;N1023,OFFSET(M1023,-计算结果!B$20,0,1,1)&gt;OFFSET(N1023,-计算结果!B$20,0,1,1)),"卖",O1022)),"")),"买")</f>
        <v>卖</v>
      </c>
      <c r="P1023" s="4" t="str">
        <f t="shared" ca="1" si="111"/>
        <v/>
      </c>
      <c r="Q1023" s="3">
        <f ca="1">IF(O1022="买",E1023/E1022-1,0)-IF(P1023=1,计算结果!B$17,0)</f>
        <v>0</v>
      </c>
      <c r="R1023" s="2">
        <f t="shared" ca="1" si="110"/>
        <v>2.6330963946751531</v>
      </c>
      <c r="S1023" s="3">
        <f ca="1">1-R1023/MAX(R$2:R1023)</f>
        <v>0.14243741016476219</v>
      </c>
    </row>
    <row r="1024" spans="1:19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20">
        <v>121593356288</v>
      </c>
      <c r="G1024" s="3">
        <f t="shared" si="105"/>
        <v>5.0750184471590742E-3</v>
      </c>
      <c r="H1024" s="3">
        <f>1-E1024/MAX(E$2:E1024)</f>
        <v>0.58283196079765864</v>
      </c>
      <c r="I1024" s="2">
        <f t="shared" si="106"/>
        <v>2462.1800000000003</v>
      </c>
      <c r="J1024" s="2">
        <f t="shared" si="108"/>
        <v>2411.9349999999999</v>
      </c>
      <c r="K1024" s="2">
        <f t="shared" si="107"/>
        <v>43.299999999999727</v>
      </c>
      <c r="L1024" s="22">
        <f t="shared" si="109"/>
        <v>1.7892494840318107</v>
      </c>
      <c r="M1024" s="22">
        <f ca="1">IFERROR(SUM(OFFSET(L1024,0,0,-计算结果!B$18,1)),SUM(OFFSET(L1024,0,0,-ROW(),1)))</f>
        <v>-5.1775218048447824</v>
      </c>
      <c r="N1024" s="22">
        <f ca="1">IFERROR(AVERAGE(OFFSET(M1024,0,0,-计算结果!B$19,1)),AVERAGE(OFFSET(M1024,0,0,-ROW(),1)))</f>
        <v>-3.515343688716781</v>
      </c>
      <c r="O1024" s="18" t="str">
        <f ca="1">IFERROR(IF(计算结果!B$21=1,IF(AND(M1024&gt;0,N1024&gt;0,M1024&gt;OFFSET(M1024,-计算结果!B$20,0,1,1),N1024&gt;OFFSET(N1024,-计算结果!B$20,0,1,1)),"买",IF(AND(M1024&lt;0,N1024&lt;0,M1024&lt;OFFSET(M1024,-计算结果!B$20,0,1,1),N1024&lt;OFFSET(N1024,-计算结果!B$20,0,1,1)),"卖",O1023)),IF(计算结果!B$21=2,IF(AND(M1024&gt;N1024,OFFSET(M1024,-计算结果!B$20,0,1,1)&lt;OFFSET(N1024,-计算结果!B$20,0,1,1)),"买",IF(AND(M1024&lt;N1024,OFFSET(M1024,-计算结果!B$20,0,1,1)&gt;OFFSET(N1024,-计算结果!B$20,0,1,1)),"卖",O1023)),"")),"买")</f>
        <v>卖</v>
      </c>
      <c r="P1024" s="4" t="str">
        <f t="shared" ca="1" si="111"/>
        <v/>
      </c>
      <c r="Q1024" s="3">
        <f ca="1">IF(O1023="买",E1024/E1023-1,0)-IF(P1024=1,计算结果!B$17,0)</f>
        <v>0</v>
      </c>
      <c r="R1024" s="2">
        <f t="shared" ca="1" si="110"/>
        <v>2.6330963946751531</v>
      </c>
      <c r="S1024" s="3">
        <f ca="1">1-R1024/MAX(R$2:R1024)</f>
        <v>0.14243741016476219</v>
      </c>
    </row>
    <row r="1025" spans="1:19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20">
        <v>105406226432</v>
      </c>
      <c r="G1025" s="3">
        <f t="shared" si="105"/>
        <v>-2.0576886996386379E-2</v>
      </c>
      <c r="H1025" s="3">
        <f>1-E1025/MAX(E$2:E1025)</f>
        <v>0.59141598039882937</v>
      </c>
      <c r="I1025" s="2">
        <f t="shared" si="106"/>
        <v>2436.9949999999999</v>
      </c>
      <c r="J1025" s="2">
        <f t="shared" si="108"/>
        <v>2462.1800000000003</v>
      </c>
      <c r="K1025" s="2">
        <f t="shared" si="107"/>
        <v>71.889999999999873</v>
      </c>
      <c r="L1025" s="22">
        <f t="shared" si="109"/>
        <v>-1.7176875705421948</v>
      </c>
      <c r="M1025" s="22">
        <f ca="1">IFERROR(SUM(OFFSET(L1025,0,0,-计算结果!B$18,1)),SUM(OFFSET(L1025,0,0,-ROW(),1)))</f>
        <v>-4.2588630434559906</v>
      </c>
      <c r="N1025" s="22">
        <f ca="1">IFERROR(AVERAGE(OFFSET(M1025,0,0,-计算结果!B$19,1)),AVERAGE(OFFSET(M1025,0,0,-ROW(),1)))</f>
        <v>-3.5836648071930544</v>
      </c>
      <c r="O1025" s="18" t="str">
        <f ca="1">IFERROR(IF(计算结果!B$21=1,IF(AND(M1025&gt;0,N1025&gt;0,M1025&gt;OFFSET(M1025,-计算结果!B$20,0,1,1),N1025&gt;OFFSET(N1025,-计算结果!B$20,0,1,1)),"买",IF(AND(M1025&lt;0,N1025&lt;0,M1025&lt;OFFSET(M1025,-计算结果!B$20,0,1,1),N1025&lt;OFFSET(N1025,-计算结果!B$20,0,1,1)),"卖",O1024)),IF(计算结果!B$21=2,IF(AND(M1025&gt;N1025,OFFSET(M1025,-计算结果!B$20,0,1,1)&lt;OFFSET(N1025,-计算结果!B$20,0,1,1)),"买",IF(AND(M1025&lt;N1025,OFFSET(M1025,-计算结果!B$20,0,1,1)&gt;OFFSET(N1025,-计算结果!B$20,0,1,1)),"卖",O1024)),"")),"买")</f>
        <v>卖</v>
      </c>
      <c r="P1025" s="4" t="str">
        <f t="shared" ca="1" si="111"/>
        <v/>
      </c>
      <c r="Q1025" s="3">
        <f ca="1">IF(O1024="买",E1025/E1024-1,0)-IF(P1025=1,计算结果!B$17,0)</f>
        <v>0</v>
      </c>
      <c r="R1025" s="2">
        <f t="shared" ca="1" si="110"/>
        <v>2.6330963946751531</v>
      </c>
      <c r="S1025" s="3">
        <f ca="1">1-R1025/MAX(R$2:R1025)</f>
        <v>0.14243741016476219</v>
      </c>
    </row>
    <row r="1026" spans="1:19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20">
        <v>118048784384</v>
      </c>
      <c r="G1026" s="3">
        <f t="shared" si="105"/>
        <v>3.2673560068795293E-2</v>
      </c>
      <c r="H1026" s="3">
        <f>1-E1026/MAX(E$2:E1026)</f>
        <v>0.57806608589124076</v>
      </c>
      <c r="I1026" s="2">
        <f t="shared" si="106"/>
        <v>2429.89</v>
      </c>
      <c r="J1026" s="2">
        <f t="shared" si="108"/>
        <v>2436.9949999999999</v>
      </c>
      <c r="K1026" s="2">
        <f t="shared" si="107"/>
        <v>99.880000000000109</v>
      </c>
      <c r="L1026" s="22">
        <f t="shared" si="109"/>
        <v>-0.60114757106824235</v>
      </c>
      <c r="M1026" s="22">
        <f ca="1">IFERROR(SUM(OFFSET(L1026,0,0,-计算结果!B$18,1)),SUM(OFFSET(L1026,0,0,-ROW(),1)))</f>
        <v>-8.9864690085009311</v>
      </c>
      <c r="N1026" s="22">
        <f ca="1">IFERROR(AVERAGE(OFFSET(M1026,0,0,-计算结果!B$19,1)),AVERAGE(OFFSET(M1026,0,0,-ROW(),1)))</f>
        <v>-4.5155274885918733</v>
      </c>
      <c r="O1026" s="18" t="str">
        <f ca="1">IFERROR(IF(计算结果!B$21=1,IF(AND(M1026&gt;0,N1026&gt;0,M1026&gt;OFFSET(M1026,-计算结果!B$20,0,1,1),N1026&gt;OFFSET(N1026,-计算结果!B$20,0,1,1)),"买",IF(AND(M1026&lt;0,N1026&lt;0,M1026&lt;OFFSET(M1026,-计算结果!B$20,0,1,1),N1026&lt;OFFSET(N1026,-计算结果!B$20,0,1,1)),"卖",O1025)),IF(计算结果!B$21=2,IF(AND(M1026&gt;N1026,OFFSET(M1026,-计算结果!B$20,0,1,1)&lt;OFFSET(N1026,-计算结果!B$20,0,1,1)),"买",IF(AND(M1026&lt;N1026,OFFSET(M1026,-计算结果!B$20,0,1,1)&gt;OFFSET(N1026,-计算结果!B$20,0,1,1)),"卖",O1025)),"")),"买")</f>
        <v>卖</v>
      </c>
      <c r="P1026" s="4" t="str">
        <f t="shared" ca="1" si="111"/>
        <v/>
      </c>
      <c r="Q1026" s="3">
        <f ca="1">IF(O1025="买",E1026/E1025-1,0)-IF(P1026=1,计算结果!B$17,0)</f>
        <v>0</v>
      </c>
      <c r="R1026" s="2">
        <f t="shared" ca="1" si="110"/>
        <v>2.6330963946751531</v>
      </c>
      <c r="S1026" s="3">
        <f ca="1">1-R1026/MAX(R$2:R1026)</f>
        <v>0.14243741016476219</v>
      </c>
    </row>
    <row r="1027" spans="1:19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20">
        <v>134140076032</v>
      </c>
      <c r="G1027" s="3">
        <f t="shared" ref="G1027:G1090" si="112">E1027/E1026-1</f>
        <v>7.7183955092972045E-3</v>
      </c>
      <c r="H1027" s="3">
        <f>1-E1027/MAX(E$2:E1027)</f>
        <v>0.57480943306336352</v>
      </c>
      <c r="I1027" s="2">
        <f t="shared" ref="I1027:I1090" si="113">(C1027+D1027)/2</f>
        <v>2499.0349999999999</v>
      </c>
      <c r="J1027" s="2">
        <f t="shared" si="108"/>
        <v>2429.89</v>
      </c>
      <c r="K1027" s="2">
        <f t="shared" ref="K1027:K1090" si="114">C1027-D1027</f>
        <v>34.690000000000055</v>
      </c>
      <c r="L1027" s="22">
        <f t="shared" si="109"/>
        <v>1.7881606459115109</v>
      </c>
      <c r="M1027" s="22">
        <f ca="1">IFERROR(SUM(OFFSET(L1027,0,0,-计算结果!B$18,1)),SUM(OFFSET(L1027,0,0,-ROW(),1)))</f>
        <v>-10.517647397815344</v>
      </c>
      <c r="N1027" s="22">
        <f ca="1">IFERROR(AVERAGE(OFFSET(M1027,0,0,-计算结果!B$19,1)),AVERAGE(OFFSET(M1027,0,0,-ROW(),1)))</f>
        <v>-5.1284118303408484</v>
      </c>
      <c r="O1027" s="18" t="str">
        <f ca="1">IFERROR(IF(计算结果!B$21=1,IF(AND(M1027&gt;0,N1027&gt;0,M1027&gt;OFFSET(M1027,-计算结果!B$20,0,1,1),N1027&gt;OFFSET(N1027,-计算结果!B$20,0,1,1)),"买",IF(AND(M1027&lt;0,N1027&lt;0,M1027&lt;OFFSET(M1027,-计算结果!B$20,0,1,1),N1027&lt;OFFSET(N1027,-计算结果!B$20,0,1,1)),"卖",O1026)),IF(计算结果!B$21=2,IF(AND(M1027&gt;N1027,OFFSET(M1027,-计算结果!B$20,0,1,1)&lt;OFFSET(N1027,-计算结果!B$20,0,1,1)),"买",IF(AND(M1027&lt;N1027,OFFSET(M1027,-计算结果!B$20,0,1,1)&gt;OFFSET(N1027,-计算结果!B$20,0,1,1)),"卖",O1026)),"")),"买")</f>
        <v>卖</v>
      </c>
      <c r="P1027" s="4" t="str">
        <f t="shared" ca="1" si="111"/>
        <v/>
      </c>
      <c r="Q1027" s="3">
        <f ca="1">IF(O1026="买",E1027/E1026-1,0)-IF(P1027=1,计算结果!B$17,0)</f>
        <v>0</v>
      </c>
      <c r="R1027" s="2">
        <f t="shared" ca="1" si="110"/>
        <v>2.6330963946751531</v>
      </c>
      <c r="S1027" s="3">
        <f ca="1">1-R1027/MAX(R$2:R1027)</f>
        <v>0.14243741016476219</v>
      </c>
    </row>
    <row r="1028" spans="1:19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20">
        <v>100003471360</v>
      </c>
      <c r="G1028" s="3">
        <f t="shared" si="112"/>
        <v>-5.7784731865238026E-3</v>
      </c>
      <c r="H1028" s="3">
        <f>1-E1028/MAX(E$2:E1028)</f>
        <v>0.57726638535356978</v>
      </c>
      <c r="I1028" s="2">
        <f t="shared" si="113"/>
        <v>2489.7550000000001</v>
      </c>
      <c r="J1028" s="2">
        <f t="shared" ref="J1028:J1091" si="115">(C1027+D1027)/2</f>
        <v>2499.0349999999999</v>
      </c>
      <c r="K1028" s="2">
        <f t="shared" si="114"/>
        <v>36.769999999999982</v>
      </c>
      <c r="L1028" s="22">
        <f t="shared" ref="L1028:L1091" si="116">(I1028-J1028)*K1028/F1028*100000000</f>
        <v>-0.34121375524217651</v>
      </c>
      <c r="M1028" s="22">
        <f ca="1">IFERROR(SUM(OFFSET(L1028,0,0,-计算结果!B$18,1)),SUM(OFFSET(L1028,0,0,-ROW(),1)))</f>
        <v>-10.729467288612854</v>
      </c>
      <c r="N1028" s="22">
        <f ca="1">IFERROR(AVERAGE(OFFSET(M1028,0,0,-计算结果!B$19,1)),AVERAGE(OFFSET(M1028,0,0,-ROW(),1)))</f>
        <v>-6.1237007158200711</v>
      </c>
      <c r="O1028" s="18" t="str">
        <f ca="1">IFERROR(IF(计算结果!B$21=1,IF(AND(M1028&gt;0,N1028&gt;0,M1028&gt;OFFSET(M1028,-计算结果!B$20,0,1,1),N1028&gt;OFFSET(N1028,-计算结果!B$20,0,1,1)),"买",IF(AND(M1028&lt;0,N1028&lt;0,M1028&lt;OFFSET(M1028,-计算结果!B$20,0,1,1),N1028&lt;OFFSET(N1028,-计算结果!B$20,0,1,1)),"卖",O1027)),IF(计算结果!B$21=2,IF(AND(M1028&gt;N1028,OFFSET(M1028,-计算结果!B$20,0,1,1)&lt;OFFSET(N1028,-计算结果!B$20,0,1,1)),"买",IF(AND(M1028&lt;N1028,OFFSET(M1028,-计算结果!B$20,0,1,1)&gt;OFFSET(N1028,-计算结果!B$20,0,1,1)),"卖",O1027)),"")),"买")</f>
        <v>卖</v>
      </c>
      <c r="P1028" s="4" t="str">
        <f t="shared" ca="1" si="111"/>
        <v/>
      </c>
      <c r="Q1028" s="3">
        <f ca="1">IF(O1027="买",E1028/E1027-1,0)-IF(P1028=1,计算结果!B$17,0)</f>
        <v>0</v>
      </c>
      <c r="R1028" s="2">
        <f t="shared" ref="R1028:R1091" ca="1" si="117">IFERROR(R1027*(1+Q1028),R1027)</f>
        <v>2.6330963946751531</v>
      </c>
      <c r="S1028" s="3">
        <f ca="1">1-R1028/MAX(R$2:R1028)</f>
        <v>0.14243741016476219</v>
      </c>
    </row>
    <row r="1029" spans="1:19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20">
        <v>106631225344</v>
      </c>
      <c r="G1029" s="3">
        <f t="shared" si="112"/>
        <v>9.378182242633315E-3</v>
      </c>
      <c r="H1029" s="3">
        <f>1-E1029/MAX(E$2:E1029)</f>
        <v>0.57330191247532836</v>
      </c>
      <c r="I1029" s="2">
        <f t="shared" si="113"/>
        <v>2465.7350000000001</v>
      </c>
      <c r="J1029" s="2">
        <f t="shared" si="115"/>
        <v>2489.7550000000001</v>
      </c>
      <c r="K1029" s="2">
        <f t="shared" si="114"/>
        <v>84.329999999999927</v>
      </c>
      <c r="L1029" s="22">
        <f t="shared" si="116"/>
        <v>-1.8996373655702108</v>
      </c>
      <c r="M1029" s="22">
        <f ca="1">IFERROR(SUM(OFFSET(L1029,0,0,-计算结果!B$18,1)),SUM(OFFSET(L1029,0,0,-ROW(),1)))</f>
        <v>-3.4485176887225375</v>
      </c>
      <c r="N1029" s="22">
        <f ca="1">IFERROR(AVERAGE(OFFSET(M1029,0,0,-计算结果!B$19,1)),AVERAGE(OFFSET(M1029,0,0,-ROW(),1)))</f>
        <v>-6.3400800396998678</v>
      </c>
      <c r="O1029" s="18" t="str">
        <f ca="1">IFERROR(IF(计算结果!B$21=1,IF(AND(M1029&gt;0,N1029&gt;0,M1029&gt;OFFSET(M1029,-计算结果!B$20,0,1,1),N1029&gt;OFFSET(N1029,-计算结果!B$20,0,1,1)),"买",IF(AND(M1029&lt;0,N1029&lt;0,M1029&lt;OFFSET(M1029,-计算结果!B$20,0,1,1),N1029&lt;OFFSET(N1029,-计算结果!B$20,0,1,1)),"卖",O1028)),IF(计算结果!B$21=2,IF(AND(M1029&gt;N1029,OFFSET(M1029,-计算结果!B$20,0,1,1)&lt;OFFSET(N1029,-计算结果!B$20,0,1,1)),"买",IF(AND(M1029&lt;N1029,OFFSET(M1029,-计算结果!B$20,0,1,1)&gt;OFFSET(N1029,-计算结果!B$20,0,1,1)),"卖",O1028)),"")),"买")</f>
        <v>卖</v>
      </c>
      <c r="P1029" s="4" t="str">
        <f t="shared" ref="P1029:P1092" ca="1" si="118">IF(O1028&lt;&gt;O1029,1,"")</f>
        <v/>
      </c>
      <c r="Q1029" s="3">
        <f ca="1">IF(O1028="买",E1029/E1028-1,0)-IF(P1029=1,计算结果!B$17,0)</f>
        <v>0</v>
      </c>
      <c r="R1029" s="2">
        <f t="shared" ca="1" si="117"/>
        <v>2.6330963946751531</v>
      </c>
      <c r="S1029" s="3">
        <f ca="1">1-R1029/MAX(R$2:R1029)</f>
        <v>0.14243741016476219</v>
      </c>
    </row>
    <row r="1030" spans="1:19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20">
        <v>137117556736</v>
      </c>
      <c r="G1030" s="3">
        <f t="shared" si="112"/>
        <v>1.6121764581563891E-2</v>
      </c>
      <c r="H1030" s="3">
        <f>1-E1030/MAX(E$2:E1030)</f>
        <v>0.56642278636085219</v>
      </c>
      <c r="I1030" s="2">
        <f t="shared" si="113"/>
        <v>2543.2150000000001</v>
      </c>
      <c r="J1030" s="2">
        <f t="shared" si="115"/>
        <v>2465.7350000000001</v>
      </c>
      <c r="K1030" s="2">
        <f t="shared" si="114"/>
        <v>46.650000000000091</v>
      </c>
      <c r="L1030" s="22">
        <f t="shared" si="116"/>
        <v>2.6360169230254682</v>
      </c>
      <c r="M1030" s="22">
        <f ca="1">IFERROR(SUM(OFFSET(L1030,0,0,-计算结果!B$18,1)),SUM(OFFSET(L1030,0,0,-ROW(),1)))</f>
        <v>1.2963247104505411</v>
      </c>
      <c r="N1030" s="22">
        <f ca="1">IFERROR(AVERAGE(OFFSET(M1030,0,0,-计算结果!B$19,1)),AVERAGE(OFFSET(M1030,0,0,-ROW(),1)))</f>
        <v>-5.8397673172830231</v>
      </c>
      <c r="O1030" s="18" t="str">
        <f ca="1">IFERROR(IF(计算结果!B$21=1,IF(AND(M1030&gt;0,N1030&gt;0,M1030&gt;OFFSET(M1030,-计算结果!B$20,0,1,1),N1030&gt;OFFSET(N1030,-计算结果!B$20,0,1,1)),"买",IF(AND(M1030&lt;0,N1030&lt;0,M1030&lt;OFFSET(M1030,-计算结果!B$20,0,1,1),N1030&lt;OFFSET(N1030,-计算结果!B$20,0,1,1)),"卖",O1029)),IF(计算结果!B$21=2,IF(AND(M1030&gt;N1030,OFFSET(M1030,-计算结果!B$20,0,1,1)&lt;OFFSET(N1030,-计算结果!B$20,0,1,1)),"买",IF(AND(M1030&lt;N1030,OFFSET(M1030,-计算结果!B$20,0,1,1)&gt;OFFSET(N1030,-计算结果!B$20,0,1,1)),"卖",O1029)),"")),"买")</f>
        <v>卖</v>
      </c>
      <c r="P1030" s="4" t="str">
        <f t="shared" ca="1" si="118"/>
        <v/>
      </c>
      <c r="Q1030" s="3">
        <f ca="1">IF(O1029="买",E1030/E1029-1,0)-IF(P1030=1,计算结果!B$17,0)</f>
        <v>0</v>
      </c>
      <c r="R1030" s="2">
        <f t="shared" ca="1" si="117"/>
        <v>2.6330963946751531</v>
      </c>
      <c r="S1030" s="3">
        <f ca="1">1-R1030/MAX(R$2:R1030)</f>
        <v>0.14243741016476219</v>
      </c>
    </row>
    <row r="1031" spans="1:19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20">
        <v>143708979200</v>
      </c>
      <c r="G1031" s="3">
        <f t="shared" si="112"/>
        <v>1.1058699798290661E-2</v>
      </c>
      <c r="H1031" s="3">
        <f>1-E1031/MAX(E$2:E1031)</f>
        <v>0.56162798611583742</v>
      </c>
      <c r="I1031" s="2">
        <f t="shared" si="113"/>
        <v>2578.7550000000001</v>
      </c>
      <c r="J1031" s="2">
        <f t="shared" si="115"/>
        <v>2543.2150000000001</v>
      </c>
      <c r="K1031" s="2">
        <f t="shared" si="114"/>
        <v>40.989999999999782</v>
      </c>
      <c r="L1031" s="22">
        <f t="shared" si="116"/>
        <v>1.0137046467866018</v>
      </c>
      <c r="M1031" s="22">
        <f ca="1">IFERROR(SUM(OFFSET(L1031,0,0,-计算结果!B$18,1)),SUM(OFFSET(L1031,0,0,-ROW(),1)))</f>
        <v>0.83215348626217622</v>
      </c>
      <c r="N1031" s="22">
        <f ca="1">IFERROR(AVERAGE(OFFSET(M1031,0,0,-计算结果!B$19,1)),AVERAGE(OFFSET(M1031,0,0,-ROW(),1)))</f>
        <v>-5.0601575277135149</v>
      </c>
      <c r="O1031" s="18" t="str">
        <f ca="1">IFERROR(IF(计算结果!B$21=1,IF(AND(M1031&gt;0,N1031&gt;0,M1031&gt;OFFSET(M1031,-计算结果!B$20,0,1,1),N1031&gt;OFFSET(N1031,-计算结果!B$20,0,1,1)),"买",IF(AND(M1031&lt;0,N1031&lt;0,M1031&lt;OFFSET(M1031,-计算结果!B$20,0,1,1),N1031&lt;OFFSET(N1031,-计算结果!B$20,0,1,1)),"卖",O1030)),IF(计算结果!B$21=2,IF(AND(M1031&gt;N1031,OFFSET(M1031,-计算结果!B$20,0,1,1)&lt;OFFSET(N1031,-计算结果!B$20,0,1,1)),"买",IF(AND(M1031&lt;N1031,OFFSET(M1031,-计算结果!B$20,0,1,1)&gt;OFFSET(N1031,-计算结果!B$20,0,1,1)),"卖",O1030)),"")),"买")</f>
        <v>卖</v>
      </c>
      <c r="P1031" s="4" t="str">
        <f t="shared" ca="1" si="118"/>
        <v/>
      </c>
      <c r="Q1031" s="3">
        <f ca="1">IF(O1030="买",E1031/E1030-1,0)-IF(P1031=1,计算结果!B$17,0)</f>
        <v>0</v>
      </c>
      <c r="R1031" s="2">
        <f t="shared" ca="1" si="117"/>
        <v>2.6330963946751531</v>
      </c>
      <c r="S1031" s="3">
        <f ca="1">1-R1031/MAX(R$2:R1031)</f>
        <v>0.14243741016476219</v>
      </c>
    </row>
    <row r="1032" spans="1:19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20">
        <v>131075727360</v>
      </c>
      <c r="G1032" s="3">
        <f t="shared" si="112"/>
        <v>-2.2900170780935092E-3</v>
      </c>
      <c r="H1032" s="3">
        <f>1-E1032/MAX(E$2:E1032)</f>
        <v>0.56263186551419042</v>
      </c>
      <c r="I1032" s="2">
        <f t="shared" si="113"/>
        <v>2583.9899999999998</v>
      </c>
      <c r="J1032" s="2">
        <f t="shared" si="115"/>
        <v>2578.7550000000001</v>
      </c>
      <c r="K1032" s="2">
        <f t="shared" si="114"/>
        <v>56.759999999999764</v>
      </c>
      <c r="L1032" s="22">
        <f t="shared" si="116"/>
        <v>0.22669231442362153</v>
      </c>
      <c r="M1032" s="22">
        <f ca="1">IFERROR(SUM(OFFSET(L1032,0,0,-计算结果!B$18,1)),SUM(OFFSET(L1032,0,0,-ROW(),1)))</f>
        <v>-4.3686073461555219</v>
      </c>
      <c r="N1032" s="22">
        <f ca="1">IFERROR(AVERAGE(OFFSET(M1032,0,0,-计算结果!B$19,1)),AVERAGE(OFFSET(M1032,0,0,-ROW(),1)))</f>
        <v>-5.0398461534883596</v>
      </c>
      <c r="O1032" s="18" t="str">
        <f ca="1">IFERROR(IF(计算结果!B$21=1,IF(AND(M1032&gt;0,N1032&gt;0,M1032&gt;OFFSET(M1032,-计算结果!B$20,0,1,1),N1032&gt;OFFSET(N1032,-计算结果!B$20,0,1,1)),"买",IF(AND(M1032&lt;0,N1032&lt;0,M1032&lt;OFFSET(M1032,-计算结果!B$20,0,1,1),N1032&lt;OFFSET(N1032,-计算结果!B$20,0,1,1)),"卖",O1031)),IF(计算结果!B$21=2,IF(AND(M1032&gt;N1032,OFFSET(M1032,-计算结果!B$20,0,1,1)&lt;OFFSET(N1032,-计算结果!B$20,0,1,1)),"买",IF(AND(M1032&lt;N1032,OFFSET(M1032,-计算结果!B$20,0,1,1)&gt;OFFSET(N1032,-计算结果!B$20,0,1,1)),"卖",O1031)),"")),"买")</f>
        <v>卖</v>
      </c>
      <c r="P1032" s="4" t="str">
        <f t="shared" ca="1" si="118"/>
        <v/>
      </c>
      <c r="Q1032" s="3">
        <f ca="1">IF(O1031="买",E1032/E1031-1,0)-IF(P1032=1,计算结果!B$17,0)</f>
        <v>0</v>
      </c>
      <c r="R1032" s="2">
        <f t="shared" ca="1" si="117"/>
        <v>2.6330963946751531</v>
      </c>
      <c r="S1032" s="3">
        <f ca="1">1-R1032/MAX(R$2:R1032)</f>
        <v>0.14243741016476219</v>
      </c>
    </row>
    <row r="1033" spans="1:19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20">
        <v>93919117312</v>
      </c>
      <c r="G1033" s="3">
        <f t="shared" si="112"/>
        <v>2.5092394475783042E-3</v>
      </c>
      <c r="H1033" s="3">
        <f>1-E1033/MAX(E$2:E1033)</f>
        <v>0.56153440413802491</v>
      </c>
      <c r="I1033" s="2">
        <f t="shared" si="113"/>
        <v>2570.355</v>
      </c>
      <c r="J1033" s="2">
        <f t="shared" si="115"/>
        <v>2583.9899999999998</v>
      </c>
      <c r="K1033" s="2">
        <f t="shared" si="114"/>
        <v>53.409999999999854</v>
      </c>
      <c r="L1033" s="22">
        <f t="shared" si="116"/>
        <v>-0.77539628868183352</v>
      </c>
      <c r="M1033" s="22">
        <f ca="1">IFERROR(SUM(OFFSET(L1033,0,0,-计算结果!B$18,1)),SUM(OFFSET(L1033,0,0,-ROW(),1)))</f>
        <v>-4.173534353616529</v>
      </c>
      <c r="N1033" s="22">
        <f ca="1">IFERROR(AVERAGE(OFFSET(M1033,0,0,-计算结果!B$19,1)),AVERAGE(OFFSET(M1033,0,0,-ROW(),1)))</f>
        <v>-4.9282919922407764</v>
      </c>
      <c r="O1033" s="18" t="str">
        <f ca="1">IFERROR(IF(计算结果!B$21=1,IF(AND(M1033&gt;0,N1033&gt;0,M1033&gt;OFFSET(M1033,-计算结果!B$20,0,1,1),N1033&gt;OFFSET(N1033,-计算结果!B$20,0,1,1)),"买",IF(AND(M1033&lt;0,N1033&lt;0,M1033&lt;OFFSET(M1033,-计算结果!B$20,0,1,1),N1033&lt;OFFSET(N1033,-计算结果!B$20,0,1,1)),"卖",O1032)),IF(计算结果!B$21=2,IF(AND(M1033&gt;N1033,OFFSET(M1033,-计算结果!B$20,0,1,1)&lt;OFFSET(N1033,-计算结果!B$20,0,1,1)),"买",IF(AND(M1033&lt;N1033,OFFSET(M1033,-计算结果!B$20,0,1,1)&gt;OFFSET(N1033,-计算结果!B$20,0,1,1)),"卖",O1032)),"")),"买")</f>
        <v>卖</v>
      </c>
      <c r="P1033" s="4" t="str">
        <f t="shared" ca="1" si="118"/>
        <v/>
      </c>
      <c r="Q1033" s="3">
        <f ca="1">IF(O1032="买",E1033/E1032-1,0)-IF(P1033=1,计算结果!B$17,0)</f>
        <v>0</v>
      </c>
      <c r="R1033" s="2">
        <f t="shared" ca="1" si="117"/>
        <v>2.6330963946751531</v>
      </c>
      <c r="S1033" s="3">
        <f ca="1">1-R1033/MAX(R$2:R1033)</f>
        <v>0.14243741016476219</v>
      </c>
    </row>
    <row r="1034" spans="1:19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20">
        <v>107144421376</v>
      </c>
      <c r="G1034" s="3">
        <f t="shared" si="112"/>
        <v>-3.7874231164748973E-2</v>
      </c>
      <c r="H1034" s="3">
        <f>1-E1034/MAX(E$2:E1034)</f>
        <v>0.57814095147349076</v>
      </c>
      <c r="I1034" s="2">
        <f t="shared" si="113"/>
        <v>2526.2200000000003</v>
      </c>
      <c r="J1034" s="2">
        <f t="shared" si="115"/>
        <v>2570.355</v>
      </c>
      <c r="K1034" s="2">
        <f t="shared" si="114"/>
        <v>93.740000000000236</v>
      </c>
      <c r="L1034" s="22">
        <f t="shared" si="116"/>
        <v>-3.861344199602641</v>
      </c>
      <c r="M1034" s="22">
        <f ca="1">IFERROR(SUM(OFFSET(L1034,0,0,-计算结果!B$18,1)),SUM(OFFSET(L1034,0,0,-ROW(),1)))</f>
        <v>-0.76875975383273243</v>
      </c>
      <c r="N1034" s="22">
        <f ca="1">IFERROR(AVERAGE(OFFSET(M1034,0,0,-计算结果!B$19,1)),AVERAGE(OFFSET(M1034,0,0,-ROW(),1)))</f>
        <v>-4.5405027378381932</v>
      </c>
      <c r="O1034" s="18" t="str">
        <f ca="1">IFERROR(IF(计算结果!B$21=1,IF(AND(M1034&gt;0,N1034&gt;0,M1034&gt;OFFSET(M1034,-计算结果!B$20,0,1,1),N1034&gt;OFFSET(N1034,-计算结果!B$20,0,1,1)),"买",IF(AND(M1034&lt;0,N1034&lt;0,M1034&lt;OFFSET(M1034,-计算结果!B$20,0,1,1),N1034&lt;OFFSET(N1034,-计算结果!B$20,0,1,1)),"卖",O1033)),IF(计算结果!B$21=2,IF(AND(M1034&gt;N1034,OFFSET(M1034,-计算结果!B$20,0,1,1)&lt;OFFSET(N1034,-计算结果!B$20,0,1,1)),"买",IF(AND(M1034&lt;N1034,OFFSET(M1034,-计算结果!B$20,0,1,1)&gt;OFFSET(N1034,-计算结果!B$20,0,1,1)),"卖",O1033)),"")),"买")</f>
        <v>卖</v>
      </c>
      <c r="P1034" s="4" t="str">
        <f t="shared" ca="1" si="118"/>
        <v/>
      </c>
      <c r="Q1034" s="3">
        <f ca="1">IF(O1033="买",E1034/E1033-1,0)-IF(P1034=1,计算结果!B$17,0)</f>
        <v>0</v>
      </c>
      <c r="R1034" s="2">
        <f t="shared" ca="1" si="117"/>
        <v>2.6330963946751531</v>
      </c>
      <c r="S1034" s="3">
        <f ca="1">1-R1034/MAX(R$2:R1034)</f>
        <v>0.14243741016476219</v>
      </c>
    </row>
    <row r="1035" spans="1:19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20">
        <v>82860990464</v>
      </c>
      <c r="G1035" s="3">
        <f t="shared" si="112"/>
        <v>1.5455663782846463E-2</v>
      </c>
      <c r="H1035" s="3">
        <f>1-E1035/MAX(E$2:E1035)</f>
        <v>0.57162083985571366</v>
      </c>
      <c r="I1035" s="2">
        <f t="shared" si="113"/>
        <v>2487.58</v>
      </c>
      <c r="J1035" s="2">
        <f t="shared" si="115"/>
        <v>2526.2200000000003</v>
      </c>
      <c r="K1035" s="2">
        <f t="shared" si="114"/>
        <v>60.319999999999709</v>
      </c>
      <c r="L1035" s="22">
        <f t="shared" si="116"/>
        <v>-2.8128613801842479</v>
      </c>
      <c r="M1035" s="22">
        <f ca="1">IFERROR(SUM(OFFSET(L1035,0,0,-计算结果!B$18,1)),SUM(OFFSET(L1035,0,0,-ROW(),1)))</f>
        <v>1.6407529138110584</v>
      </c>
      <c r="N1035" s="22">
        <f ca="1">IFERROR(AVERAGE(OFFSET(M1035,0,0,-计算结果!B$19,1)),AVERAGE(OFFSET(M1035,0,0,-ROW(),1)))</f>
        <v>-3.359700302025749</v>
      </c>
      <c r="O1035" s="18" t="str">
        <f ca="1">IFERROR(IF(计算结果!B$21=1,IF(AND(M1035&gt;0,N1035&gt;0,M1035&gt;OFFSET(M1035,-计算结果!B$20,0,1,1),N1035&gt;OFFSET(N1035,-计算结果!B$20,0,1,1)),"买",IF(AND(M1035&lt;0,N1035&lt;0,M1035&lt;OFFSET(M1035,-计算结果!B$20,0,1,1),N1035&lt;OFFSET(N1035,-计算结果!B$20,0,1,1)),"卖",O1034)),IF(计算结果!B$21=2,IF(AND(M1035&gt;N1035,OFFSET(M1035,-计算结果!B$20,0,1,1)&lt;OFFSET(N1035,-计算结果!B$20,0,1,1)),"买",IF(AND(M1035&lt;N1035,OFFSET(M1035,-计算结果!B$20,0,1,1)&gt;OFFSET(N1035,-计算结果!B$20,0,1,1)),"卖",O1034)),"")),"买")</f>
        <v>卖</v>
      </c>
      <c r="P1035" s="4" t="str">
        <f t="shared" ca="1" si="118"/>
        <v/>
      </c>
      <c r="Q1035" s="3">
        <f ca="1">IF(O1034="买",E1035/E1034-1,0)-IF(P1035=1,计算结果!B$17,0)</f>
        <v>0</v>
      </c>
      <c r="R1035" s="2">
        <f t="shared" ca="1" si="117"/>
        <v>2.6330963946751531</v>
      </c>
      <c r="S1035" s="3">
        <f ca="1">1-R1035/MAX(R$2:R1035)</f>
        <v>0.14243741016476219</v>
      </c>
    </row>
    <row r="1036" spans="1:19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20">
        <v>121859850240</v>
      </c>
      <c r="G1036" s="3">
        <f t="shared" si="112"/>
        <v>3.0925419137535881E-2</v>
      </c>
      <c r="H1036" s="3">
        <f>1-E1036/MAX(E$2:E1036)</f>
        <v>0.55837303477846589</v>
      </c>
      <c r="I1036" s="2">
        <f t="shared" si="113"/>
        <v>2563.1099999999997</v>
      </c>
      <c r="J1036" s="2">
        <f t="shared" si="115"/>
        <v>2487.58</v>
      </c>
      <c r="K1036" s="2">
        <f t="shared" si="114"/>
        <v>64.980000000000018</v>
      </c>
      <c r="L1036" s="22">
        <f t="shared" si="116"/>
        <v>4.0275278447609431</v>
      </c>
      <c r="M1036" s="22">
        <f ca="1">IFERROR(SUM(OFFSET(L1036,0,0,-计算结果!B$18,1)),SUM(OFFSET(L1036,0,0,-ROW(),1)))</f>
        <v>14.161487028434479</v>
      </c>
      <c r="N1036" s="22">
        <f ca="1">IFERROR(AVERAGE(OFFSET(M1036,0,0,-计算结果!B$19,1)),AVERAGE(OFFSET(M1036,0,0,-ROW(),1)))</f>
        <v>-0.61757425466465754</v>
      </c>
      <c r="O1036" s="18" t="str">
        <f ca="1">IFERROR(IF(计算结果!B$21=1,IF(AND(M1036&gt;0,N1036&gt;0,M1036&gt;OFFSET(M1036,-计算结果!B$20,0,1,1),N1036&gt;OFFSET(N1036,-计算结果!B$20,0,1,1)),"买",IF(AND(M1036&lt;0,N1036&lt;0,M1036&lt;OFFSET(M1036,-计算结果!B$20,0,1,1),N1036&lt;OFFSET(N1036,-计算结果!B$20,0,1,1)),"卖",O1035)),IF(计算结果!B$21=2,IF(AND(M1036&gt;N1036,OFFSET(M1036,-计算结果!B$20,0,1,1)&lt;OFFSET(N1036,-计算结果!B$20,0,1,1)),"买",IF(AND(M1036&lt;N1036,OFFSET(M1036,-计算结果!B$20,0,1,1)&gt;OFFSET(N1036,-计算结果!B$20,0,1,1)),"卖",O1035)),"")),"买")</f>
        <v>卖</v>
      </c>
      <c r="P1036" s="4" t="str">
        <f t="shared" ca="1" si="118"/>
        <v/>
      </c>
      <c r="Q1036" s="3">
        <f ca="1">IF(O1035="买",E1036/E1035-1,0)-IF(P1036=1,计算结果!B$17,0)</f>
        <v>0</v>
      </c>
      <c r="R1036" s="2">
        <f t="shared" ca="1" si="117"/>
        <v>2.6330963946751531</v>
      </c>
      <c r="S1036" s="3">
        <f ca="1">1-R1036/MAX(R$2:R1036)</f>
        <v>0.14243741016476219</v>
      </c>
    </row>
    <row r="1037" spans="1:19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20">
        <v>156801974272</v>
      </c>
      <c r="G1037" s="3">
        <f t="shared" si="112"/>
        <v>2.3498090948669281E-2</v>
      </c>
      <c r="H1037" s="3">
        <f>1-E1037/MAX(E$2:E1037)</f>
        <v>0.54799564418430546</v>
      </c>
      <c r="I1037" s="2">
        <f t="shared" si="113"/>
        <v>2643.8249999999998</v>
      </c>
      <c r="J1037" s="2">
        <f t="shared" si="115"/>
        <v>2563.1099999999997</v>
      </c>
      <c r="K1037" s="2">
        <f t="shared" si="114"/>
        <v>48.910000000000309</v>
      </c>
      <c r="L1037" s="22">
        <f t="shared" si="116"/>
        <v>2.5176791735746544</v>
      </c>
      <c r="M1037" s="22">
        <f ca="1">IFERROR(SUM(OFFSET(L1037,0,0,-计算结果!B$18,1)),SUM(OFFSET(L1037,0,0,-ROW(),1)))</f>
        <v>17.439324373308892</v>
      </c>
      <c r="N1037" s="22">
        <f ca="1">IFERROR(AVERAGE(OFFSET(M1037,0,0,-计算结果!B$19,1)),AVERAGE(OFFSET(M1037,0,0,-ROW(),1)))</f>
        <v>2.5122914855488694</v>
      </c>
      <c r="O1037" s="18" t="str">
        <f ca="1">IFERROR(IF(计算结果!B$21=1,IF(AND(M1037&gt;0,N1037&gt;0,M1037&gt;OFFSET(M1037,-计算结果!B$20,0,1,1),N1037&gt;OFFSET(N1037,-计算结果!B$20,0,1,1)),"买",IF(AND(M1037&lt;0,N1037&lt;0,M1037&lt;OFFSET(M1037,-计算结果!B$20,0,1,1),N1037&lt;OFFSET(N1037,-计算结果!B$20,0,1,1)),"卖",O1036)),IF(计算结果!B$21=2,IF(AND(M1037&gt;N1037,OFFSET(M1037,-计算结果!B$20,0,1,1)&lt;OFFSET(N1037,-计算结果!B$20,0,1,1)),"买",IF(AND(M1037&lt;N1037,OFFSET(M1037,-计算结果!B$20,0,1,1)&gt;OFFSET(N1037,-计算结果!B$20,0,1,1)),"卖",O1036)),"")),"买")</f>
        <v>买</v>
      </c>
      <c r="P1037" s="4">
        <f t="shared" ca="1" si="118"/>
        <v>1</v>
      </c>
      <c r="Q1037" s="3">
        <f ca="1">IF(O1036="买",E1037/E1036-1,0)-IF(P1037=1,计算结果!B$17,0)</f>
        <v>0</v>
      </c>
      <c r="R1037" s="2">
        <f t="shared" ca="1" si="117"/>
        <v>2.6330963946751531</v>
      </c>
      <c r="S1037" s="3">
        <f ca="1">1-R1037/MAX(R$2:R1037)</f>
        <v>0.14243741016476219</v>
      </c>
    </row>
    <row r="1038" spans="1:19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20">
        <v>126839873536</v>
      </c>
      <c r="G1038" s="3">
        <f t="shared" si="112"/>
        <v>7.6603978136811079E-3</v>
      </c>
      <c r="H1038" s="3">
        <f>1-E1038/MAX(E$2:E1038)</f>
        <v>0.5445331110052406</v>
      </c>
      <c r="I1038" s="2">
        <f t="shared" si="113"/>
        <v>2660.145</v>
      </c>
      <c r="J1038" s="2">
        <f t="shared" si="115"/>
        <v>2643.8249999999998</v>
      </c>
      <c r="K1038" s="2">
        <f t="shared" si="114"/>
        <v>45.529999999999745</v>
      </c>
      <c r="L1038" s="22">
        <f t="shared" si="116"/>
        <v>0.58581704576448446</v>
      </c>
      <c r="M1038" s="22">
        <f ca="1">IFERROR(SUM(OFFSET(L1038,0,0,-计算结果!B$18,1)),SUM(OFFSET(L1038,0,0,-ROW(),1)))</f>
        <v>19.119857098467811</v>
      </c>
      <c r="N1038" s="22">
        <f ca="1">IFERROR(AVERAGE(OFFSET(M1038,0,0,-计算结果!B$19,1)),AVERAGE(OFFSET(M1038,0,0,-ROW(),1)))</f>
        <v>5.0198886841255748</v>
      </c>
      <c r="O1038" s="18" t="str">
        <f ca="1">IFERROR(IF(计算结果!B$21=1,IF(AND(M1038&gt;0,N1038&gt;0,M1038&gt;OFFSET(M1038,-计算结果!B$20,0,1,1),N1038&gt;OFFSET(N1038,-计算结果!B$20,0,1,1)),"买",IF(AND(M1038&lt;0,N1038&lt;0,M1038&lt;OFFSET(M1038,-计算结果!B$20,0,1,1),N1038&lt;OFFSET(N1038,-计算结果!B$20,0,1,1)),"卖",O1037)),IF(计算结果!B$21=2,IF(AND(M1038&gt;N1038,OFFSET(M1038,-计算结果!B$20,0,1,1)&lt;OFFSET(N1038,-计算结果!B$20,0,1,1)),"买",IF(AND(M1038&lt;N1038,OFFSET(M1038,-计算结果!B$20,0,1,1)&gt;OFFSET(N1038,-计算结果!B$20,0,1,1)),"卖",O1037)),"")),"买")</f>
        <v>买</v>
      </c>
      <c r="P1038" s="4" t="str">
        <f t="shared" ca="1" si="118"/>
        <v/>
      </c>
      <c r="Q1038" s="3">
        <f ca="1">IF(O1037="买",E1038/E1037-1,0)-IF(P1038=1,计算结果!B$17,0)</f>
        <v>7.6603978136811079E-3</v>
      </c>
      <c r="R1038" s="2">
        <f t="shared" ca="1" si="117"/>
        <v>2.6532669605401344</v>
      </c>
      <c r="S1038" s="3">
        <f ca="1">1-R1038/MAX(R$2:R1038)</f>
        <v>0.13586813957649357</v>
      </c>
    </row>
    <row r="1039" spans="1:19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20">
        <v>133586132992</v>
      </c>
      <c r="G1039" s="3">
        <f t="shared" si="112"/>
        <v>3.7805347289932012E-3</v>
      </c>
      <c r="H1039" s="3">
        <f>1-E1039/MAX(E$2:E1039)</f>
        <v>0.54281120261348947</v>
      </c>
      <c r="I1039" s="2">
        <f t="shared" si="113"/>
        <v>2659.2249999999999</v>
      </c>
      <c r="J1039" s="2">
        <f t="shared" si="115"/>
        <v>2660.145</v>
      </c>
      <c r="K1039" s="2">
        <f t="shared" si="114"/>
        <v>62.829999999999927</v>
      </c>
      <c r="L1039" s="22">
        <f t="shared" si="116"/>
        <v>-4.3270658941423332E-2</v>
      </c>
      <c r="M1039" s="22">
        <f ca="1">IFERROR(SUM(OFFSET(L1039,0,0,-计算结果!B$18,1)),SUM(OFFSET(L1039,0,0,-ROW(),1)))</f>
        <v>7.6262484850880119</v>
      </c>
      <c r="N1039" s="22">
        <f ca="1">IFERROR(AVERAGE(OFFSET(M1039,0,0,-计算结果!B$19,1)),AVERAGE(OFFSET(M1039,0,0,-ROW(),1)))</f>
        <v>5.7232135479741828</v>
      </c>
      <c r="O1039" s="18" t="str">
        <f ca="1">IFERROR(IF(计算结果!B$21=1,IF(AND(M1039&gt;0,N1039&gt;0,M1039&gt;OFFSET(M1039,-计算结果!B$20,0,1,1),N1039&gt;OFFSET(N1039,-计算结果!B$20,0,1,1)),"买",IF(AND(M1039&lt;0,N1039&lt;0,M1039&lt;OFFSET(M1039,-计算结果!B$20,0,1,1),N1039&lt;OFFSET(N1039,-计算结果!B$20,0,1,1)),"卖",O1038)),IF(计算结果!B$21=2,IF(AND(M1039&gt;N1039,OFFSET(M1039,-计算结果!B$20,0,1,1)&lt;OFFSET(N1039,-计算结果!B$20,0,1,1)),"买",IF(AND(M1039&lt;N1039,OFFSET(M1039,-计算结果!B$20,0,1,1)&gt;OFFSET(N1039,-计算结果!B$20,0,1,1)),"卖",O1038)),"")),"买")</f>
        <v>买</v>
      </c>
      <c r="P1039" s="4" t="str">
        <f t="shared" ca="1" si="118"/>
        <v/>
      </c>
      <c r="Q1039" s="3">
        <f ca="1">IF(O1038="买",E1039/E1038-1,0)-IF(P1039=1,计算结果!B$17,0)</f>
        <v>3.7805347289932012E-3</v>
      </c>
      <c r="R1039" s="2">
        <f t="shared" ca="1" si="117"/>
        <v>2.6632977284297468</v>
      </c>
      <c r="S1039" s="3">
        <f ca="1">1-R1039/MAX(R$2:R1039)</f>
        <v>0.13260125906773301</v>
      </c>
    </row>
    <row r="1040" spans="1:19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20">
        <v>131609722880</v>
      </c>
      <c r="G1040" s="3">
        <f t="shared" si="112"/>
        <v>4.465963773614412E-5</v>
      </c>
      <c r="H1040" s="3">
        <f>1-E1040/MAX(E$2:E1040)</f>
        <v>0.54279078472742115</v>
      </c>
      <c r="I1040" s="2">
        <f t="shared" si="113"/>
        <v>2674.9750000000004</v>
      </c>
      <c r="J1040" s="2">
        <f t="shared" si="115"/>
        <v>2659.2249999999999</v>
      </c>
      <c r="K1040" s="2">
        <f t="shared" si="114"/>
        <v>63.309999999999945</v>
      </c>
      <c r="L1040" s="22">
        <f t="shared" si="116"/>
        <v>0.75764349181800195</v>
      </c>
      <c r="M1040" s="22">
        <f ca="1">IFERROR(SUM(OFFSET(L1040,0,0,-计算结果!B$18,1)),SUM(OFFSET(L1040,0,0,-ROW(),1)))</f>
        <v>3.413705938685287</v>
      </c>
      <c r="N1040" s="22">
        <f ca="1">IFERROR(AVERAGE(OFFSET(M1040,0,0,-计算结果!B$19,1)),AVERAGE(OFFSET(M1040,0,0,-ROW(),1)))</f>
        <v>6.0100527093545288</v>
      </c>
      <c r="O1040" s="18" t="str">
        <f ca="1">IFERROR(IF(计算结果!B$21=1,IF(AND(M1040&gt;0,N1040&gt;0,M1040&gt;OFFSET(M1040,-计算结果!B$20,0,1,1),N1040&gt;OFFSET(N1040,-计算结果!B$20,0,1,1)),"买",IF(AND(M1040&lt;0,N1040&lt;0,M1040&lt;OFFSET(M1040,-计算结果!B$20,0,1,1),N1040&lt;OFFSET(N1040,-计算结果!B$20,0,1,1)),"卖",O1039)),IF(计算结果!B$21=2,IF(AND(M1040&gt;N1040,OFFSET(M1040,-计算结果!B$20,0,1,1)&lt;OFFSET(N1040,-计算结果!B$20,0,1,1)),"买",IF(AND(M1040&lt;N1040,OFFSET(M1040,-计算结果!B$20,0,1,1)&gt;OFFSET(N1040,-计算结果!B$20,0,1,1)),"卖",O1039)),"")),"买")</f>
        <v>买</v>
      </c>
      <c r="P1040" s="4" t="str">
        <f t="shared" ca="1" si="118"/>
        <v/>
      </c>
      <c r="Q1040" s="3">
        <f ca="1">IF(O1039="买",E1040/E1039-1,0)-IF(P1040=1,计算结果!B$17,0)</f>
        <v>4.465963773614412E-5</v>
      </c>
      <c r="R1040" s="2">
        <f t="shared" ca="1" si="117"/>
        <v>2.6634166703414821</v>
      </c>
      <c r="S1040" s="3">
        <f ca="1">1-R1040/MAX(R$2:R1040)</f>
        <v>0.13256252135419011</v>
      </c>
    </row>
    <row r="1041" spans="1:19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20">
        <v>116184842240</v>
      </c>
      <c r="G1041" s="3">
        <f t="shared" si="112"/>
        <v>-1.355359475421547E-2</v>
      </c>
      <c r="H1041" s="3">
        <f>1-E1041/MAX(E$2:E1041)</f>
        <v>0.54898761314911859</v>
      </c>
      <c r="I1041" s="2">
        <f t="shared" si="113"/>
        <v>2660.96</v>
      </c>
      <c r="J1041" s="2">
        <f t="shared" si="115"/>
        <v>2674.9750000000004</v>
      </c>
      <c r="K1041" s="2">
        <f t="shared" si="114"/>
        <v>64.659999999999854</v>
      </c>
      <c r="L1041" s="22">
        <f t="shared" si="116"/>
        <v>-0.77997257002603226</v>
      </c>
      <c r="M1041" s="22">
        <f ca="1">IFERROR(SUM(OFFSET(L1041,0,0,-计算结果!B$18,1)),SUM(OFFSET(L1041,0,0,-ROW(),1)))</f>
        <v>3.6790461843724378</v>
      </c>
      <c r="N1041" s="22">
        <f ca="1">IFERROR(AVERAGE(OFFSET(M1041,0,0,-计算结果!B$19,1)),AVERAGE(OFFSET(M1041,0,0,-ROW(),1)))</f>
        <v>6.9042364349687473</v>
      </c>
      <c r="O1041" s="18" t="str">
        <f ca="1">IFERROR(IF(计算结果!B$21=1,IF(AND(M1041&gt;0,N1041&gt;0,M1041&gt;OFFSET(M1041,-计算结果!B$20,0,1,1),N1041&gt;OFFSET(N1041,-计算结果!B$20,0,1,1)),"买",IF(AND(M1041&lt;0,N1041&lt;0,M1041&lt;OFFSET(M1041,-计算结果!B$20,0,1,1),N1041&lt;OFFSET(N1041,-计算结果!B$20,0,1,1)),"卖",O1040)),IF(计算结果!B$21=2,IF(AND(M1041&gt;N1041,OFFSET(M1041,-计算结果!B$20,0,1,1)&lt;OFFSET(N1041,-计算结果!B$20,0,1,1)),"买",IF(AND(M1041&lt;N1041,OFFSET(M1041,-计算结果!B$20,0,1,1)&gt;OFFSET(N1041,-计算结果!B$20,0,1,1)),"卖",O1040)),"")),"买")</f>
        <v>买</v>
      </c>
      <c r="P1041" s="4" t="str">
        <f t="shared" ca="1" si="118"/>
        <v/>
      </c>
      <c r="Q1041" s="3">
        <f ca="1">IF(O1040="买",E1041/E1040-1,0)-IF(P1041=1,计算结果!B$17,0)</f>
        <v>-1.355359475421547E-2</v>
      </c>
      <c r="R1041" s="2">
        <f t="shared" ca="1" si="117"/>
        <v>2.6273178001300517</v>
      </c>
      <c r="S1041" s="3">
        <f ca="1">1-R1041/MAX(R$2:R1041)</f>
        <v>0.14431941741437393</v>
      </c>
    </row>
    <row r="1042" spans="1:19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20">
        <v>105081495552</v>
      </c>
      <c r="G1042" s="3">
        <f t="shared" si="112"/>
        <v>2.1496289645337674E-2</v>
      </c>
      <c r="H1042" s="3">
        <f>1-E1042/MAX(E$2:E1042)</f>
        <v>0.539292520247737</v>
      </c>
      <c r="I1042" s="2">
        <f t="shared" si="113"/>
        <v>2674.72</v>
      </c>
      <c r="J1042" s="2">
        <f t="shared" si="115"/>
        <v>2660.96</v>
      </c>
      <c r="K1042" s="2">
        <f t="shared" si="114"/>
        <v>67.460000000000036</v>
      </c>
      <c r="L1042" s="22">
        <f t="shared" si="116"/>
        <v>0.88336161864068297</v>
      </c>
      <c r="M1042" s="22">
        <f ca="1">IFERROR(SUM(OFFSET(L1042,0,0,-计算结果!B$18,1)),SUM(OFFSET(L1042,0,0,-ROW(),1)))</f>
        <v>7.5134730412830351</v>
      </c>
      <c r="N1042" s="22">
        <f ca="1">IFERROR(AVERAGE(OFFSET(M1042,0,0,-计算结果!B$19,1)),AVERAGE(OFFSET(M1042,0,0,-ROW(),1)))</f>
        <v>8.2027928121798084</v>
      </c>
      <c r="O1042" s="18" t="str">
        <f ca="1">IFERROR(IF(计算结果!B$21=1,IF(AND(M1042&gt;0,N1042&gt;0,M1042&gt;OFFSET(M1042,-计算结果!B$20,0,1,1),N1042&gt;OFFSET(N1042,-计算结果!B$20,0,1,1)),"买",IF(AND(M1042&lt;0,N1042&lt;0,M1042&lt;OFFSET(M1042,-计算结果!B$20,0,1,1),N1042&lt;OFFSET(N1042,-计算结果!B$20,0,1,1)),"卖",O1041)),IF(计算结果!B$21=2,IF(AND(M1042&gt;N1042,OFFSET(M1042,-计算结果!B$20,0,1,1)&lt;OFFSET(N1042,-计算结果!B$20,0,1,1)),"买",IF(AND(M1042&lt;N1042,OFFSET(M1042,-计算结果!B$20,0,1,1)&gt;OFFSET(N1042,-计算结果!B$20,0,1,1)),"卖",O1041)),"")),"买")</f>
        <v>买</v>
      </c>
      <c r="P1042" s="4" t="str">
        <f t="shared" ca="1" si="118"/>
        <v/>
      </c>
      <c r="Q1042" s="3">
        <f ca="1">IF(O1041="买",E1042/E1041-1,0)-IF(P1042=1,计算结果!B$17,0)</f>
        <v>2.1496289645337674E-2</v>
      </c>
      <c r="R1042" s="2">
        <f t="shared" ca="1" si="117"/>
        <v>2.6837953845519986</v>
      </c>
      <c r="S1042" s="3">
        <f ca="1">1-R1042/MAX(R$2:R1042)</f>
        <v>0.12592545976722203</v>
      </c>
    </row>
    <row r="1043" spans="1:19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20">
        <v>118473949184</v>
      </c>
      <c r="G1043" s="3">
        <f t="shared" si="112"/>
        <v>-1.1903223066326407E-2</v>
      </c>
      <c r="H1043" s="3">
        <f>1-E1043/MAX(E$2:E1043)</f>
        <v>0.54477642414755323</v>
      </c>
      <c r="I1043" s="2">
        <f t="shared" si="113"/>
        <v>2666.125</v>
      </c>
      <c r="J1043" s="2">
        <f t="shared" si="115"/>
        <v>2674.72</v>
      </c>
      <c r="K1043" s="2">
        <f t="shared" si="114"/>
        <v>63.1899999999996</v>
      </c>
      <c r="L1043" s="22">
        <f t="shared" si="116"/>
        <v>-0.45842824835397011</v>
      </c>
      <c r="M1043" s="22">
        <f ca="1">IFERROR(SUM(OFFSET(L1043,0,0,-计算结果!B$18,1)),SUM(OFFSET(L1043,0,0,-ROW(),1)))</f>
        <v>15.197573470382057</v>
      </c>
      <c r="N1043" s="22">
        <f ca="1">IFERROR(AVERAGE(OFFSET(M1043,0,0,-计算结果!B$19,1)),AVERAGE(OFFSET(M1043,0,0,-ROW(),1)))</f>
        <v>9.9768298370925628</v>
      </c>
      <c r="O1043" s="18" t="str">
        <f ca="1">IFERROR(IF(计算结果!B$21=1,IF(AND(M1043&gt;0,N1043&gt;0,M1043&gt;OFFSET(M1043,-计算结果!B$20,0,1,1),N1043&gt;OFFSET(N1043,-计算结果!B$20,0,1,1)),"买",IF(AND(M1043&lt;0,N1043&lt;0,M1043&lt;OFFSET(M1043,-计算结果!B$20,0,1,1),N1043&lt;OFFSET(N1043,-计算结果!B$20,0,1,1)),"卖",O1042)),IF(计算结果!B$21=2,IF(AND(M1043&gt;N1043,OFFSET(M1043,-计算结果!B$20,0,1,1)&lt;OFFSET(N1043,-计算结果!B$20,0,1,1)),"买",IF(AND(M1043&lt;N1043,OFFSET(M1043,-计算结果!B$20,0,1,1)&gt;OFFSET(N1043,-计算结果!B$20,0,1,1)),"卖",O1042)),"")),"买")</f>
        <v>买</v>
      </c>
      <c r="P1043" s="4" t="str">
        <f t="shared" ca="1" si="118"/>
        <v/>
      </c>
      <c r="Q1043" s="3">
        <f ca="1">IF(O1042="买",E1043/E1042-1,0)-IF(P1043=1,计算结果!B$17,0)</f>
        <v>-1.1903223066326407E-2</v>
      </c>
      <c r="R1043" s="2">
        <f t="shared" ca="1" si="117"/>
        <v>2.6518495694252988</v>
      </c>
      <c r="S1043" s="3">
        <f ca="1">1-R1043/MAX(R$2:R1043)</f>
        <v>0.13632976399620944</v>
      </c>
    </row>
    <row r="1044" spans="1:19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20">
        <v>131945283584</v>
      </c>
      <c r="G1044" s="3">
        <f t="shared" si="112"/>
        <v>-3.7063062524295032E-2</v>
      </c>
      <c r="H1044" s="3">
        <f>1-E1044/MAX(E$2:E1044)</f>
        <v>0.56164840400190563</v>
      </c>
      <c r="I1044" s="2">
        <f t="shared" si="113"/>
        <v>2638.33</v>
      </c>
      <c r="J1044" s="2">
        <f t="shared" si="115"/>
        <v>2666.125</v>
      </c>
      <c r="K1044" s="2">
        <f t="shared" si="114"/>
        <v>149.94000000000005</v>
      </c>
      <c r="L1044" s="22">
        <f t="shared" si="116"/>
        <v>-3.158568602679015</v>
      </c>
      <c r="M1044" s="22">
        <f ca="1">IFERROR(SUM(OFFSET(L1044,0,0,-计算结果!B$18,1)),SUM(OFFSET(L1044,0,0,-ROW(),1)))</f>
        <v>6.6474839472050107</v>
      </c>
      <c r="N1044" s="22">
        <f ca="1">IFERROR(AVERAGE(OFFSET(M1044,0,0,-计算结果!B$19,1)),AVERAGE(OFFSET(M1044,0,0,-ROW(),1)))</f>
        <v>10.533133285247446</v>
      </c>
      <c r="O1044" s="18" t="str">
        <f ca="1">IFERROR(IF(计算结果!B$21=1,IF(AND(M1044&gt;0,N1044&gt;0,M1044&gt;OFFSET(M1044,-计算结果!B$20,0,1,1),N1044&gt;OFFSET(N1044,-计算结果!B$20,0,1,1)),"买",IF(AND(M1044&lt;0,N1044&lt;0,M1044&lt;OFFSET(M1044,-计算结果!B$20,0,1,1),N1044&lt;OFFSET(N1044,-计算结果!B$20,0,1,1)),"卖",O1043)),IF(计算结果!B$21=2,IF(AND(M1044&gt;N1044,OFFSET(M1044,-计算结果!B$20,0,1,1)&lt;OFFSET(N1044,-计算结果!B$20,0,1,1)),"买",IF(AND(M1044&lt;N1044,OFFSET(M1044,-计算结果!B$20,0,1,1)&gt;OFFSET(N1044,-计算结果!B$20,0,1,1)),"卖",O1043)),"")),"买")</f>
        <v>买</v>
      </c>
      <c r="P1044" s="4" t="str">
        <f t="shared" ca="1" si="118"/>
        <v/>
      </c>
      <c r="Q1044" s="3">
        <f ca="1">IF(O1043="买",E1044/E1043-1,0)-IF(P1044=1,计算结果!B$17,0)</f>
        <v>-3.7063062524295032E-2</v>
      </c>
      <c r="R1044" s="2">
        <f t="shared" ca="1" si="117"/>
        <v>2.5535639030286643</v>
      </c>
      <c r="S1044" s="3">
        <f ca="1">1-R1044/MAX(R$2:R1044)</f>
        <v>0.1683400279535906</v>
      </c>
    </row>
    <row r="1045" spans="1:19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20">
        <v>84795654144</v>
      </c>
      <c r="G1045" s="3">
        <f t="shared" si="112"/>
        <v>6.7073454748707295E-3</v>
      </c>
      <c r="H1045" s="3">
        <f>1-E1045/MAX(E$2:E1045)</f>
        <v>0.55870822840808554</v>
      </c>
      <c r="I1045" s="2">
        <f t="shared" si="113"/>
        <v>2574.0349999999999</v>
      </c>
      <c r="J1045" s="2">
        <f t="shared" si="115"/>
        <v>2638.33</v>
      </c>
      <c r="K1045" s="2">
        <f t="shared" si="114"/>
        <v>60.25</v>
      </c>
      <c r="L1045" s="22">
        <f t="shared" si="116"/>
        <v>-4.568363543043799</v>
      </c>
      <c r="M1045" s="22">
        <f ca="1">IFERROR(SUM(OFFSET(L1045,0,0,-计算结果!B$18,1)),SUM(OFFSET(L1045,0,0,-ROW(),1)))</f>
        <v>9.6731149195734112</v>
      </c>
      <c r="N1045" s="22">
        <f ca="1">IFERROR(AVERAGE(OFFSET(M1045,0,0,-计算结果!B$19,1)),AVERAGE(OFFSET(M1045,0,0,-ROW(),1)))</f>
        <v>10.034425273151774</v>
      </c>
      <c r="O1045" s="18" t="str">
        <f ca="1">IFERROR(IF(计算结果!B$21=1,IF(AND(M1045&gt;0,N1045&gt;0,M1045&gt;OFFSET(M1045,-计算结果!B$20,0,1,1),N1045&gt;OFFSET(N1045,-计算结果!B$20,0,1,1)),"买",IF(AND(M1045&lt;0,N1045&lt;0,M1045&lt;OFFSET(M1045,-计算结果!B$20,0,1,1),N1045&lt;OFFSET(N1045,-计算结果!B$20,0,1,1)),"卖",O1044)),IF(计算结果!B$21=2,IF(AND(M1045&gt;N1045,OFFSET(M1045,-计算结果!B$20,0,1,1)&lt;OFFSET(N1045,-计算结果!B$20,0,1,1)),"买",IF(AND(M1045&lt;N1045,OFFSET(M1045,-计算结果!B$20,0,1,1)&gt;OFFSET(N1045,-计算结果!B$20,0,1,1)),"卖",O1044)),"")),"买")</f>
        <v>买</v>
      </c>
      <c r="P1045" s="4" t="str">
        <f t="shared" ca="1" si="118"/>
        <v/>
      </c>
      <c r="Q1045" s="3">
        <f ca="1">IF(O1044="买",E1045/E1044-1,0)-IF(P1045=1,计算结果!B$17,0)</f>
        <v>6.7073454748707295E-3</v>
      </c>
      <c r="R1045" s="2">
        <f t="shared" ca="1" si="117"/>
        <v>2.570691538318437</v>
      </c>
      <c r="S1045" s="3">
        <f ca="1">1-R1045/MAX(R$2:R1045)</f>
        <v>0.16276179720345396</v>
      </c>
    </row>
    <row r="1046" spans="1:19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20">
        <v>81956593664</v>
      </c>
      <c r="G1046" s="3">
        <f t="shared" si="112"/>
        <v>-7.9697404339981182E-3</v>
      </c>
      <c r="H1046" s="3">
        <f>1-E1046/MAX(E$2:E1046)</f>
        <v>0.56222520928333219</v>
      </c>
      <c r="I1046" s="2">
        <f t="shared" si="113"/>
        <v>2590.125</v>
      </c>
      <c r="J1046" s="2">
        <f t="shared" si="115"/>
        <v>2574.0349999999999</v>
      </c>
      <c r="K1046" s="2">
        <f t="shared" si="114"/>
        <v>39.489999999999782</v>
      </c>
      <c r="L1046" s="22">
        <f t="shared" si="116"/>
        <v>0.77528124534427001</v>
      </c>
      <c r="M1046" s="22">
        <f ca="1">IFERROR(SUM(OFFSET(L1046,0,0,-计算结果!B$18,1)),SUM(OFFSET(L1046,0,0,-ROW(),1)))</f>
        <v>7.0978241901624468</v>
      </c>
      <c r="N1046" s="22">
        <f ca="1">IFERROR(AVERAGE(OFFSET(M1046,0,0,-计算结果!B$19,1)),AVERAGE(OFFSET(M1046,0,0,-ROW(),1)))</f>
        <v>8.8853696972466114</v>
      </c>
      <c r="O1046" s="18" t="str">
        <f ca="1">IFERROR(IF(计算结果!B$21=1,IF(AND(M1046&gt;0,N1046&gt;0,M1046&gt;OFFSET(M1046,-计算结果!B$20,0,1,1),N1046&gt;OFFSET(N1046,-计算结果!B$20,0,1,1)),"买",IF(AND(M1046&lt;0,N1046&lt;0,M1046&lt;OFFSET(M1046,-计算结果!B$20,0,1,1),N1046&lt;OFFSET(N1046,-计算结果!B$20,0,1,1)),"卖",O1045)),IF(计算结果!B$21=2,IF(AND(M1046&gt;N1046,OFFSET(M1046,-计算结果!B$20,0,1,1)&lt;OFFSET(N1046,-计算结果!B$20,0,1,1)),"买",IF(AND(M1046&lt;N1046,OFFSET(M1046,-计算结果!B$20,0,1,1)&gt;OFFSET(N1046,-计算结果!B$20,0,1,1)),"卖",O1045)),"")),"买")</f>
        <v>买</v>
      </c>
      <c r="P1046" s="4" t="str">
        <f t="shared" ca="1" si="118"/>
        <v/>
      </c>
      <c r="Q1046" s="3">
        <f ca="1">IF(O1045="买",E1046/E1045-1,0)-IF(P1046=1,计算结果!B$17,0)</f>
        <v>-7.9697404339981182E-3</v>
      </c>
      <c r="R1046" s="2">
        <f t="shared" ca="1" si="117"/>
        <v>2.5502037940221638</v>
      </c>
      <c r="S1046" s="3">
        <f ca="1">1-R1046/MAX(R$2:R1046)</f>
        <v>0.16943436836116943</v>
      </c>
    </row>
    <row r="1047" spans="1:19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20">
        <v>75040612352</v>
      </c>
      <c r="G1047" s="3">
        <f t="shared" si="112"/>
        <v>-2.3164612556308195E-2</v>
      </c>
      <c r="H1047" s="3">
        <f>1-E1047/MAX(E$2:E1047)</f>
        <v>0.57236609269720273</v>
      </c>
      <c r="I1047" s="2">
        <f t="shared" si="113"/>
        <v>2537.98</v>
      </c>
      <c r="J1047" s="2">
        <f t="shared" si="115"/>
        <v>2590.125</v>
      </c>
      <c r="K1047" s="2">
        <f t="shared" si="114"/>
        <v>77.079999999999927</v>
      </c>
      <c r="L1047" s="22">
        <f t="shared" si="116"/>
        <v>-5.356215086766773</v>
      </c>
      <c r="M1047" s="22">
        <f ca="1">IFERROR(SUM(OFFSET(L1047,0,0,-计算结果!B$18,1)),SUM(OFFSET(L1047,0,0,-ROW(),1)))</f>
        <v>3.4171231938414595</v>
      </c>
      <c r="N1047" s="22">
        <f ca="1">IFERROR(AVERAGE(OFFSET(M1047,0,0,-计算结果!B$19,1)),AVERAGE(OFFSET(M1047,0,0,-ROW(),1)))</f>
        <v>7.1406214856214616</v>
      </c>
      <c r="O1047" s="18" t="str">
        <f ca="1">IFERROR(IF(计算结果!B$21=1,IF(AND(M1047&gt;0,N1047&gt;0,M1047&gt;OFFSET(M1047,-计算结果!B$20,0,1,1),N1047&gt;OFFSET(N1047,-计算结果!B$20,0,1,1)),"买",IF(AND(M1047&lt;0,N1047&lt;0,M1047&lt;OFFSET(M1047,-计算结果!B$20,0,1,1),N1047&lt;OFFSET(N1047,-计算结果!B$20,0,1,1)),"卖",O1046)),IF(计算结果!B$21=2,IF(AND(M1047&gt;N1047,OFFSET(M1047,-计算结果!B$20,0,1,1)&lt;OFFSET(N1047,-计算结果!B$20,0,1,1)),"买",IF(AND(M1047&lt;N1047,OFFSET(M1047,-计算结果!B$20,0,1,1)&gt;OFFSET(N1047,-计算结果!B$20,0,1,1)),"卖",O1046)),"")),"买")</f>
        <v>买</v>
      </c>
      <c r="P1047" s="4" t="str">
        <f t="shared" ca="1" si="118"/>
        <v/>
      </c>
      <c r="Q1047" s="3">
        <f ca="1">IF(O1046="买",E1047/E1046-1,0)-IF(P1047=1,计算结果!B$17,0)</f>
        <v>-2.3164612556308195E-2</v>
      </c>
      <c r="R1047" s="2">
        <f t="shared" ca="1" si="117"/>
        <v>2.4911293111940132</v>
      </c>
      <c r="S1047" s="3">
        <f ca="1">1-R1047/MAX(R$2:R1047)</f>
        <v>0.18867409942066837</v>
      </c>
    </row>
    <row r="1048" spans="1:19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20">
        <v>66247491584</v>
      </c>
      <c r="G1048" s="3">
        <f t="shared" si="112"/>
        <v>2.0849165834424532E-3</v>
      </c>
      <c r="H1048" s="3">
        <f>1-E1048/MAX(E$2:E1048)</f>
        <v>0.57147451167222485</v>
      </c>
      <c r="I1048" s="2">
        <f t="shared" si="113"/>
        <v>2508.67</v>
      </c>
      <c r="J1048" s="2">
        <f t="shared" si="115"/>
        <v>2537.98</v>
      </c>
      <c r="K1048" s="2">
        <f t="shared" si="114"/>
        <v>45.739999999999782</v>
      </c>
      <c r="L1048" s="22">
        <f t="shared" si="116"/>
        <v>-2.0236832639921123</v>
      </c>
      <c r="M1048" s="22">
        <f ca="1">IFERROR(SUM(OFFSET(L1048,0,0,-计算结果!B$18,1)),SUM(OFFSET(L1048,0,0,-ROW(),1)))</f>
        <v>-5.365364714619048</v>
      </c>
      <c r="N1048" s="22">
        <f ca="1">IFERROR(AVERAGE(OFFSET(M1048,0,0,-计算结果!B$19,1)),AVERAGE(OFFSET(M1048,0,0,-ROW(),1)))</f>
        <v>5.6971089078762329</v>
      </c>
      <c r="O1048" s="18" t="str">
        <f ca="1">IFERROR(IF(计算结果!B$21=1,IF(AND(M1048&gt;0,N1048&gt;0,M1048&gt;OFFSET(M1048,-计算结果!B$20,0,1,1),N1048&gt;OFFSET(N1048,-计算结果!B$20,0,1,1)),"买",IF(AND(M1048&lt;0,N1048&lt;0,M1048&lt;OFFSET(M1048,-计算结果!B$20,0,1,1),N1048&lt;OFFSET(N1048,-计算结果!B$20,0,1,1)),"卖",O1047)),IF(计算结果!B$21=2,IF(AND(M1048&gt;N1048,OFFSET(M1048,-计算结果!B$20,0,1,1)&lt;OFFSET(N1048,-计算结果!B$20,0,1,1)),"买",IF(AND(M1048&lt;N1048,OFFSET(M1048,-计算结果!B$20,0,1,1)&gt;OFFSET(N1048,-计算结果!B$20,0,1,1)),"卖",O1047)),"")),"买")</f>
        <v>买</v>
      </c>
      <c r="P1048" s="4" t="str">
        <f t="shared" ca="1" si="118"/>
        <v/>
      </c>
      <c r="Q1048" s="3">
        <f ca="1">IF(O1047="买",E1048/E1047-1,0)-IF(P1048=1,计算结果!B$17,0)</f>
        <v>2.0849165834424532E-3</v>
      </c>
      <c r="R1048" s="2">
        <f t="shared" ca="1" si="117"/>
        <v>2.496323108006421</v>
      </c>
      <c r="S1048" s="3">
        <f ca="1">1-R1048/MAX(R$2:R1048)</f>
        <v>0.18698255259597418</v>
      </c>
    </row>
    <row r="1049" spans="1:19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20">
        <v>91496800256</v>
      </c>
      <c r="G1049" s="3">
        <f t="shared" si="112"/>
        <v>3.4480431045093685E-2</v>
      </c>
      <c r="H1049" s="3">
        <f>1-E1049/MAX(E$2:E1049)</f>
        <v>0.55669876812087393</v>
      </c>
      <c r="I1049" s="2">
        <f t="shared" si="113"/>
        <v>2564.9749999999999</v>
      </c>
      <c r="J1049" s="2">
        <f t="shared" si="115"/>
        <v>2508.67</v>
      </c>
      <c r="K1049" s="2">
        <f t="shared" si="114"/>
        <v>101.67000000000007</v>
      </c>
      <c r="L1049" s="22">
        <f t="shared" si="116"/>
        <v>6.2565350197856722</v>
      </c>
      <c r="M1049" s="22">
        <f ca="1">IFERROR(SUM(OFFSET(L1049,0,0,-计算结果!B$18,1)),SUM(OFFSET(L1049,0,0,-ROW(),1)))</f>
        <v>-1.7337025035974056</v>
      </c>
      <c r="N1049" s="22">
        <f ca="1">IFERROR(AVERAGE(OFFSET(M1049,0,0,-计算结果!B$19,1)),AVERAGE(OFFSET(M1049,0,0,-ROW(),1)))</f>
        <v>5.1251746365114901</v>
      </c>
      <c r="O1049" s="18" t="str">
        <f ca="1">IFERROR(IF(计算结果!B$21=1,IF(AND(M1049&gt;0,N1049&gt;0,M1049&gt;OFFSET(M1049,-计算结果!B$20,0,1,1),N1049&gt;OFFSET(N1049,-计算结果!B$20,0,1,1)),"买",IF(AND(M1049&lt;0,N1049&lt;0,M1049&lt;OFFSET(M1049,-计算结果!B$20,0,1,1),N1049&lt;OFFSET(N1049,-计算结果!B$20,0,1,1)),"卖",O1048)),IF(计算结果!B$21=2,IF(AND(M1049&gt;N1049,OFFSET(M1049,-计算结果!B$20,0,1,1)&lt;OFFSET(N1049,-计算结果!B$20,0,1,1)),"买",IF(AND(M1049&lt;N1049,OFFSET(M1049,-计算结果!B$20,0,1,1)&gt;OFFSET(N1049,-计算结果!B$20,0,1,1)),"卖",O1048)),"")),"买")</f>
        <v>买</v>
      </c>
      <c r="P1049" s="4" t="str">
        <f t="shared" ca="1" si="118"/>
        <v/>
      </c>
      <c r="Q1049" s="3">
        <f ca="1">IF(O1048="买",E1049/E1048-1,0)-IF(P1049=1,计算结果!B$17,0)</f>
        <v>3.4480431045093685E-2</v>
      </c>
      <c r="R1049" s="2">
        <f t="shared" ca="1" si="117"/>
        <v>2.5823974047983103</v>
      </c>
      <c r="S1049" s="3">
        <f ca="1">1-R1049/MAX(R$2:R1049)</f>
        <v>0.15894936056230158</v>
      </c>
    </row>
    <row r="1050" spans="1:19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20">
        <v>96903684096</v>
      </c>
      <c r="G1050" s="3">
        <f t="shared" si="112"/>
        <v>6.7399256151716713E-3</v>
      </c>
      <c r="H1050" s="3">
        <f>1-E1050/MAX(E$2:E1050)</f>
        <v>0.55371095079289456</v>
      </c>
      <c r="I1050" s="2">
        <f t="shared" si="113"/>
        <v>2622.2349999999997</v>
      </c>
      <c r="J1050" s="2">
        <f t="shared" si="115"/>
        <v>2564.9749999999999</v>
      </c>
      <c r="K1050" s="2">
        <f t="shared" si="114"/>
        <v>35.570000000000164</v>
      </c>
      <c r="L1050" s="22">
        <f t="shared" si="116"/>
        <v>2.1018170970489174</v>
      </c>
      <c r="M1050" s="22">
        <f ca="1">IFERROR(SUM(OFFSET(L1050,0,0,-计算结果!B$18,1)),SUM(OFFSET(L1050,0,0,-ROW(),1)))</f>
        <v>-0.12193141001414398</v>
      </c>
      <c r="N1050" s="22">
        <f ca="1">IFERROR(AVERAGE(OFFSET(M1050,0,0,-计算结果!B$19,1)),AVERAGE(OFFSET(M1050,0,0,-ROW(),1)))</f>
        <v>4.7028437926907589</v>
      </c>
      <c r="O1050" s="18" t="str">
        <f ca="1">IFERROR(IF(计算结果!B$21=1,IF(AND(M1050&gt;0,N1050&gt;0,M1050&gt;OFFSET(M1050,-计算结果!B$20,0,1,1),N1050&gt;OFFSET(N1050,-计算结果!B$20,0,1,1)),"买",IF(AND(M1050&lt;0,N1050&lt;0,M1050&lt;OFFSET(M1050,-计算结果!B$20,0,1,1),N1050&lt;OFFSET(N1050,-计算结果!B$20,0,1,1)),"卖",O1049)),IF(计算结果!B$21=2,IF(AND(M1050&gt;N1050,OFFSET(M1050,-计算结果!B$20,0,1,1)&lt;OFFSET(N1050,-计算结果!B$20,0,1,1)),"买",IF(AND(M1050&lt;N1050,OFFSET(M1050,-计算结果!B$20,0,1,1)&gt;OFFSET(N1050,-计算结果!B$20,0,1,1)),"卖",O1049)),"")),"买")</f>
        <v>买</v>
      </c>
      <c r="P1050" s="4" t="str">
        <f t="shared" ca="1" si="118"/>
        <v/>
      </c>
      <c r="Q1050" s="3">
        <f ca="1">IF(O1049="买",E1050/E1049-1,0)-IF(P1050=1,计算结果!B$17,0)</f>
        <v>6.7399256151716713E-3</v>
      </c>
      <c r="R1050" s="2">
        <f t="shared" ca="1" si="117"/>
        <v>2.5998025712154633</v>
      </c>
      <c r="S1050" s="3">
        <f ca="1">1-R1050/MAX(R$2:R1050)</f>
        <v>0.15328074181389895</v>
      </c>
    </row>
    <row r="1051" spans="1:19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20">
        <v>113351098368</v>
      </c>
      <c r="G1051" s="3">
        <f t="shared" si="112"/>
        <v>3.4835089003519171E-2</v>
      </c>
      <c r="H1051" s="3">
        <f>1-E1051/MAX(E$2:E1051)</f>
        <v>0.53816443204246922</v>
      </c>
      <c r="I1051" s="2">
        <f t="shared" si="113"/>
        <v>2673.7449999999999</v>
      </c>
      <c r="J1051" s="2">
        <f t="shared" si="115"/>
        <v>2622.2349999999997</v>
      </c>
      <c r="K1051" s="2">
        <f t="shared" si="114"/>
        <v>82.889999999999873</v>
      </c>
      <c r="L1051" s="22">
        <f t="shared" si="116"/>
        <v>3.7667600592085435</v>
      </c>
      <c r="M1051" s="22">
        <f ca="1">IFERROR(SUM(OFFSET(L1051,0,0,-计算结果!B$18,1)),SUM(OFFSET(L1051,0,0,-ROW(),1)))</f>
        <v>3.1046603781301321</v>
      </c>
      <c r="N1051" s="22">
        <f ca="1">IFERROR(AVERAGE(OFFSET(M1051,0,0,-计算结果!B$19,1)),AVERAGE(OFFSET(M1051,0,0,-ROW(),1)))</f>
        <v>4.2129757190071029</v>
      </c>
      <c r="O1051" s="18" t="str">
        <f ca="1">IFERROR(IF(计算结果!B$21=1,IF(AND(M1051&gt;0,N1051&gt;0,M1051&gt;OFFSET(M1051,-计算结果!B$20,0,1,1),N1051&gt;OFFSET(N1051,-计算结果!B$20,0,1,1)),"买",IF(AND(M1051&lt;0,N1051&lt;0,M1051&lt;OFFSET(M1051,-计算结果!B$20,0,1,1),N1051&lt;OFFSET(N1051,-计算结果!B$20,0,1,1)),"卖",O1050)),IF(计算结果!B$21=2,IF(AND(M1051&gt;N1051,OFFSET(M1051,-计算结果!B$20,0,1,1)&lt;OFFSET(N1051,-计算结果!B$20,0,1,1)),"买",IF(AND(M1051&lt;N1051,OFFSET(M1051,-计算结果!B$20,0,1,1)&gt;OFFSET(N1051,-计算结果!B$20,0,1,1)),"卖",O1050)),"")),"买")</f>
        <v>买</v>
      </c>
      <c r="P1051" s="4" t="str">
        <f t="shared" ca="1" si="118"/>
        <v/>
      </c>
      <c r="Q1051" s="3">
        <f ca="1">IF(O1050="买",E1051/E1050-1,0)-IF(P1051=1,计算结果!B$17,0)</f>
        <v>3.4835089003519171E-2</v>
      </c>
      <c r="R1051" s="2">
        <f t="shared" ca="1" si="117"/>
        <v>2.6903669251753319</v>
      </c>
      <c r="S1051" s="3">
        <f ca="1">1-R1051/MAX(R$2:R1051)</f>
        <v>0.12378520109399238</v>
      </c>
    </row>
    <row r="1052" spans="1:19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20">
        <v>112641884160</v>
      </c>
      <c r="G1052" s="3">
        <f t="shared" si="112"/>
        <v>4.6826069336476372E-3</v>
      </c>
      <c r="H1052" s="3">
        <f>1-E1052/MAX(E$2:E1052)</f>
        <v>0.53600183760974607</v>
      </c>
      <c r="I1052" s="2">
        <f t="shared" si="113"/>
        <v>2732.24</v>
      </c>
      <c r="J1052" s="2">
        <f t="shared" si="115"/>
        <v>2673.7449999999999</v>
      </c>
      <c r="K1052" s="2">
        <f t="shared" si="114"/>
        <v>38.019999999999982</v>
      </c>
      <c r="L1052" s="22">
        <f t="shared" si="116"/>
        <v>1.9743809477130063</v>
      </c>
      <c r="M1052" s="22">
        <f ca="1">IFERROR(SUM(OFFSET(L1052,0,0,-计算结果!B$18,1)),SUM(OFFSET(L1052,0,0,-ROW(),1)))</f>
        <v>2.7028374531435171</v>
      </c>
      <c r="N1052" s="22">
        <f ca="1">IFERROR(AVERAGE(OFFSET(M1052,0,0,-计算结果!B$19,1)),AVERAGE(OFFSET(M1052,0,0,-ROW(),1)))</f>
        <v>2.8246717170917082</v>
      </c>
      <c r="O1052" s="18" t="str">
        <f ca="1">IFERROR(IF(计算结果!B$21=1,IF(AND(M1052&gt;0,N1052&gt;0,M1052&gt;OFFSET(M1052,-计算结果!B$20,0,1,1),N1052&gt;OFFSET(N1052,-计算结果!B$20,0,1,1)),"买",IF(AND(M1052&lt;0,N1052&lt;0,M1052&lt;OFFSET(M1052,-计算结果!B$20,0,1,1),N1052&lt;OFFSET(N1052,-计算结果!B$20,0,1,1)),"卖",O1051)),IF(计算结果!B$21=2,IF(AND(M1052&gt;N1052,OFFSET(M1052,-计算结果!B$20,0,1,1)&lt;OFFSET(N1052,-计算结果!B$20,0,1,1)),"买",IF(AND(M1052&lt;N1052,OFFSET(M1052,-计算结果!B$20,0,1,1)&gt;OFFSET(N1052,-计算结果!B$20,0,1,1)),"卖",O1051)),"")),"买")</f>
        <v>买</v>
      </c>
      <c r="P1052" s="4" t="str">
        <f t="shared" ca="1" si="118"/>
        <v/>
      </c>
      <c r="Q1052" s="3">
        <f ca="1">IF(O1051="买",E1052/E1051-1,0)-IF(P1052=1,计算结果!B$17,0)</f>
        <v>4.6826069336476372E-3</v>
      </c>
      <c r="R1052" s="2">
        <f t="shared" ca="1" si="117"/>
        <v>2.7029648559932142</v>
      </c>
      <c r="S1052" s="3">
        <f ca="1">1-R1052/MAX(R$2:R1052)</f>
        <v>0.11968223160127045</v>
      </c>
    </row>
    <row r="1053" spans="1:19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20">
        <v>118232080384</v>
      </c>
      <c r="G1053" s="3">
        <f t="shared" si="112"/>
        <v>1.3923674647324358E-2</v>
      </c>
      <c r="H1053" s="3">
        <f>1-E1053/MAX(E$2:E1053)</f>
        <v>0.52954127815966778</v>
      </c>
      <c r="I1053" s="2">
        <f t="shared" si="113"/>
        <v>2742.375</v>
      </c>
      <c r="J1053" s="2">
        <f t="shared" si="115"/>
        <v>2732.24</v>
      </c>
      <c r="K1053" s="2">
        <f t="shared" si="114"/>
        <v>57.670000000000073</v>
      </c>
      <c r="L1053" s="22">
        <f t="shared" si="116"/>
        <v>0.49435436482356782</v>
      </c>
      <c r="M1053" s="22">
        <f ca="1">IFERROR(SUM(OFFSET(L1053,0,0,-计算结果!B$18,1)),SUM(OFFSET(L1053,0,0,-ROW(),1)))</f>
        <v>1.4079423339352752</v>
      </c>
      <c r="N1053" s="22">
        <f ca="1">IFERROR(AVERAGE(OFFSET(M1053,0,0,-计算结果!B$19,1)),AVERAGE(OFFSET(M1053,0,0,-ROW(),1)))</f>
        <v>2.2425004267284043</v>
      </c>
      <c r="O1053" s="18" t="str">
        <f ca="1">IFERROR(IF(计算结果!B$21=1,IF(AND(M1053&gt;0,N1053&gt;0,M1053&gt;OFFSET(M1053,-计算结果!B$20,0,1,1),N1053&gt;OFFSET(N1053,-计算结果!B$20,0,1,1)),"买",IF(AND(M1053&lt;0,N1053&lt;0,M1053&lt;OFFSET(M1053,-计算结果!B$20,0,1,1),N1053&lt;OFFSET(N1053,-计算结果!B$20,0,1,1)),"卖",O1052)),IF(计算结果!B$21=2,IF(AND(M1053&gt;N1053,OFFSET(M1053,-计算结果!B$20,0,1,1)&lt;OFFSET(N1053,-计算结果!B$20,0,1,1)),"买",IF(AND(M1053&lt;N1053,OFFSET(M1053,-计算结果!B$20,0,1,1)&gt;OFFSET(N1053,-计算结果!B$20,0,1,1)),"卖",O1052)),"")),"买")</f>
        <v>买</v>
      </c>
      <c r="P1053" s="4" t="str">
        <f t="shared" ca="1" si="118"/>
        <v/>
      </c>
      <c r="Q1053" s="3">
        <f ca="1">IF(O1052="买",E1053/E1052-1,0)-IF(P1053=1,计算结果!B$17,0)</f>
        <v>1.3923674647324358E-2</v>
      </c>
      <c r="R1053" s="2">
        <f t="shared" ca="1" si="117"/>
        <v>2.7406000592312156</v>
      </c>
      <c r="S1053" s="3">
        <f ca="1">1-R1053/MAX(R$2:R1053)</f>
        <v>0.10742497340782786</v>
      </c>
    </row>
    <row r="1054" spans="1:19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20">
        <v>136965824512</v>
      </c>
      <c r="G1054" s="3">
        <f t="shared" si="112"/>
        <v>7.5949916455098077E-4</v>
      </c>
      <c r="H1054" s="3">
        <f>1-E1054/MAX(E$2:E1054)</f>
        <v>0.52918396515347443</v>
      </c>
      <c r="I1054" s="2">
        <f t="shared" si="113"/>
        <v>2764.6350000000002</v>
      </c>
      <c r="J1054" s="2">
        <f t="shared" si="115"/>
        <v>2742.375</v>
      </c>
      <c r="K1054" s="2">
        <f t="shared" si="114"/>
        <v>65.669999999999618</v>
      </c>
      <c r="L1054" s="22">
        <f t="shared" si="116"/>
        <v>1.0672839047319662</v>
      </c>
      <c r="M1054" s="22">
        <f ca="1">IFERROR(SUM(OFFSET(L1054,0,0,-计算结果!B$18,1)),SUM(OFFSET(L1054,0,0,-ROW(),1)))</f>
        <v>4.1929138092094353</v>
      </c>
      <c r="N1054" s="22">
        <f ca="1">IFERROR(AVERAGE(OFFSET(M1054,0,0,-计算结果!B$19,1)),AVERAGE(OFFSET(M1054,0,0,-ROW(),1)))</f>
        <v>1.6335891922435186</v>
      </c>
      <c r="O1054" s="18" t="str">
        <f ca="1">IFERROR(IF(计算结果!B$21=1,IF(AND(M1054&gt;0,N1054&gt;0,M1054&gt;OFFSET(M1054,-计算结果!B$20,0,1,1),N1054&gt;OFFSET(N1054,-计算结果!B$20,0,1,1)),"买",IF(AND(M1054&lt;0,N1054&lt;0,M1054&lt;OFFSET(M1054,-计算结果!B$20,0,1,1),N1054&lt;OFFSET(N1054,-计算结果!B$20,0,1,1)),"卖",O1053)),IF(计算结果!B$21=2,IF(AND(M1054&gt;N1054,OFFSET(M1054,-计算结果!B$20,0,1,1)&lt;OFFSET(N1054,-计算结果!B$20,0,1,1)),"买",IF(AND(M1054&lt;N1054,OFFSET(M1054,-计算结果!B$20,0,1,1)&gt;OFFSET(N1054,-计算结果!B$20,0,1,1)),"卖",O1053)),"")),"买")</f>
        <v>买</v>
      </c>
      <c r="P1054" s="4" t="str">
        <f t="shared" ca="1" si="118"/>
        <v/>
      </c>
      <c r="Q1054" s="3">
        <f ca="1">IF(O1053="买",E1054/E1053-1,0)-IF(P1054=1,计算结果!B$17,0)</f>
        <v>7.5949916455098077E-4</v>
      </c>
      <c r="R1054" s="2">
        <f t="shared" ca="1" si="117"/>
        <v>2.7426815426865701</v>
      </c>
      <c r="S1054" s="3">
        <f ca="1">1-R1054/MAX(R$2:R1054)</f>
        <v>0.10674706342083207</v>
      </c>
    </row>
    <row r="1055" spans="1:19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20">
        <v>120873172992</v>
      </c>
      <c r="G1055" s="3">
        <f t="shared" si="112"/>
        <v>8.001214276421198E-3</v>
      </c>
      <c r="H1055" s="3">
        <f>1-E1055/MAX(E$2:E1055)</f>
        <v>0.52541686517389241</v>
      </c>
      <c r="I1055" s="2">
        <f t="shared" si="113"/>
        <v>2766.7749999999996</v>
      </c>
      <c r="J1055" s="2">
        <f t="shared" si="115"/>
        <v>2764.6350000000002</v>
      </c>
      <c r="K1055" s="2">
        <f t="shared" si="114"/>
        <v>66.889999999999873</v>
      </c>
      <c r="L1055" s="22">
        <f t="shared" si="116"/>
        <v>0.11842545079000684</v>
      </c>
      <c r="M1055" s="22">
        <f ca="1">IFERROR(SUM(OFFSET(L1055,0,0,-计算结果!B$18,1)),SUM(OFFSET(L1055,0,0,-ROW(),1)))</f>
        <v>4.9124868310676844</v>
      </c>
      <c r="N1055" s="22">
        <f ca="1">IFERROR(AVERAGE(OFFSET(M1055,0,0,-计算结果!B$19,1)),AVERAGE(OFFSET(M1055,0,0,-ROW(),1)))</f>
        <v>1.3907739301218784</v>
      </c>
      <c r="O1055" s="18" t="str">
        <f ca="1">IFERROR(IF(计算结果!B$21=1,IF(AND(M1055&gt;0,N1055&gt;0,M1055&gt;OFFSET(M1055,-计算结果!B$20,0,1,1),N1055&gt;OFFSET(N1055,-计算结果!B$20,0,1,1)),"买",IF(AND(M1055&lt;0,N1055&lt;0,M1055&lt;OFFSET(M1055,-计算结果!B$20,0,1,1),N1055&lt;OFFSET(N1055,-计算结果!B$20,0,1,1)),"卖",O1054)),IF(计算结果!B$21=2,IF(AND(M1055&gt;N1055,OFFSET(M1055,-计算结果!B$20,0,1,1)&lt;OFFSET(N1055,-计算结果!B$20,0,1,1)),"买",IF(AND(M1055&lt;N1055,OFFSET(M1055,-计算结果!B$20,0,1,1)&gt;OFFSET(N1055,-计算结果!B$20,0,1,1)),"卖",O1054)),"")),"买")</f>
        <v>买</v>
      </c>
      <c r="P1055" s="4" t="str">
        <f t="shared" ca="1" si="118"/>
        <v/>
      </c>
      <c r="Q1055" s="3">
        <f ca="1">IF(O1054="买",E1055/E1054-1,0)-IF(P1055=1,计算结果!B$17,0)</f>
        <v>8.001214276421198E-3</v>
      </c>
      <c r="R1055" s="2">
        <f t="shared" ca="1" si="117"/>
        <v>2.7646263254015908</v>
      </c>
      <c r="S1055" s="3">
        <f ca="1">1-R1055/MAX(R$2:R1055)</f>
        <v>9.9599955272219654E-2</v>
      </c>
    </row>
    <row r="1056" spans="1:19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20">
        <v>140455755776</v>
      </c>
      <c r="G1056" s="3">
        <f t="shared" si="112"/>
        <v>-2.2909630649428747E-2</v>
      </c>
      <c r="H1056" s="3">
        <f>1-E1056/MAX(E$2:E1056)</f>
        <v>0.53628938950520655</v>
      </c>
      <c r="I1056" s="2">
        <f t="shared" si="113"/>
        <v>2782.44</v>
      </c>
      <c r="J1056" s="2">
        <f t="shared" si="115"/>
        <v>2766.7749999999996</v>
      </c>
      <c r="K1056" s="2">
        <f t="shared" si="114"/>
        <v>114.34000000000015</v>
      </c>
      <c r="L1056" s="22">
        <f t="shared" si="116"/>
        <v>1.2752315418504947</v>
      </c>
      <c r="M1056" s="22">
        <f ca="1">IFERROR(SUM(OFFSET(L1056,0,0,-计算结果!B$18,1)),SUM(OFFSET(L1056,0,0,-ROW(),1)))</f>
        <v>4.3995577270066697</v>
      </c>
      <c r="N1056" s="22">
        <f ca="1">IFERROR(AVERAGE(OFFSET(M1056,0,0,-计算结果!B$19,1)),AVERAGE(OFFSET(M1056,0,0,-ROW(),1)))</f>
        <v>1.4999333226957907</v>
      </c>
      <c r="O1056" s="18" t="str">
        <f ca="1">IFERROR(IF(计算结果!B$21=1,IF(AND(M1056&gt;0,N1056&gt;0,M1056&gt;OFFSET(M1056,-计算结果!B$20,0,1,1),N1056&gt;OFFSET(N1056,-计算结果!B$20,0,1,1)),"买",IF(AND(M1056&lt;0,N1056&lt;0,M1056&lt;OFFSET(M1056,-计算结果!B$20,0,1,1),N1056&lt;OFFSET(N1056,-计算结果!B$20,0,1,1)),"卖",O1055)),IF(计算结果!B$21=2,IF(AND(M1056&gt;N1056,OFFSET(M1056,-计算结果!B$20,0,1,1)&lt;OFFSET(N1056,-计算结果!B$20,0,1,1)),"买",IF(AND(M1056&lt;N1056,OFFSET(M1056,-计算结果!B$20,0,1,1)&gt;OFFSET(N1056,-计算结果!B$20,0,1,1)),"卖",O1055)),"")),"买")</f>
        <v>买</v>
      </c>
      <c r="P1056" s="4" t="str">
        <f t="shared" ca="1" si="118"/>
        <v/>
      </c>
      <c r="Q1056" s="3">
        <f ca="1">IF(O1055="买",E1056/E1055-1,0)-IF(P1056=1,计算结果!B$17,0)</f>
        <v>-2.2909630649428747E-2</v>
      </c>
      <c r="R1056" s="2">
        <f t="shared" ca="1" si="117"/>
        <v>2.7012897574029529</v>
      </c>
      <c r="S1056" s="3">
        <f ca="1">1-R1056/MAX(R$2:R1056)</f>
        <v>0.12022778773366227</v>
      </c>
    </row>
    <row r="1057" spans="1:19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20">
        <v>93421461504</v>
      </c>
      <c r="G1057" s="3">
        <f t="shared" si="112"/>
        <v>2.3204614503984811E-2</v>
      </c>
      <c r="H1057" s="3">
        <f>1-E1057/MAX(E$2:E1057)</f>
        <v>0.52552916354726742</v>
      </c>
      <c r="I1057" s="2">
        <f t="shared" si="113"/>
        <v>2744.2799999999997</v>
      </c>
      <c r="J1057" s="2">
        <f t="shared" si="115"/>
        <v>2782.44</v>
      </c>
      <c r="K1057" s="2">
        <f t="shared" si="114"/>
        <v>88.660000000000309</v>
      </c>
      <c r="L1057" s="22">
        <f t="shared" si="116"/>
        <v>-3.621507890727206</v>
      </c>
      <c r="M1057" s="22">
        <f ca="1">IFERROR(SUM(OFFSET(L1057,0,0,-计算结果!B$18,1)),SUM(OFFSET(L1057,0,0,-ROW(),1)))</f>
        <v>1.1192635915216389</v>
      </c>
      <c r="N1057" s="22">
        <f ca="1">IFERROR(AVERAGE(OFFSET(M1057,0,0,-计算结果!B$19,1)),AVERAGE(OFFSET(M1057,0,0,-ROW(),1)))</f>
        <v>2.2204475789336451</v>
      </c>
      <c r="O1057" s="18" t="str">
        <f ca="1">IFERROR(IF(计算结果!B$21=1,IF(AND(M1057&gt;0,N1057&gt;0,M1057&gt;OFFSET(M1057,-计算结果!B$20,0,1,1),N1057&gt;OFFSET(N1057,-计算结果!B$20,0,1,1)),"买",IF(AND(M1057&lt;0,N1057&lt;0,M1057&lt;OFFSET(M1057,-计算结果!B$20,0,1,1),N1057&lt;OFFSET(N1057,-计算结果!B$20,0,1,1)),"卖",O1056)),IF(计算结果!B$21=2,IF(AND(M1057&gt;N1057,OFFSET(M1057,-计算结果!B$20,0,1,1)&lt;OFFSET(N1057,-计算结果!B$20,0,1,1)),"买",IF(AND(M1057&lt;N1057,OFFSET(M1057,-计算结果!B$20,0,1,1)&gt;OFFSET(N1057,-计算结果!B$20,0,1,1)),"卖",O1056)),"")),"买")</f>
        <v>买</v>
      </c>
      <c r="P1057" s="4" t="str">
        <f t="shared" ca="1" si="118"/>
        <v/>
      </c>
      <c r="Q1057" s="3">
        <f ca="1">IF(O1056="买",E1057/E1056-1,0)-IF(P1057=1,计算结果!B$17,0)</f>
        <v>2.3204614503984811E-2</v>
      </c>
      <c r="R1057" s="2">
        <f t="shared" ca="1" si="117"/>
        <v>2.7639721448870511</v>
      </c>
      <c r="S1057" s="3">
        <f ca="1">1-R1057/MAX(R$2:R1057)</f>
        <v>9.9813012696703951E-2</v>
      </c>
    </row>
    <row r="1058" spans="1:19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20">
        <v>123637956608</v>
      </c>
      <c r="G1058" s="3">
        <f t="shared" si="112"/>
        <v>9.1229882089680636E-3</v>
      </c>
      <c r="H1058" s="3">
        <f>1-E1058/MAX(E$2:E1058)</f>
        <v>0.52120057170080991</v>
      </c>
      <c r="I1058" s="2">
        <f t="shared" si="113"/>
        <v>2799.1400000000003</v>
      </c>
      <c r="J1058" s="2">
        <f t="shared" si="115"/>
        <v>2744.2799999999997</v>
      </c>
      <c r="K1058" s="2">
        <f t="shared" si="114"/>
        <v>47.139999999999873</v>
      </c>
      <c r="L1058" s="22">
        <f t="shared" si="116"/>
        <v>2.0916719031513713</v>
      </c>
      <c r="M1058" s="22">
        <f ca="1">IFERROR(SUM(OFFSET(L1058,0,0,-计算结果!B$18,1)),SUM(OFFSET(L1058,0,0,-ROW(),1)))</f>
        <v>5.1105728602432219</v>
      </c>
      <c r="N1058" s="22">
        <f ca="1">IFERROR(AVERAGE(OFFSET(M1058,0,0,-计算结果!B$19,1)),AVERAGE(OFFSET(M1058,0,0,-ROW(),1)))</f>
        <v>2.9809226193603817</v>
      </c>
      <c r="O1058" s="18" t="str">
        <f ca="1">IFERROR(IF(计算结果!B$21=1,IF(AND(M1058&gt;0,N1058&gt;0,M1058&gt;OFFSET(M1058,-计算结果!B$20,0,1,1),N1058&gt;OFFSET(N1058,-计算结果!B$20,0,1,1)),"买",IF(AND(M1058&lt;0,N1058&lt;0,M1058&lt;OFFSET(M1058,-计算结果!B$20,0,1,1),N1058&lt;OFFSET(N1058,-计算结果!B$20,0,1,1)),"卖",O1057)),IF(计算结果!B$21=2,IF(AND(M1058&gt;N1058,OFFSET(M1058,-计算结果!B$20,0,1,1)&lt;OFFSET(N1058,-计算结果!B$20,0,1,1)),"买",IF(AND(M1058&lt;N1058,OFFSET(M1058,-计算结果!B$20,0,1,1)&gt;OFFSET(N1058,-计算结果!B$20,0,1,1)),"卖",O1057)),"")),"买")</f>
        <v>买</v>
      </c>
      <c r="P1058" s="4" t="str">
        <f t="shared" ca="1" si="118"/>
        <v/>
      </c>
      <c r="Q1058" s="3">
        <f ca="1">IF(O1057="买",E1058/E1057-1,0)-IF(P1058=1,计算结果!B$17,0)</f>
        <v>9.1229882089680636E-3</v>
      </c>
      <c r="R1058" s="2">
        <f t="shared" ca="1" si="117"/>
        <v>2.7891878301747717</v>
      </c>
      <c r="S1058" s="3">
        <f ca="1">1-R1058/MAX(R$2:R1058)</f>
        <v>9.1600617425669606E-2</v>
      </c>
    </row>
    <row r="1059" spans="1:19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20">
        <v>96156098560</v>
      </c>
      <c r="G1059" s="3">
        <f t="shared" si="112"/>
        <v>-7.604832977967324E-3</v>
      </c>
      <c r="H1059" s="3">
        <f>1-E1059/MAX(E$2:E1059)</f>
        <v>0.52484176138297145</v>
      </c>
      <c r="I1059" s="2">
        <f t="shared" si="113"/>
        <v>2781.01</v>
      </c>
      <c r="J1059" s="2">
        <f t="shared" si="115"/>
        <v>2799.1400000000003</v>
      </c>
      <c r="K1059" s="2">
        <f t="shared" si="114"/>
        <v>46.940000000000055</v>
      </c>
      <c r="L1059" s="22">
        <f t="shared" si="116"/>
        <v>-0.8850423558615792</v>
      </c>
      <c r="M1059" s="22">
        <f ca="1">IFERROR(SUM(OFFSET(L1059,0,0,-计算结果!B$18,1)),SUM(OFFSET(L1059,0,0,-ROW(),1)))</f>
        <v>1.5895135813561736</v>
      </c>
      <c r="N1059" s="22">
        <f ca="1">IFERROR(AVERAGE(OFFSET(M1059,0,0,-计算结果!B$19,1)),AVERAGE(OFFSET(M1059,0,0,-ROW(),1)))</f>
        <v>3.1710831739570833</v>
      </c>
      <c r="O1059" s="18" t="str">
        <f ca="1">IFERROR(IF(计算结果!B$21=1,IF(AND(M1059&gt;0,N1059&gt;0,M1059&gt;OFFSET(M1059,-计算结果!B$20,0,1,1),N1059&gt;OFFSET(N1059,-计算结果!B$20,0,1,1)),"买",IF(AND(M1059&lt;0,N1059&lt;0,M1059&lt;OFFSET(M1059,-计算结果!B$20,0,1,1),N1059&lt;OFFSET(N1059,-计算结果!B$20,0,1,1)),"卖",O1058)),IF(计算结果!B$21=2,IF(AND(M1059&gt;N1059,OFFSET(M1059,-计算结果!B$20,0,1,1)&lt;OFFSET(N1059,-计算结果!B$20,0,1,1)),"买",IF(AND(M1059&lt;N1059,OFFSET(M1059,-计算结果!B$20,0,1,1)&gt;OFFSET(N1059,-计算结果!B$20,0,1,1)),"卖",O1058)),"")),"买")</f>
        <v>买</v>
      </c>
      <c r="P1059" s="4" t="str">
        <f t="shared" ca="1" si="118"/>
        <v/>
      </c>
      <c r="Q1059" s="3">
        <f ca="1">IF(O1058="买",E1059/E1058-1,0)-IF(P1059=1,计算结果!B$17,0)</f>
        <v>-7.604832977967324E-3</v>
      </c>
      <c r="R1059" s="2">
        <f t="shared" ca="1" si="117"/>
        <v>2.7679765225821136</v>
      </c>
      <c r="S1059" s="3">
        <f ca="1">1-R1059/MAX(R$2:R1059)</f>
        <v>9.8508843007436009E-2</v>
      </c>
    </row>
    <row r="1060" spans="1:19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20">
        <v>74973036544</v>
      </c>
      <c r="G1060" s="3">
        <f t="shared" si="112"/>
        <v>1.2604741101482908E-3</v>
      </c>
      <c r="H1060" s="3">
        <f>1-E1060/MAX(E$2:E1060)</f>
        <v>0.52424283672497107</v>
      </c>
      <c r="I1060" s="2">
        <f t="shared" si="113"/>
        <v>2794.3900000000003</v>
      </c>
      <c r="J1060" s="2">
        <f t="shared" si="115"/>
        <v>2781.01</v>
      </c>
      <c r="K1060" s="2">
        <f t="shared" si="114"/>
        <v>42.139999999999873</v>
      </c>
      <c r="L1060" s="22">
        <f t="shared" si="116"/>
        <v>0.75204797083162256</v>
      </c>
      <c r="M1060" s="22">
        <f ca="1">IFERROR(SUM(OFFSET(L1060,0,0,-计算结果!B$18,1)),SUM(OFFSET(L1060,0,0,-ROW(),1)))</f>
        <v>1.3278569054011962</v>
      </c>
      <c r="N1060" s="22">
        <f ca="1">IFERROR(AVERAGE(OFFSET(M1060,0,0,-计算结果!B$19,1)),AVERAGE(OFFSET(M1060,0,0,-ROW(),1)))</f>
        <v>2.9736605658760897</v>
      </c>
      <c r="O1060" s="18" t="str">
        <f ca="1">IFERROR(IF(计算结果!B$21=1,IF(AND(M1060&gt;0,N1060&gt;0,M1060&gt;OFFSET(M1060,-计算结果!B$20,0,1,1),N1060&gt;OFFSET(N1060,-计算结果!B$20,0,1,1)),"买",IF(AND(M1060&lt;0,N1060&lt;0,M1060&lt;OFFSET(M1060,-计算结果!B$20,0,1,1),N1060&lt;OFFSET(N1060,-计算结果!B$20,0,1,1)),"卖",O1059)),IF(计算结果!B$21=2,IF(AND(M1060&gt;N1060,OFFSET(M1060,-计算结果!B$20,0,1,1)&lt;OFFSET(N1060,-计算结果!B$20,0,1,1)),"买",IF(AND(M1060&lt;N1060,OFFSET(M1060,-计算结果!B$20,0,1,1)&gt;OFFSET(N1060,-计算结果!B$20,0,1,1)),"卖",O1059)),"")),"买")</f>
        <v>买</v>
      </c>
      <c r="P1060" s="4" t="str">
        <f t="shared" ca="1" si="118"/>
        <v/>
      </c>
      <c r="Q1060" s="3">
        <f ca="1">IF(O1059="买",E1060/E1059-1,0)-IF(P1060=1,计算结果!B$17,0)</f>
        <v>1.2604741101482908E-3</v>
      </c>
      <c r="R1060" s="2">
        <f t="shared" ca="1" si="117"/>
        <v>2.7714654853263267</v>
      </c>
      <c r="S1060" s="3">
        <f ca="1">1-R1060/MAX(R$2:R1060)</f>
        <v>9.73725367435192E-2</v>
      </c>
    </row>
    <row r="1061" spans="1:19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20">
        <v>88479088640</v>
      </c>
      <c r="G1061" s="3">
        <f t="shared" si="112"/>
        <v>5.1678754846002928E-3</v>
      </c>
      <c r="H1061" s="3">
        <f>1-E1061/MAX(E$2:E1061)</f>
        <v>0.5217841829442591</v>
      </c>
      <c r="I1061" s="2">
        <f t="shared" si="113"/>
        <v>2777.34</v>
      </c>
      <c r="J1061" s="2">
        <f t="shared" si="115"/>
        <v>2794.3900000000003</v>
      </c>
      <c r="K1061" s="2">
        <f t="shared" si="114"/>
        <v>72.840000000000146</v>
      </c>
      <c r="L1061" s="22">
        <f t="shared" si="116"/>
        <v>-1.4036333546032507</v>
      </c>
      <c r="M1061" s="22">
        <f ca="1">IFERROR(SUM(OFFSET(L1061,0,0,-计算结果!B$18,1)),SUM(OFFSET(L1061,0,0,-ROW(),1)))</f>
        <v>-0.30246876362567754</v>
      </c>
      <c r="N1061" s="22">
        <f ca="1">IFERROR(AVERAGE(OFFSET(M1061,0,0,-计算结果!B$19,1)),AVERAGE(OFFSET(M1061,0,0,-ROW(),1)))</f>
        <v>2.6397376529017347</v>
      </c>
      <c r="O1061" s="18" t="str">
        <f ca="1">IFERROR(IF(计算结果!B$21=1,IF(AND(M1061&gt;0,N1061&gt;0,M1061&gt;OFFSET(M1061,-计算结果!B$20,0,1,1),N1061&gt;OFFSET(N1061,-计算结果!B$20,0,1,1)),"买",IF(AND(M1061&lt;0,N1061&lt;0,M1061&lt;OFFSET(M1061,-计算结果!B$20,0,1,1),N1061&lt;OFFSET(N1061,-计算结果!B$20,0,1,1)),"卖",O1060)),IF(计算结果!B$21=2,IF(AND(M1061&gt;N1061,OFFSET(M1061,-计算结果!B$20,0,1,1)&lt;OFFSET(N1061,-计算结果!B$20,0,1,1)),"买",IF(AND(M1061&lt;N1061,OFFSET(M1061,-计算结果!B$20,0,1,1)&gt;OFFSET(N1061,-计算结果!B$20,0,1,1)),"卖",O1060)),"")),"买")</f>
        <v>买</v>
      </c>
      <c r="P1061" s="4" t="str">
        <f t="shared" ca="1" si="118"/>
        <v/>
      </c>
      <c r="Q1061" s="3">
        <f ca="1">IF(O1060="买",E1061/E1060-1,0)-IF(P1061=1,计算结果!B$17,0)</f>
        <v>5.1678754846002928E-3</v>
      </c>
      <c r="R1061" s="2">
        <f t="shared" ca="1" si="117"/>
        <v>2.7857880738643606</v>
      </c>
      <c r="S1061" s="3">
        <f ca="1">1-R1061/MAX(R$2:R1061)</f>
        <v>9.2707870404429071E-2</v>
      </c>
    </row>
    <row r="1062" spans="1:19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20">
        <v>116543193088</v>
      </c>
      <c r="G1062" s="3">
        <f t="shared" si="112"/>
        <v>1.0499649537282441E-2</v>
      </c>
      <c r="H1062" s="3">
        <f>1-E1062/MAX(E$2:E1062)</f>
        <v>0.51676308446198871</v>
      </c>
      <c r="I1062" s="2">
        <f t="shared" si="113"/>
        <v>2835.79</v>
      </c>
      <c r="J1062" s="2">
        <f t="shared" si="115"/>
        <v>2777.34</v>
      </c>
      <c r="K1062" s="2">
        <f t="shared" si="114"/>
        <v>27.680000000000291</v>
      </c>
      <c r="L1062" s="22">
        <f t="shared" si="116"/>
        <v>1.3882372338797713</v>
      </c>
      <c r="M1062" s="22">
        <f ca="1">IFERROR(SUM(OFFSET(L1062,0,0,-计算结果!B$18,1)),SUM(OFFSET(L1062,0,0,-ROW(),1)))</f>
        <v>1.8611647589359266</v>
      </c>
      <c r="N1062" s="22">
        <f ca="1">IFERROR(AVERAGE(OFFSET(M1062,0,0,-计算结果!B$19,1)),AVERAGE(OFFSET(M1062,0,0,-ROW(),1)))</f>
        <v>2.6900957001240298</v>
      </c>
      <c r="O1062" s="18" t="str">
        <f ca="1">IFERROR(IF(计算结果!B$21=1,IF(AND(M1062&gt;0,N1062&gt;0,M1062&gt;OFFSET(M1062,-计算结果!B$20,0,1,1),N1062&gt;OFFSET(N1062,-计算结果!B$20,0,1,1)),"买",IF(AND(M1062&lt;0,N1062&lt;0,M1062&lt;OFFSET(M1062,-计算结果!B$20,0,1,1),N1062&lt;OFFSET(N1062,-计算结果!B$20,0,1,1)),"卖",O1061)),IF(计算结果!B$21=2,IF(AND(M1062&gt;N1062,OFFSET(M1062,-计算结果!B$20,0,1,1)&lt;OFFSET(N1062,-计算结果!B$20,0,1,1)),"买",IF(AND(M1062&lt;N1062,OFFSET(M1062,-计算结果!B$20,0,1,1)&gt;OFFSET(N1062,-计算结果!B$20,0,1,1)),"卖",O1061)),"")),"买")</f>
        <v>买</v>
      </c>
      <c r="P1062" s="4" t="str">
        <f t="shared" ca="1" si="118"/>
        <v/>
      </c>
      <c r="Q1062" s="3">
        <f ca="1">IF(O1061="买",E1062/E1061-1,0)-IF(P1062=1,计算结果!B$17,0)</f>
        <v>1.0499649537282441E-2</v>
      </c>
      <c r="R1062" s="2">
        <f t="shared" ca="1" si="117"/>
        <v>2.8150378723250773</v>
      </c>
      <c r="S1062" s="3">
        <f ca="1">1-R1062/MAX(R$2:R1062)</f>
        <v>8.3181621015740892E-2</v>
      </c>
    </row>
    <row r="1063" spans="1:19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20">
        <v>105146163200</v>
      </c>
      <c r="G1063" s="3">
        <f t="shared" si="112"/>
        <v>-9.5842370637445606E-3</v>
      </c>
      <c r="H1063" s="3">
        <f>1-E1063/MAX(E$2:E1063)</f>
        <v>0.52139454161845777</v>
      </c>
      <c r="I1063" s="2">
        <f t="shared" si="113"/>
        <v>2831.12</v>
      </c>
      <c r="J1063" s="2">
        <f t="shared" si="115"/>
        <v>2835.79</v>
      </c>
      <c r="K1063" s="2">
        <f t="shared" si="114"/>
        <v>37.039999999999964</v>
      </c>
      <c r="L1063" s="22">
        <f t="shared" si="116"/>
        <v>-0.16451080546893651</v>
      </c>
      <c r="M1063" s="22">
        <f ca="1">IFERROR(SUM(OFFSET(L1063,0,0,-计算结果!B$18,1)),SUM(OFFSET(L1063,0,0,-ROW(),1)))</f>
        <v>5.5579981530696321</v>
      </c>
      <c r="N1063" s="22">
        <f ca="1">IFERROR(AVERAGE(OFFSET(M1063,0,0,-计算结果!B$19,1)),AVERAGE(OFFSET(M1063,0,0,-ROW(),1)))</f>
        <v>2.8417717383307184</v>
      </c>
      <c r="O1063" s="18" t="str">
        <f ca="1">IFERROR(IF(计算结果!B$21=1,IF(AND(M1063&gt;0,N1063&gt;0,M1063&gt;OFFSET(M1063,-计算结果!B$20,0,1,1),N1063&gt;OFFSET(N1063,-计算结果!B$20,0,1,1)),"买",IF(AND(M1063&lt;0,N1063&lt;0,M1063&lt;OFFSET(M1063,-计算结果!B$20,0,1,1),N1063&lt;OFFSET(N1063,-计算结果!B$20,0,1,1)),"卖",O1062)),IF(计算结果!B$21=2,IF(AND(M1063&gt;N1063,OFFSET(M1063,-计算结果!B$20,0,1,1)&lt;OFFSET(N1063,-计算结果!B$20,0,1,1)),"买",IF(AND(M1063&lt;N1063,OFFSET(M1063,-计算结果!B$20,0,1,1)&gt;OFFSET(N1063,-计算结果!B$20,0,1,1)),"卖",O1062)),"")),"买")</f>
        <v>买</v>
      </c>
      <c r="P1063" s="4" t="str">
        <f t="shared" ca="1" si="118"/>
        <v/>
      </c>
      <c r="Q1063" s="3">
        <f ca="1">IF(O1062="买",E1063/E1062-1,0)-IF(P1063=1,计算结果!B$17,0)</f>
        <v>-9.5842370637445606E-3</v>
      </c>
      <c r="R1063" s="2">
        <f t="shared" ca="1" si="117"/>
        <v>2.7880578820132946</v>
      </c>
      <c r="S1063" s="3">
        <f ca="1">1-R1063/MAX(R$2:R1063)</f>
        <v>9.196862570432407E-2</v>
      </c>
    </row>
    <row r="1064" spans="1:19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20">
        <v>102875824128</v>
      </c>
      <c r="G1064" s="3">
        <f t="shared" si="112"/>
        <v>-2.2343806659414267E-2</v>
      </c>
      <c r="H1064" s="3">
        <f>1-E1064/MAX(E$2:E1064)</f>
        <v>0.53208840944667524</v>
      </c>
      <c r="I1064" s="2">
        <f t="shared" si="113"/>
        <v>2772.0299999999997</v>
      </c>
      <c r="J1064" s="2">
        <f t="shared" si="115"/>
        <v>2831.12</v>
      </c>
      <c r="K1064" s="2">
        <f t="shared" si="114"/>
        <v>72.519999999999982</v>
      </c>
      <c r="L1064" s="22">
        <f t="shared" si="116"/>
        <v>-4.1654167403492925</v>
      </c>
      <c r="M1064" s="22">
        <f ca="1">IFERROR(SUM(OFFSET(L1064,0,0,-计算结果!B$18,1)),SUM(OFFSET(L1064,0,0,-ROW(),1)))</f>
        <v>4.205442792904587</v>
      </c>
      <c r="N1064" s="22">
        <f ca="1">IFERROR(AVERAGE(OFFSET(M1064,0,0,-计算结果!B$19,1)),AVERAGE(OFFSET(M1064,0,0,-ROW(),1)))</f>
        <v>2.76321128964593</v>
      </c>
      <c r="O1064" s="18" t="str">
        <f ca="1">IFERROR(IF(计算结果!B$21=1,IF(AND(M1064&gt;0,N1064&gt;0,M1064&gt;OFFSET(M1064,-计算结果!B$20,0,1,1),N1064&gt;OFFSET(N1064,-计算结果!B$20,0,1,1)),"买",IF(AND(M1064&lt;0,N1064&lt;0,M1064&lt;OFFSET(M1064,-计算结果!B$20,0,1,1),N1064&lt;OFFSET(N1064,-计算结果!B$20,0,1,1)),"卖",O1063)),IF(计算结果!B$21=2,IF(AND(M1064&gt;N1064,OFFSET(M1064,-计算结果!B$20,0,1,1)&lt;OFFSET(N1064,-计算结果!B$20,0,1,1)),"买",IF(AND(M1064&lt;N1064,OFFSET(M1064,-计算结果!B$20,0,1,1)&gt;OFFSET(N1064,-计算结果!B$20,0,1,1)),"卖",O1063)),"")),"买")</f>
        <v>买</v>
      </c>
      <c r="P1064" s="4" t="str">
        <f t="shared" ca="1" si="118"/>
        <v/>
      </c>
      <c r="Q1064" s="3">
        <f ca="1">IF(O1063="买",E1064/E1063-1,0)-IF(P1064=1,计算结果!B$17,0)</f>
        <v>-2.2343806659414267E-2</v>
      </c>
      <c r="R1064" s="2">
        <f t="shared" ca="1" si="117"/>
        <v>2.7257620557423334</v>
      </c>
      <c r="S1064" s="3">
        <f ca="1">1-R1064/MAX(R$2:R1064)</f>
        <v>0.1122575031722689</v>
      </c>
    </row>
    <row r="1065" spans="1:19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20">
        <v>74407198720</v>
      </c>
      <c r="G1065" s="3">
        <f t="shared" si="112"/>
        <v>-3.3927149355822417E-3</v>
      </c>
      <c r="H1065" s="3">
        <f>1-E1065/MAX(E$2:E1065)</f>
        <v>0.53367590008847754</v>
      </c>
      <c r="I1065" s="2">
        <f t="shared" si="113"/>
        <v>2740.93</v>
      </c>
      <c r="J1065" s="2">
        <f t="shared" si="115"/>
        <v>2772.0299999999997</v>
      </c>
      <c r="K1065" s="2">
        <f t="shared" si="114"/>
        <v>43.619999999999891</v>
      </c>
      <c r="L1065" s="22">
        <f t="shared" si="116"/>
        <v>-1.8231864971894922</v>
      </c>
      <c r="M1065" s="22">
        <f ca="1">IFERROR(SUM(OFFSET(L1065,0,0,-计算结果!B$18,1)),SUM(OFFSET(L1065,0,0,-ROW(),1)))</f>
        <v>-1.6452715490458492</v>
      </c>
      <c r="N1065" s="22">
        <f ca="1">IFERROR(AVERAGE(OFFSET(M1065,0,0,-计算结果!B$19,1)),AVERAGE(OFFSET(M1065,0,0,-ROW(),1)))</f>
        <v>2.0915635923067613</v>
      </c>
      <c r="O1065" s="18" t="str">
        <f ca="1">IFERROR(IF(计算结果!B$21=1,IF(AND(M1065&gt;0,N1065&gt;0,M1065&gt;OFFSET(M1065,-计算结果!B$20,0,1,1),N1065&gt;OFFSET(N1065,-计算结果!B$20,0,1,1)),"买",IF(AND(M1065&lt;0,N1065&lt;0,M1065&lt;OFFSET(M1065,-计算结果!B$20,0,1,1),N1065&lt;OFFSET(N1065,-计算结果!B$20,0,1,1)),"卖",O1064)),IF(计算结果!B$21=2,IF(AND(M1065&gt;N1065,OFFSET(M1065,-计算结果!B$20,0,1,1)&lt;OFFSET(N1065,-计算结果!B$20,0,1,1)),"买",IF(AND(M1065&lt;N1065,OFFSET(M1065,-计算结果!B$20,0,1,1)&gt;OFFSET(N1065,-计算结果!B$20,0,1,1)),"卖",O1064)),"")),"买")</f>
        <v>买</v>
      </c>
      <c r="P1065" s="4" t="str">
        <f t="shared" ca="1" si="118"/>
        <v/>
      </c>
      <c r="Q1065" s="3">
        <f ca="1">IF(O1064="买",E1065/E1064-1,0)-IF(P1065=1,计算结果!B$17,0)</f>
        <v>-3.3927149355822417E-3</v>
      </c>
      <c r="R1065" s="2">
        <f t="shared" ca="1" si="117"/>
        <v>2.716514322104973</v>
      </c>
      <c r="S1065" s="3">
        <f ca="1">1-R1065/MAX(R$2:R1065)</f>
        <v>0.11526936040020752</v>
      </c>
    </row>
    <row r="1066" spans="1:19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20">
        <v>91048812544</v>
      </c>
      <c r="G1066" s="3">
        <f t="shared" si="112"/>
        <v>4.3930703329100318E-3</v>
      </c>
      <c r="H1066" s="3">
        <f>1-E1066/MAX(E$2:E1066)</f>
        <v>0.53162730551963522</v>
      </c>
      <c r="I1066" s="2">
        <f t="shared" si="113"/>
        <v>2718.335</v>
      </c>
      <c r="J1066" s="2">
        <f t="shared" si="115"/>
        <v>2740.93</v>
      </c>
      <c r="K1066" s="2">
        <f t="shared" si="114"/>
        <v>86.109999999999673</v>
      </c>
      <c r="L1066" s="22">
        <f t="shared" si="116"/>
        <v>-2.1369366558841425</v>
      </c>
      <c r="M1066" s="22">
        <f ca="1">IFERROR(SUM(OFFSET(L1066,0,0,-计算结果!B$18,1)),SUM(OFFSET(L1066,0,0,-ROW(),1)))</f>
        <v>-6.2998873785046428</v>
      </c>
      <c r="N1066" s="22">
        <f ca="1">IFERROR(AVERAGE(OFFSET(M1066,0,0,-计算结果!B$19,1)),AVERAGE(OFFSET(M1066,0,0,-ROW(),1)))</f>
        <v>1.2672134845260632</v>
      </c>
      <c r="O1066" s="18" t="str">
        <f ca="1">IFERROR(IF(计算结果!B$21=1,IF(AND(M1066&gt;0,N1066&gt;0,M1066&gt;OFFSET(M1066,-计算结果!B$20,0,1,1),N1066&gt;OFFSET(N1066,-计算结果!B$20,0,1,1)),"买",IF(AND(M1066&lt;0,N1066&lt;0,M1066&lt;OFFSET(M1066,-计算结果!B$20,0,1,1),N1066&lt;OFFSET(N1066,-计算结果!B$20,0,1,1)),"卖",O1065)),IF(计算结果!B$21=2,IF(AND(M1066&gt;N1066,OFFSET(M1066,-计算结果!B$20,0,1,1)&lt;OFFSET(N1066,-计算结果!B$20,0,1,1)),"买",IF(AND(M1066&lt;N1066,OFFSET(M1066,-计算结果!B$20,0,1,1)&gt;OFFSET(N1066,-计算结果!B$20,0,1,1)),"卖",O1065)),"")),"买")</f>
        <v>买</v>
      </c>
      <c r="P1066" s="4" t="str">
        <f t="shared" ca="1" si="118"/>
        <v/>
      </c>
      <c r="Q1066" s="3">
        <f ca="1">IF(O1065="买",E1066/E1065-1,0)-IF(P1066=1,计算结果!B$17,0)</f>
        <v>4.3930703329100318E-3</v>
      </c>
      <c r="R1066" s="2">
        <f t="shared" ca="1" si="117"/>
        <v>2.7284481605823374</v>
      </c>
      <c r="S1066" s="3">
        <f ca="1">1-R1066/MAX(R$2:R1066)</f>
        <v>0.11138267647476519</v>
      </c>
    </row>
    <row r="1067" spans="1:19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20">
        <v>88894898176</v>
      </c>
      <c r="G1067" s="3">
        <f t="shared" si="112"/>
        <v>-1.1973611555116226E-2</v>
      </c>
      <c r="H1067" s="3">
        <f>1-E1067/MAX(E$2:E1067)</f>
        <v>0.53723541822636622</v>
      </c>
      <c r="I1067" s="2">
        <f t="shared" si="113"/>
        <v>2740.6800000000003</v>
      </c>
      <c r="J1067" s="2">
        <f t="shared" si="115"/>
        <v>2718.335</v>
      </c>
      <c r="K1067" s="2">
        <f t="shared" si="114"/>
        <v>44.259999999999764</v>
      </c>
      <c r="L1067" s="22">
        <f t="shared" si="116"/>
        <v>1.1125381999335202</v>
      </c>
      <c r="M1067" s="22">
        <f ca="1">IFERROR(SUM(OFFSET(L1067,0,0,-计算结果!B$18,1)),SUM(OFFSET(L1067,0,0,-ROW(),1)))</f>
        <v>-5.7731662243356086</v>
      </c>
      <c r="N1067" s="22">
        <f ca="1">IFERROR(AVERAGE(OFFSET(M1067,0,0,-计算结果!B$19,1)),AVERAGE(OFFSET(M1067,0,0,-ROW(),1)))</f>
        <v>5.7909141795082081E-2</v>
      </c>
      <c r="O1067" s="18" t="str">
        <f ca="1">IFERROR(IF(计算结果!B$21=1,IF(AND(M1067&gt;0,N1067&gt;0,M1067&gt;OFFSET(M1067,-计算结果!B$20,0,1,1),N1067&gt;OFFSET(N1067,-计算结果!B$20,0,1,1)),"买",IF(AND(M1067&lt;0,N1067&lt;0,M1067&lt;OFFSET(M1067,-计算结果!B$20,0,1,1),N1067&lt;OFFSET(N1067,-计算结果!B$20,0,1,1)),"卖",O1066)),IF(计算结果!B$21=2,IF(AND(M1067&gt;N1067,OFFSET(M1067,-计算结果!B$20,0,1,1)&lt;OFFSET(N1067,-计算结果!B$20,0,1,1)),"买",IF(AND(M1067&lt;N1067,OFFSET(M1067,-计算结果!B$20,0,1,1)&gt;OFFSET(N1067,-计算结果!B$20,0,1,1)),"卖",O1066)),"")),"买")</f>
        <v>买</v>
      </c>
      <c r="P1067" s="4" t="str">
        <f t="shared" ca="1" si="118"/>
        <v/>
      </c>
      <c r="Q1067" s="3">
        <f ca="1">IF(O1066="买",E1067/E1066-1,0)-IF(P1067=1,计算结果!B$17,0)</f>
        <v>-1.1973611555116226E-2</v>
      </c>
      <c r="R1067" s="2">
        <f t="shared" ca="1" si="117"/>
        <v>2.6957787821592532</v>
      </c>
      <c r="S1067" s="3">
        <f ca="1">1-R1067/MAX(R$2:R1067)</f>
        <v>0.12202263512780331</v>
      </c>
    </row>
    <row r="1068" spans="1:19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20">
        <v>78602248192</v>
      </c>
      <c r="G1068" s="3">
        <f t="shared" si="112"/>
        <v>1.4688796070241317E-2</v>
      </c>
      <c r="H1068" s="3">
        <f>1-E1068/MAX(E$2:E1068)</f>
        <v>0.5304379636561628</v>
      </c>
      <c r="I1068" s="2">
        <f t="shared" si="113"/>
        <v>2742.1950000000002</v>
      </c>
      <c r="J1068" s="2">
        <f t="shared" si="115"/>
        <v>2740.6800000000003</v>
      </c>
      <c r="K1068" s="2">
        <f t="shared" si="114"/>
        <v>52.75</v>
      </c>
      <c r="L1068" s="22">
        <f t="shared" si="116"/>
        <v>0.10167171020959043</v>
      </c>
      <c r="M1068" s="22">
        <f ca="1">IFERROR(SUM(OFFSET(L1068,0,0,-计算结果!B$18,1)),SUM(OFFSET(L1068,0,0,-ROW(),1)))</f>
        <v>-5.6282238551845944</v>
      </c>
      <c r="N1068" s="22">
        <f ca="1">IFERROR(AVERAGE(OFFSET(M1068,0,0,-计算结果!B$19,1)),AVERAGE(OFFSET(M1068,0,0,-ROW(),1)))</f>
        <v>-0.74406168448722576</v>
      </c>
      <c r="O1068" s="18" t="str">
        <f ca="1">IFERROR(IF(计算结果!B$21=1,IF(AND(M1068&gt;0,N1068&gt;0,M1068&gt;OFFSET(M1068,-计算结果!B$20,0,1,1),N1068&gt;OFFSET(N1068,-计算结果!B$20,0,1,1)),"买",IF(AND(M1068&lt;0,N1068&lt;0,M1068&lt;OFFSET(M1068,-计算结果!B$20,0,1,1),N1068&lt;OFFSET(N1068,-计算结果!B$20,0,1,1)),"卖",O1067)),IF(计算结果!B$21=2,IF(AND(M1068&gt;N1068,OFFSET(M1068,-计算结果!B$20,0,1,1)&lt;OFFSET(N1068,-计算结果!B$20,0,1,1)),"买",IF(AND(M1068&lt;N1068,OFFSET(M1068,-计算结果!B$20,0,1,1)&gt;OFFSET(N1068,-计算结果!B$20,0,1,1)),"卖",O1067)),"")),"买")</f>
        <v>卖</v>
      </c>
      <c r="P1068" s="4">
        <f t="shared" ca="1" si="118"/>
        <v>1</v>
      </c>
      <c r="Q1068" s="3">
        <f ca="1">IF(O1067="买",E1068/E1067-1,0)-IF(P1068=1,计算结果!B$17,0)</f>
        <v>1.4688796070241317E-2</v>
      </c>
      <c r="R1068" s="2">
        <f t="shared" ca="1" si="117"/>
        <v>2.7353765269408741</v>
      </c>
      <c r="S1068" s="3">
        <f ca="1">1-R1068/MAX(R$2:R1068)</f>
        <v>0.10912620466090772</v>
      </c>
    </row>
    <row r="1069" spans="1:19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20">
        <v>132967776256</v>
      </c>
      <c r="G1069" s="3">
        <f t="shared" si="112"/>
        <v>3.5739262458736709E-2</v>
      </c>
      <c r="H1069" s="3">
        <f>1-E1069/MAX(E$2:E1069)</f>
        <v>0.51365616279861159</v>
      </c>
      <c r="I1069" s="2">
        <f t="shared" si="113"/>
        <v>2831.7</v>
      </c>
      <c r="J1069" s="2">
        <f t="shared" si="115"/>
        <v>2742.1950000000002</v>
      </c>
      <c r="K1069" s="2">
        <f t="shared" si="114"/>
        <v>65.539999999999964</v>
      </c>
      <c r="L1069" s="22">
        <f t="shared" si="116"/>
        <v>4.411713773949252</v>
      </c>
      <c r="M1069" s="22">
        <f ca="1">IFERROR(SUM(OFFSET(L1069,0,0,-计算结果!B$18,1)),SUM(OFFSET(L1069,0,0,-ROW(),1)))</f>
        <v>-1.9741535730533437</v>
      </c>
      <c r="N1069" s="22">
        <f ca="1">IFERROR(AVERAGE(OFFSET(M1069,0,0,-计算结果!B$19,1)),AVERAGE(OFFSET(M1069,0,0,-ROW(),1)))</f>
        <v>-1.1109517376488409</v>
      </c>
      <c r="O1069" s="18" t="str">
        <f ca="1">IFERROR(IF(计算结果!B$21=1,IF(AND(M1069&gt;0,N1069&gt;0,M1069&gt;OFFSET(M1069,-计算结果!B$20,0,1,1),N1069&gt;OFFSET(N1069,-计算结果!B$20,0,1,1)),"买",IF(AND(M1069&lt;0,N1069&lt;0,M1069&lt;OFFSET(M1069,-计算结果!B$20,0,1,1),N1069&lt;OFFSET(N1069,-计算结果!B$20,0,1,1)),"卖",O1068)),IF(计算结果!B$21=2,IF(AND(M1069&gt;N1069,OFFSET(M1069,-计算结果!B$20,0,1,1)&lt;OFFSET(N1069,-计算结果!B$20,0,1,1)),"买",IF(AND(M1069&lt;N1069,OFFSET(M1069,-计算结果!B$20,0,1,1)&gt;OFFSET(N1069,-计算结果!B$20,0,1,1)),"卖",O1068)),"")),"买")</f>
        <v>卖</v>
      </c>
      <c r="P1069" s="4" t="str">
        <f t="shared" ca="1" si="118"/>
        <v/>
      </c>
      <c r="Q1069" s="3">
        <f ca="1">IF(O1068="买",E1069/E1068-1,0)-IF(P1069=1,计算结果!B$17,0)</f>
        <v>0</v>
      </c>
      <c r="R1069" s="2">
        <f t="shared" ca="1" si="117"/>
        <v>2.7353765269408741</v>
      </c>
      <c r="S1069" s="3">
        <f ca="1">1-R1069/MAX(R$2:R1069)</f>
        <v>0.10912620466090772</v>
      </c>
    </row>
    <row r="1070" spans="1:19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20">
        <v>130131779584</v>
      </c>
      <c r="G1070" s="3">
        <f t="shared" si="112"/>
        <v>2.3650090612032937E-3</v>
      </c>
      <c r="H1070" s="3">
        <f>1-E1070/MAX(E$2:E1070)</f>
        <v>0.51250595521676989</v>
      </c>
      <c r="I1070" s="2">
        <f t="shared" si="113"/>
        <v>2873.92</v>
      </c>
      <c r="J1070" s="2">
        <f t="shared" si="115"/>
        <v>2831.7</v>
      </c>
      <c r="K1070" s="2">
        <f t="shared" si="114"/>
        <v>37.720000000000255</v>
      </c>
      <c r="L1070" s="22">
        <f t="shared" si="116"/>
        <v>1.223788996885298</v>
      </c>
      <c r="M1070" s="22">
        <f ca="1">IFERROR(SUM(OFFSET(L1070,0,0,-计算结果!B$18,1)),SUM(OFFSET(L1070,0,0,-ROW(),1)))</f>
        <v>2.9607993857986736E-2</v>
      </c>
      <c r="N1070" s="22">
        <f ca="1">IFERROR(AVERAGE(OFFSET(M1070,0,0,-计算结果!B$19,1)),AVERAGE(OFFSET(M1070,0,0,-ROW(),1)))</f>
        <v>-1.0740543201506563</v>
      </c>
      <c r="O1070" s="18" t="str">
        <f ca="1">IFERROR(IF(计算结果!B$21=1,IF(AND(M1070&gt;0,N1070&gt;0,M1070&gt;OFFSET(M1070,-计算结果!B$20,0,1,1),N1070&gt;OFFSET(N1070,-计算结果!B$20,0,1,1)),"买",IF(AND(M1070&lt;0,N1070&lt;0,M1070&lt;OFFSET(M1070,-计算结果!B$20,0,1,1),N1070&lt;OFFSET(N1070,-计算结果!B$20,0,1,1)),"卖",O1069)),IF(计算结果!B$21=2,IF(AND(M1070&gt;N1070,OFFSET(M1070,-计算结果!B$20,0,1,1)&lt;OFFSET(N1070,-计算结果!B$20,0,1,1)),"买",IF(AND(M1070&lt;N1070,OFFSET(M1070,-计算结果!B$20,0,1,1)&gt;OFFSET(N1070,-计算结果!B$20,0,1,1)),"卖",O1069)),"")),"买")</f>
        <v>卖</v>
      </c>
      <c r="P1070" s="4" t="str">
        <f t="shared" ca="1" si="118"/>
        <v/>
      </c>
      <c r="Q1070" s="3">
        <f ca="1">IF(O1069="买",E1070/E1069-1,0)-IF(P1070=1,计算结果!B$17,0)</f>
        <v>0</v>
      </c>
      <c r="R1070" s="2">
        <f t="shared" ca="1" si="117"/>
        <v>2.7353765269408741</v>
      </c>
      <c r="S1070" s="3">
        <f ca="1">1-R1070/MAX(R$2:R1070)</f>
        <v>0.10912620466090772</v>
      </c>
    </row>
    <row r="1071" spans="1:19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20">
        <v>131606585344</v>
      </c>
      <c r="G1071" s="3">
        <f t="shared" si="112"/>
        <v>2.5929286935883589E-2</v>
      </c>
      <c r="H1071" s="3">
        <f>1-E1071/MAX(E$2:E1071)</f>
        <v>0.49986558225005107</v>
      </c>
      <c r="I1071" s="2">
        <f t="shared" si="113"/>
        <v>2902.05</v>
      </c>
      <c r="J1071" s="2">
        <f t="shared" si="115"/>
        <v>2873.92</v>
      </c>
      <c r="K1071" s="2">
        <f t="shared" si="114"/>
        <v>74.679999999999836</v>
      </c>
      <c r="L1071" s="22">
        <f t="shared" si="116"/>
        <v>1.5962334973656223</v>
      </c>
      <c r="M1071" s="22">
        <f ca="1">IFERROR(SUM(OFFSET(L1071,0,0,-计算结果!B$18,1)),SUM(OFFSET(L1071,0,0,-ROW(),1)))</f>
        <v>0.74247987258292469</v>
      </c>
      <c r="N1071" s="22">
        <f ca="1">IFERROR(AVERAGE(OFFSET(M1071,0,0,-计算结果!B$19,1)),AVERAGE(OFFSET(M1071,0,0,-ROW(),1)))</f>
        <v>-1.1983526408565455</v>
      </c>
      <c r="O1071" s="18" t="str">
        <f ca="1">IFERROR(IF(计算结果!B$21=1,IF(AND(M1071&gt;0,N1071&gt;0,M1071&gt;OFFSET(M1071,-计算结果!B$20,0,1,1),N1071&gt;OFFSET(N1071,-计算结果!B$20,0,1,1)),"买",IF(AND(M1071&lt;0,N1071&lt;0,M1071&lt;OFFSET(M1071,-计算结果!B$20,0,1,1),N1071&lt;OFFSET(N1071,-计算结果!B$20,0,1,1)),"卖",O1070)),IF(计算结果!B$21=2,IF(AND(M1071&gt;N1071,OFFSET(M1071,-计算结果!B$20,0,1,1)&lt;OFFSET(N1071,-计算结果!B$20,0,1,1)),"买",IF(AND(M1071&lt;N1071,OFFSET(M1071,-计算结果!B$20,0,1,1)&gt;OFFSET(N1071,-计算结果!B$20,0,1,1)),"卖",O1070)),"")),"买")</f>
        <v>卖</v>
      </c>
      <c r="P1071" s="4" t="str">
        <f t="shared" ca="1" si="118"/>
        <v/>
      </c>
      <c r="Q1071" s="3">
        <f ca="1">IF(O1070="买",E1071/E1070-1,0)-IF(P1071=1,计算结果!B$17,0)</f>
        <v>0</v>
      </c>
      <c r="R1071" s="2">
        <f t="shared" ca="1" si="117"/>
        <v>2.7353765269408741</v>
      </c>
      <c r="S1071" s="3">
        <f ca="1">1-R1071/MAX(R$2:R1071)</f>
        <v>0.10912620466090772</v>
      </c>
    </row>
    <row r="1072" spans="1:19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20">
        <v>153770737664</v>
      </c>
      <c r="G1072" s="3">
        <f t="shared" si="112"/>
        <v>4.8853673721418467E-3</v>
      </c>
      <c r="H1072" s="3">
        <f>1-E1072/MAX(E$2:E1072)</f>
        <v>0.49742224188389028</v>
      </c>
      <c r="I1072" s="2">
        <f t="shared" si="113"/>
        <v>2930.355</v>
      </c>
      <c r="J1072" s="2">
        <f t="shared" si="115"/>
        <v>2902.05</v>
      </c>
      <c r="K1072" s="2">
        <f t="shared" si="114"/>
        <v>61.369999999999891</v>
      </c>
      <c r="L1072" s="22">
        <f t="shared" si="116"/>
        <v>1.1296543649258064</v>
      </c>
      <c r="M1072" s="22">
        <f ca="1">IFERROR(SUM(OFFSET(L1072,0,0,-计算结果!B$18,1)),SUM(OFFSET(L1072,0,0,-ROW(),1)))</f>
        <v>2.3305624858627025</v>
      </c>
      <c r="N1072" s="22">
        <f ca="1">IFERROR(AVERAGE(OFFSET(M1072,0,0,-计算结果!B$19,1)),AVERAGE(OFFSET(M1072,0,0,-ROW(),1)))</f>
        <v>-1.556956603879537</v>
      </c>
      <c r="O1072" s="18" t="str">
        <f ca="1">IFERROR(IF(计算结果!B$21=1,IF(AND(M1072&gt;0,N1072&gt;0,M1072&gt;OFFSET(M1072,-计算结果!B$20,0,1,1),N1072&gt;OFFSET(N1072,-计算结果!B$20,0,1,1)),"买",IF(AND(M1072&lt;0,N1072&lt;0,M1072&lt;OFFSET(M1072,-计算结果!B$20,0,1,1),N1072&lt;OFFSET(N1072,-计算结果!B$20,0,1,1)),"卖",O1071)),IF(计算结果!B$21=2,IF(AND(M1072&gt;N1072,OFFSET(M1072,-计算结果!B$20,0,1,1)&lt;OFFSET(N1072,-计算结果!B$20,0,1,1)),"买",IF(AND(M1072&lt;N1072,OFFSET(M1072,-计算结果!B$20,0,1,1)&gt;OFFSET(N1072,-计算结果!B$20,0,1,1)),"卖",O1071)),"")),"买")</f>
        <v>卖</v>
      </c>
      <c r="P1072" s="4" t="str">
        <f t="shared" ca="1" si="118"/>
        <v/>
      </c>
      <c r="Q1072" s="3">
        <f ca="1">IF(O1071="买",E1072/E1071-1,0)-IF(P1072=1,计算结果!B$17,0)</f>
        <v>0</v>
      </c>
      <c r="R1072" s="2">
        <f t="shared" ca="1" si="117"/>
        <v>2.7353765269408741</v>
      </c>
      <c r="S1072" s="3">
        <f ca="1">1-R1072/MAX(R$2:R1072)</f>
        <v>0.10912620466090772</v>
      </c>
    </row>
    <row r="1073" spans="1:19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20">
        <v>131347988480</v>
      </c>
      <c r="G1073" s="3">
        <f t="shared" si="112"/>
        <v>-4.8887008040626734E-3</v>
      </c>
      <c r="H1073" s="3">
        <f>1-E1073/MAX(E$2:E1073)</f>
        <v>0.49987919417409654</v>
      </c>
      <c r="I1073" s="2">
        <f t="shared" si="113"/>
        <v>2956.18</v>
      </c>
      <c r="J1073" s="2">
        <f t="shared" si="115"/>
        <v>2930.355</v>
      </c>
      <c r="K1073" s="2">
        <f t="shared" si="114"/>
        <v>38</v>
      </c>
      <c r="L1073" s="22">
        <f t="shared" si="116"/>
        <v>0.74713744104990276</v>
      </c>
      <c r="M1073" s="22">
        <f ca="1">IFERROR(SUM(OFFSET(L1073,0,0,-计算结果!B$18,1)),SUM(OFFSET(L1073,0,0,-ROW(),1)))</f>
        <v>6.2362685295916185</v>
      </c>
      <c r="N1073" s="22">
        <f ca="1">IFERROR(AVERAGE(OFFSET(M1073,0,0,-计算结果!B$19,1)),AVERAGE(OFFSET(M1073,0,0,-ROW(),1)))</f>
        <v>-1.3313092998032003</v>
      </c>
      <c r="O1073" s="18" t="str">
        <f ca="1">IFERROR(IF(计算结果!B$21=1,IF(AND(M1073&gt;0,N1073&gt;0,M1073&gt;OFFSET(M1073,-计算结果!B$20,0,1,1),N1073&gt;OFFSET(N1073,-计算结果!B$20,0,1,1)),"买",IF(AND(M1073&lt;0,N1073&lt;0,M1073&lt;OFFSET(M1073,-计算结果!B$20,0,1,1),N1073&lt;OFFSET(N1073,-计算结果!B$20,0,1,1)),"卖",O1072)),IF(计算结果!B$21=2,IF(AND(M1073&gt;N1073,OFFSET(M1073,-计算结果!B$20,0,1,1)&lt;OFFSET(N1073,-计算结果!B$20,0,1,1)),"买",IF(AND(M1073&lt;N1073,OFFSET(M1073,-计算结果!B$20,0,1,1)&gt;OFFSET(N1073,-计算结果!B$20,0,1,1)),"卖",O1072)),"")),"买")</f>
        <v>卖</v>
      </c>
      <c r="P1073" s="4" t="str">
        <f t="shared" ca="1" si="118"/>
        <v/>
      </c>
      <c r="Q1073" s="3">
        <f ca="1">IF(O1072="买",E1073/E1072-1,0)-IF(P1073=1,计算结果!B$17,0)</f>
        <v>0</v>
      </c>
      <c r="R1073" s="2">
        <f t="shared" ca="1" si="117"/>
        <v>2.7353765269408741</v>
      </c>
      <c r="S1073" s="3">
        <f ca="1">1-R1073/MAX(R$2:R1073)</f>
        <v>0.10912620466090772</v>
      </c>
    </row>
    <row r="1074" spans="1:19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20">
        <v>114538938368</v>
      </c>
      <c r="G1074" s="3">
        <f t="shared" si="112"/>
        <v>3.1197798122688525E-3</v>
      </c>
      <c r="H1074" s="3">
        <f>1-E1074/MAX(E$2:E1074)</f>
        <v>0.49831892738038519</v>
      </c>
      <c r="I1074" s="2">
        <f t="shared" si="113"/>
        <v>2945.3599999999997</v>
      </c>
      <c r="J1074" s="2">
        <f t="shared" si="115"/>
        <v>2956.18</v>
      </c>
      <c r="K1074" s="2">
        <f t="shared" si="114"/>
        <v>65.740000000000236</v>
      </c>
      <c r="L1074" s="22">
        <f t="shared" si="116"/>
        <v>-0.62101745496773264</v>
      </c>
      <c r="M1074" s="22">
        <f ca="1">IFERROR(SUM(OFFSET(L1074,0,0,-计算结果!B$18,1)),SUM(OFFSET(L1074,0,0,-ROW(),1)))</f>
        <v>10.183614617667683</v>
      </c>
      <c r="N1074" s="22">
        <f ca="1">IFERROR(AVERAGE(OFFSET(M1074,0,0,-计算结果!B$19,1)),AVERAGE(OFFSET(M1074,0,0,-ROW(),1)))</f>
        <v>-1.6988614612807613E-2</v>
      </c>
      <c r="O1074" s="18" t="str">
        <f ca="1">IFERROR(IF(计算结果!B$21=1,IF(AND(M1074&gt;0,N1074&gt;0,M1074&gt;OFFSET(M1074,-计算结果!B$20,0,1,1),N1074&gt;OFFSET(N1074,-计算结果!B$20,0,1,1)),"买",IF(AND(M1074&lt;0,N1074&lt;0,M1074&lt;OFFSET(M1074,-计算结果!B$20,0,1,1),N1074&lt;OFFSET(N1074,-计算结果!B$20,0,1,1)),"卖",O1073)),IF(计算结果!B$21=2,IF(AND(M1074&gt;N1074,OFFSET(M1074,-计算结果!B$20,0,1,1)&lt;OFFSET(N1074,-计算结果!B$20,0,1,1)),"买",IF(AND(M1074&lt;N1074,OFFSET(M1074,-计算结果!B$20,0,1,1)&gt;OFFSET(N1074,-计算结果!B$20,0,1,1)),"卖",O1073)),"")),"买")</f>
        <v>卖</v>
      </c>
      <c r="P1074" s="4" t="str">
        <f t="shared" ca="1" si="118"/>
        <v/>
      </c>
      <c r="Q1074" s="3">
        <f ca="1">IF(O1073="买",E1074/E1073-1,0)-IF(P1074=1,计算结果!B$17,0)</f>
        <v>0</v>
      </c>
      <c r="R1074" s="2">
        <f t="shared" ca="1" si="117"/>
        <v>2.7353765269408741</v>
      </c>
      <c r="S1074" s="3">
        <f ca="1">1-R1074/MAX(R$2:R1074)</f>
        <v>0.10912620466090772</v>
      </c>
    </row>
    <row r="1075" spans="1:19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20">
        <v>108747415552</v>
      </c>
      <c r="G1075" s="3">
        <f t="shared" si="112"/>
        <v>4.0970262643802435E-3</v>
      </c>
      <c r="H1075" s="3">
        <f>1-E1075/MAX(E$2:E1075)</f>
        <v>0.49626352684952013</v>
      </c>
      <c r="I1075" s="2">
        <f t="shared" si="113"/>
        <v>2926.81</v>
      </c>
      <c r="J1075" s="2">
        <f t="shared" si="115"/>
        <v>2945.3599999999997</v>
      </c>
      <c r="K1075" s="2">
        <f t="shared" si="114"/>
        <v>68.180000000000291</v>
      </c>
      <c r="L1075" s="22">
        <f t="shared" si="116"/>
        <v>-1.163006029688332</v>
      </c>
      <c r="M1075" s="22">
        <f ca="1">IFERROR(SUM(OFFSET(L1075,0,0,-计算结果!B$18,1)),SUM(OFFSET(L1075,0,0,-ROW(),1)))</f>
        <v>8.245327342635079</v>
      </c>
      <c r="N1075" s="22">
        <f ca="1">IFERROR(AVERAGE(OFFSET(M1075,0,0,-计算结果!B$19,1)),AVERAGE(OFFSET(M1075,0,0,-ROW(),1)))</f>
        <v>1.5991463544027162</v>
      </c>
      <c r="O1075" s="18" t="str">
        <f ca="1">IFERROR(IF(计算结果!B$21=1,IF(AND(M1075&gt;0,N1075&gt;0,M1075&gt;OFFSET(M1075,-计算结果!B$20,0,1,1),N1075&gt;OFFSET(N1075,-计算结果!B$20,0,1,1)),"买",IF(AND(M1075&lt;0,N1075&lt;0,M1075&lt;OFFSET(M1075,-计算结果!B$20,0,1,1),N1075&lt;OFFSET(N1075,-计算结果!B$20,0,1,1)),"卖",O1074)),IF(计算结果!B$21=2,IF(AND(M1075&gt;N1075,OFFSET(M1075,-计算结果!B$20,0,1,1)&lt;OFFSET(N1075,-计算结果!B$20,0,1,1)),"买",IF(AND(M1075&lt;N1075,OFFSET(M1075,-计算结果!B$20,0,1,1)&gt;OFFSET(N1075,-计算结果!B$20,0,1,1)),"卖",O1074)),"")),"买")</f>
        <v>买</v>
      </c>
      <c r="P1075" s="4">
        <f t="shared" ca="1" si="118"/>
        <v>1</v>
      </c>
      <c r="Q1075" s="3">
        <f ca="1">IF(O1074="买",E1075/E1074-1,0)-IF(P1075=1,计算结果!B$17,0)</f>
        <v>0</v>
      </c>
      <c r="R1075" s="2">
        <f t="shared" ca="1" si="117"/>
        <v>2.7353765269408741</v>
      </c>
      <c r="S1075" s="3">
        <f ca="1">1-R1075/MAX(R$2:R1075)</f>
        <v>0.10912620466090772</v>
      </c>
    </row>
    <row r="1076" spans="1:19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20">
        <v>116455489536</v>
      </c>
      <c r="G1076" s="3">
        <f t="shared" si="112"/>
        <v>9.8055773232090804E-3</v>
      </c>
      <c r="H1076" s="3">
        <f>1-E1076/MAX(E$2:E1076)</f>
        <v>0.49132409991152248</v>
      </c>
      <c r="I1076" s="2">
        <f t="shared" si="113"/>
        <v>2981.14</v>
      </c>
      <c r="J1076" s="2">
        <f t="shared" si="115"/>
        <v>2926.81</v>
      </c>
      <c r="K1076" s="2">
        <f t="shared" si="114"/>
        <v>29.119999999999891</v>
      </c>
      <c r="L1076" s="22">
        <f t="shared" si="116"/>
        <v>1.3585358717769327</v>
      </c>
      <c r="M1076" s="22">
        <f ca="1">IFERROR(SUM(OFFSET(L1076,0,0,-计算结果!B$18,1)),SUM(OFFSET(L1076,0,0,-ROW(),1)))</f>
        <v>14.960078301178786</v>
      </c>
      <c r="N1076" s="22">
        <f ca="1">IFERROR(AVERAGE(OFFSET(M1076,0,0,-计算结果!B$19,1)),AVERAGE(OFFSET(M1076,0,0,-ROW(),1)))</f>
        <v>3.9028401905709824</v>
      </c>
      <c r="O1076" s="18" t="str">
        <f ca="1">IFERROR(IF(计算结果!B$21=1,IF(AND(M1076&gt;0,N1076&gt;0,M1076&gt;OFFSET(M1076,-计算结果!B$20,0,1,1),N1076&gt;OFFSET(N1076,-计算结果!B$20,0,1,1)),"买",IF(AND(M1076&lt;0,N1076&lt;0,M1076&lt;OFFSET(M1076,-计算结果!B$20,0,1,1),N1076&lt;OFFSET(N1076,-计算结果!B$20,0,1,1)),"卖",O1075)),IF(计算结果!B$21=2,IF(AND(M1076&gt;N1076,OFFSET(M1076,-计算结果!B$20,0,1,1)&lt;OFFSET(N1076,-计算结果!B$20,0,1,1)),"买",IF(AND(M1076&lt;N1076,OFFSET(M1076,-计算结果!B$20,0,1,1)&gt;OFFSET(N1076,-计算结果!B$20,0,1,1)),"卖",O1075)),"")),"买")</f>
        <v>买</v>
      </c>
      <c r="P1076" s="4" t="str">
        <f t="shared" ca="1" si="118"/>
        <v/>
      </c>
      <c r="Q1076" s="3">
        <f ca="1">IF(O1075="买",E1076/E1075-1,0)-IF(P1076=1,计算结果!B$17,0)</f>
        <v>9.8055773232090804E-3</v>
      </c>
      <c r="R1076" s="2">
        <f t="shared" ca="1" si="117"/>
        <v>2.7621984729838838</v>
      </c>
      <c r="S1076" s="3">
        <f ca="1">1-R1076/MAX(R$2:R1076)</f>
        <v>0.10039067277548963</v>
      </c>
    </row>
    <row r="1077" spans="1:19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20">
        <v>101890293760</v>
      </c>
      <c r="G1077" s="3">
        <f t="shared" si="112"/>
        <v>-9.3524530119515337E-3</v>
      </c>
      <c r="H1077" s="3">
        <f>1-E1077/MAX(E$2:E1077)</f>
        <v>0.49608146736541203</v>
      </c>
      <c r="I1077" s="2">
        <f t="shared" si="113"/>
        <v>2976.0650000000001</v>
      </c>
      <c r="J1077" s="2">
        <f t="shared" si="115"/>
        <v>2981.14</v>
      </c>
      <c r="K1077" s="2">
        <f t="shared" si="114"/>
        <v>49.590000000000146</v>
      </c>
      <c r="L1077" s="22">
        <f t="shared" si="116"/>
        <v>-0.24700022024943047</v>
      </c>
      <c r="M1077" s="22">
        <f ca="1">IFERROR(SUM(OFFSET(L1077,0,0,-计算结果!B$18,1)),SUM(OFFSET(L1077,0,0,-ROW(),1)))</f>
        <v>16.736761344921472</v>
      </c>
      <c r="N1077" s="22">
        <f ca="1">IFERROR(AVERAGE(OFFSET(M1077,0,0,-计算结果!B$19,1)),AVERAGE(OFFSET(M1077,0,0,-ROW(),1)))</f>
        <v>6.3878385461383225</v>
      </c>
      <c r="O1077" s="18" t="str">
        <f ca="1">IFERROR(IF(计算结果!B$21=1,IF(AND(M1077&gt;0,N1077&gt;0,M1077&gt;OFFSET(M1077,-计算结果!B$20,0,1,1),N1077&gt;OFFSET(N1077,-计算结果!B$20,0,1,1)),"买",IF(AND(M1077&lt;0,N1077&lt;0,M1077&lt;OFFSET(M1077,-计算结果!B$20,0,1,1),N1077&lt;OFFSET(N1077,-计算结果!B$20,0,1,1)),"卖",O1076)),IF(计算结果!B$21=2,IF(AND(M1077&gt;N1077,OFFSET(M1077,-计算结果!B$20,0,1,1)&lt;OFFSET(N1077,-计算结果!B$20,0,1,1)),"买",IF(AND(M1077&lt;N1077,OFFSET(M1077,-计算结果!B$20,0,1,1)&gt;OFFSET(N1077,-计算结果!B$20,0,1,1)),"卖",O1076)),"")),"买")</f>
        <v>买</v>
      </c>
      <c r="P1077" s="4" t="str">
        <f t="shared" ca="1" si="118"/>
        <v/>
      </c>
      <c r="Q1077" s="3">
        <f ca="1">IF(O1076="买",E1077/E1076-1,0)-IF(P1077=1,计算结果!B$17,0)</f>
        <v>-9.3524530119515337E-3</v>
      </c>
      <c r="R1077" s="2">
        <f t="shared" ca="1" si="117"/>
        <v>2.7363651415556176</v>
      </c>
      <c r="S1077" s="3">
        <f ca="1">1-R1077/MAX(R$2:R1077)</f>
        <v>0.10880422673747026</v>
      </c>
    </row>
    <row r="1078" spans="1:19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20">
        <v>92135563264</v>
      </c>
      <c r="G1078" s="3">
        <f t="shared" si="112"/>
        <v>-1.8685656209587287E-2</v>
      </c>
      <c r="H1078" s="3">
        <f>1-E1078/MAX(E$2:E1078)</f>
        <v>0.50549751582386171</v>
      </c>
      <c r="I1078" s="2">
        <f t="shared" si="113"/>
        <v>2930.09</v>
      </c>
      <c r="J1078" s="2">
        <f t="shared" si="115"/>
        <v>2976.0650000000001</v>
      </c>
      <c r="K1078" s="2">
        <f t="shared" si="114"/>
        <v>93.539999999999964</v>
      </c>
      <c r="L1078" s="22">
        <f t="shared" si="116"/>
        <v>-4.6675804083137553</v>
      </c>
      <c r="M1078" s="22">
        <f ca="1">IFERROR(SUM(OFFSET(L1078,0,0,-计算结果!B$18,1)),SUM(OFFSET(L1078,0,0,-ROW(),1)))</f>
        <v>5.8126459168220386</v>
      </c>
      <c r="N1078" s="22">
        <f ca="1">IFERROR(AVERAGE(OFFSET(M1078,0,0,-计算结果!B$19,1)),AVERAGE(OFFSET(M1078,0,0,-ROW(),1)))</f>
        <v>7.2530384894578095</v>
      </c>
      <c r="O1078" s="18" t="str">
        <f ca="1">IFERROR(IF(计算结果!B$21=1,IF(AND(M1078&gt;0,N1078&gt;0,M1078&gt;OFFSET(M1078,-计算结果!B$20,0,1,1),N1078&gt;OFFSET(N1078,-计算结果!B$20,0,1,1)),"买",IF(AND(M1078&lt;0,N1078&lt;0,M1078&lt;OFFSET(M1078,-计算结果!B$20,0,1,1),N1078&lt;OFFSET(N1078,-计算结果!B$20,0,1,1)),"卖",O1077)),IF(计算结果!B$21=2,IF(AND(M1078&gt;N1078,OFFSET(M1078,-计算结果!B$20,0,1,1)&lt;OFFSET(N1078,-计算结果!B$20,0,1,1)),"买",IF(AND(M1078&lt;N1078,OFFSET(M1078,-计算结果!B$20,0,1,1)&gt;OFFSET(N1078,-计算结果!B$20,0,1,1)),"卖",O1077)),"")),"买")</f>
        <v>买</v>
      </c>
      <c r="P1078" s="4" t="str">
        <f t="shared" ca="1" si="118"/>
        <v/>
      </c>
      <c r="Q1078" s="3">
        <f ca="1">IF(O1077="买",E1078/E1077-1,0)-IF(P1078=1,计算结果!B$17,0)</f>
        <v>-1.8685656209587287E-2</v>
      </c>
      <c r="R1078" s="2">
        <f t="shared" ca="1" si="117"/>
        <v>2.6852343632566105</v>
      </c>
      <c r="S1078" s="3">
        <f ca="1">1-R1078/MAX(R$2:R1078)</f>
        <v>0.12545680457209119</v>
      </c>
    </row>
    <row r="1079" spans="1:19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20">
        <v>92689637376</v>
      </c>
      <c r="G1079" s="3">
        <f t="shared" si="112"/>
        <v>2.061046901720065E-2</v>
      </c>
      <c r="H1079" s="3">
        <f>1-E1079/MAX(E$2:E1079)</f>
        <v>0.49530558769482069</v>
      </c>
      <c r="I1079" s="2">
        <f t="shared" si="113"/>
        <v>2932.585</v>
      </c>
      <c r="J1079" s="2">
        <f t="shared" si="115"/>
        <v>2930.09</v>
      </c>
      <c r="K1079" s="2">
        <f t="shared" si="114"/>
        <v>69.029999999999745</v>
      </c>
      <c r="L1079" s="22">
        <f t="shared" si="116"/>
        <v>0.18581348991725269</v>
      </c>
      <c r="M1079" s="22">
        <f ca="1">IFERROR(SUM(OFFSET(L1079,0,0,-计算结果!B$18,1)),SUM(OFFSET(L1079,0,0,-ROW(),1)))</f>
        <v>3.8966423096903759</v>
      </c>
      <c r="N1079" s="22">
        <f ca="1">IFERROR(AVERAGE(OFFSET(M1079,0,0,-计算结果!B$19,1)),AVERAGE(OFFSET(M1079,0,0,-ROW(),1)))</f>
        <v>7.6827089689947421</v>
      </c>
      <c r="O1079" s="18" t="str">
        <f ca="1">IFERROR(IF(计算结果!B$21=1,IF(AND(M1079&gt;0,N1079&gt;0,M1079&gt;OFFSET(M1079,-计算结果!B$20,0,1,1),N1079&gt;OFFSET(N1079,-计算结果!B$20,0,1,1)),"买",IF(AND(M1079&lt;0,N1079&lt;0,M1079&lt;OFFSET(M1079,-计算结果!B$20,0,1,1),N1079&lt;OFFSET(N1079,-计算结果!B$20,0,1,1)),"卖",O1078)),IF(计算结果!B$21=2,IF(AND(M1079&gt;N1079,OFFSET(M1079,-计算结果!B$20,0,1,1)&lt;OFFSET(N1079,-计算结果!B$20,0,1,1)),"买",IF(AND(M1079&lt;N1079,OFFSET(M1079,-计算结果!B$20,0,1,1)&gt;OFFSET(N1079,-计算结果!B$20,0,1,1)),"卖",O1078)),"")),"买")</f>
        <v>买</v>
      </c>
      <c r="P1079" s="4" t="str">
        <f t="shared" ca="1" si="118"/>
        <v/>
      </c>
      <c r="Q1079" s="3">
        <f ca="1">IF(O1078="买",E1079/E1078-1,0)-IF(P1079=1,计算结果!B$17,0)</f>
        <v>2.061046901720065E-2</v>
      </c>
      <c r="R1079" s="2">
        <f t="shared" ca="1" si="117"/>
        <v>2.7405783029044333</v>
      </c>
      <c r="S1079" s="3">
        <f ca="1">1-R1079/MAX(R$2:R1079)</f>
        <v>0.10743205913852072</v>
      </c>
    </row>
    <row r="1080" spans="1:19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20">
        <v>89928384512</v>
      </c>
      <c r="G1080" s="3">
        <f t="shared" si="112"/>
        <v>-1.6755501164794628E-3</v>
      </c>
      <c r="H1080" s="3">
        <f>1-E1080/MAX(E$2:E1080)</f>
        <v>0.49615122847614512</v>
      </c>
      <c r="I1080" s="2">
        <f t="shared" si="113"/>
        <v>2954.2249999999999</v>
      </c>
      <c r="J1080" s="2">
        <f t="shared" si="115"/>
        <v>2932.585</v>
      </c>
      <c r="K1080" s="2">
        <f t="shared" si="114"/>
        <v>50.369999999999891</v>
      </c>
      <c r="L1080" s="22">
        <f t="shared" si="116"/>
        <v>1.2120831547402493</v>
      </c>
      <c r="M1080" s="22">
        <f ca="1">IFERROR(SUM(OFFSET(L1080,0,0,-计算结果!B$18,1)),SUM(OFFSET(L1080,0,0,-ROW(),1)))</f>
        <v>1.3419654052220846</v>
      </c>
      <c r="N1080" s="22">
        <f ca="1">IFERROR(AVERAGE(OFFSET(M1080,0,0,-计算结果!B$19,1)),AVERAGE(OFFSET(M1080,0,0,-ROW(),1)))</f>
        <v>7.749318472621316</v>
      </c>
      <c r="O1080" s="18" t="str">
        <f ca="1">IFERROR(IF(计算结果!B$21=1,IF(AND(M1080&gt;0,N1080&gt;0,M1080&gt;OFFSET(M1080,-计算结果!B$20,0,1,1),N1080&gt;OFFSET(N1080,-计算结果!B$20,0,1,1)),"买",IF(AND(M1080&lt;0,N1080&lt;0,M1080&lt;OFFSET(M1080,-计算结果!B$20,0,1,1),N1080&lt;OFFSET(N1080,-计算结果!B$20,0,1,1)),"卖",O1079)),IF(计算结果!B$21=2,IF(AND(M1080&gt;N1080,OFFSET(M1080,-计算结果!B$20,0,1,1)&lt;OFFSET(N1080,-计算结果!B$20,0,1,1)),"买",IF(AND(M1080&lt;N1080,OFFSET(M1080,-计算结果!B$20,0,1,1)&gt;OFFSET(N1080,-计算结果!B$20,0,1,1)),"卖",O1079)),"")),"买")</f>
        <v>买</v>
      </c>
      <c r="P1080" s="4" t="str">
        <f t="shared" ca="1" si="118"/>
        <v/>
      </c>
      <c r="Q1080" s="3">
        <f ca="1">IF(O1079="买",E1080/E1079-1,0)-IF(P1080=1,计算结果!B$17,0)</f>
        <v>-1.6755501164794628E-3</v>
      </c>
      <c r="R1080" s="2">
        <f t="shared" ca="1" si="117"/>
        <v>2.7359863266097806</v>
      </c>
      <c r="S1080" s="3">
        <f ca="1">1-R1080/MAX(R$2:R1080)</f>
        <v>0.10892760145579694</v>
      </c>
    </row>
    <row r="1081" spans="1:19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20">
        <v>99945529344</v>
      </c>
      <c r="G1081" s="3">
        <f t="shared" si="112"/>
        <v>1.6672182411303638E-2</v>
      </c>
      <c r="H1081" s="3">
        <f>1-E1081/MAX(E$2:E1081)</f>
        <v>0.48775096984958821</v>
      </c>
      <c r="I1081" s="2">
        <f t="shared" si="113"/>
        <v>2973.95</v>
      </c>
      <c r="J1081" s="2">
        <f t="shared" si="115"/>
        <v>2954.2249999999999</v>
      </c>
      <c r="K1081" s="2">
        <f t="shared" si="114"/>
        <v>86.920000000000073</v>
      </c>
      <c r="L1081" s="22">
        <f t="shared" si="116"/>
        <v>1.7154314067404752</v>
      </c>
      <c r="M1081" s="22">
        <f ca="1">IFERROR(SUM(OFFSET(L1081,0,0,-计算结果!B$18,1)),SUM(OFFSET(L1081,0,0,-ROW(),1)))</f>
        <v>1.0830158642495527</v>
      </c>
      <c r="N1081" s="22">
        <f ca="1">IFERROR(AVERAGE(OFFSET(M1081,0,0,-计算结果!B$19,1)),AVERAGE(OFFSET(M1081,0,0,-ROW(),1)))</f>
        <v>7.6107021813309643</v>
      </c>
      <c r="O1081" s="18" t="str">
        <f ca="1">IFERROR(IF(计算结果!B$21=1,IF(AND(M1081&gt;0,N1081&gt;0,M1081&gt;OFFSET(M1081,-计算结果!B$20,0,1,1),N1081&gt;OFFSET(N1081,-计算结果!B$20,0,1,1)),"买",IF(AND(M1081&lt;0,N1081&lt;0,M1081&lt;OFFSET(M1081,-计算结果!B$20,0,1,1),N1081&lt;OFFSET(N1081,-计算结果!B$20,0,1,1)),"卖",O1080)),IF(计算结果!B$21=2,IF(AND(M1081&gt;N1081,OFFSET(M1081,-计算结果!B$20,0,1,1)&lt;OFFSET(N1081,-计算结果!B$20,0,1,1)),"买",IF(AND(M1081&lt;N1081,OFFSET(M1081,-计算结果!B$20,0,1,1)&gt;OFFSET(N1081,-计算结果!B$20,0,1,1)),"卖",O1080)),"")),"买")</f>
        <v>买</v>
      </c>
      <c r="P1081" s="4" t="str">
        <f t="shared" ca="1" si="118"/>
        <v/>
      </c>
      <c r="Q1081" s="3">
        <f ca="1">IF(O1080="买",E1081/E1080-1,0)-IF(P1081=1,计算结果!B$17,0)</f>
        <v>1.6672182411303638E-2</v>
      </c>
      <c r="R1081" s="2">
        <f t="shared" ca="1" si="117"/>
        <v>2.7816011897218513</v>
      </c>
      <c r="S1081" s="3">
        <f ca="1">1-R1081/MAX(R$2:R1081)</f>
        <v>9.407147988559017E-2</v>
      </c>
    </row>
    <row r="1082" spans="1:19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20">
        <v>122777116672</v>
      </c>
      <c r="G1082" s="3">
        <f t="shared" si="112"/>
        <v>1.5558412138484412E-2</v>
      </c>
      <c r="H1082" s="3">
        <f>1-E1082/MAX(E$2:E1082)</f>
        <v>0.47978118832096917</v>
      </c>
      <c r="I1082" s="2">
        <f t="shared" si="113"/>
        <v>3038.0950000000003</v>
      </c>
      <c r="J1082" s="2">
        <f t="shared" si="115"/>
        <v>2973.95</v>
      </c>
      <c r="K1082" s="2">
        <f t="shared" si="114"/>
        <v>47.309999999999945</v>
      </c>
      <c r="L1082" s="22">
        <f t="shared" si="116"/>
        <v>2.4717146258673277</v>
      </c>
      <c r="M1082" s="22">
        <f ca="1">IFERROR(SUM(OFFSET(L1082,0,0,-计算结果!B$18,1)),SUM(OFFSET(L1082,0,0,-ROW(),1)))</f>
        <v>3.0603761252933119</v>
      </c>
      <c r="N1082" s="22">
        <f ca="1">IFERROR(AVERAGE(OFFSET(M1082,0,0,-计算结果!B$19,1)),AVERAGE(OFFSET(M1082,0,0,-ROW(),1)))</f>
        <v>7.2578252475200422</v>
      </c>
      <c r="O1082" s="18" t="str">
        <f ca="1">IFERROR(IF(计算结果!B$21=1,IF(AND(M1082&gt;0,N1082&gt;0,M1082&gt;OFFSET(M1082,-计算结果!B$20,0,1,1),N1082&gt;OFFSET(N1082,-计算结果!B$20,0,1,1)),"买",IF(AND(M1082&lt;0,N1082&lt;0,M1082&lt;OFFSET(M1082,-计算结果!B$20,0,1,1),N1082&lt;OFFSET(N1082,-计算结果!B$20,0,1,1)),"卖",O1081)),IF(计算结果!B$21=2,IF(AND(M1082&gt;N1082,OFFSET(M1082,-计算结果!B$20,0,1,1)&lt;OFFSET(N1082,-计算结果!B$20,0,1,1)),"买",IF(AND(M1082&lt;N1082,OFFSET(M1082,-计算结果!B$20,0,1,1)&gt;OFFSET(N1082,-计算结果!B$20,0,1,1)),"卖",O1081)),"")),"买")</f>
        <v>买</v>
      </c>
      <c r="P1082" s="4" t="str">
        <f t="shared" ca="1" si="118"/>
        <v/>
      </c>
      <c r="Q1082" s="3">
        <f ca="1">IF(O1081="买",E1082/E1081-1,0)-IF(P1082=1,计算结果!B$17,0)</f>
        <v>1.5558412138484412E-2</v>
      </c>
      <c r="R1082" s="2">
        <f t="shared" ca="1" si="117"/>
        <v>2.8248784874364423</v>
      </c>
      <c r="S1082" s="3">
        <f ca="1">1-R1082/MAX(R$2:R1082)</f>
        <v>7.9976670601643041E-2</v>
      </c>
    </row>
    <row r="1083" spans="1:19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20">
        <v>119434477568</v>
      </c>
      <c r="G1083" s="3">
        <f t="shared" si="112"/>
        <v>7.3820169227096777E-3</v>
      </c>
      <c r="H1083" s="3">
        <f>1-E1083/MAX(E$2:E1083)</f>
        <v>0.47594092424964263</v>
      </c>
      <c r="I1083" s="2">
        <f t="shared" si="113"/>
        <v>3066.9949999999999</v>
      </c>
      <c r="J1083" s="2">
        <f t="shared" si="115"/>
        <v>3038.0950000000003</v>
      </c>
      <c r="K1083" s="2">
        <f t="shared" si="114"/>
        <v>39.449999999999818</v>
      </c>
      <c r="L1083" s="22">
        <f t="shared" si="116"/>
        <v>0.95458616575005473</v>
      </c>
      <c r="M1083" s="22">
        <f ca="1">IFERROR(SUM(OFFSET(L1083,0,0,-计算结果!B$18,1)),SUM(OFFSET(L1083,0,0,-ROW(),1)))</f>
        <v>2.9476783863114013</v>
      </c>
      <c r="N1083" s="22">
        <f ca="1">IFERROR(AVERAGE(OFFSET(M1083,0,0,-计算结果!B$19,1)),AVERAGE(OFFSET(M1083,0,0,-ROW(),1)))</f>
        <v>6.4538323329249003</v>
      </c>
      <c r="O1083" s="18" t="str">
        <f ca="1">IFERROR(IF(计算结果!B$21=1,IF(AND(M1083&gt;0,N1083&gt;0,M1083&gt;OFFSET(M1083,-计算结果!B$20,0,1,1),N1083&gt;OFFSET(N1083,-计算结果!B$20,0,1,1)),"买",IF(AND(M1083&lt;0,N1083&lt;0,M1083&lt;OFFSET(M1083,-计算结果!B$20,0,1,1),N1083&lt;OFFSET(N1083,-计算结果!B$20,0,1,1)),"卖",O1082)),IF(计算结果!B$21=2,IF(AND(M1083&gt;N1083,OFFSET(M1083,-计算结果!B$20,0,1,1)&lt;OFFSET(N1083,-计算结果!B$20,0,1,1)),"买",IF(AND(M1083&lt;N1083,OFFSET(M1083,-计算结果!B$20,0,1,1)&gt;OFFSET(N1083,-计算结果!B$20,0,1,1)),"卖",O1082)),"")),"买")</f>
        <v>买</v>
      </c>
      <c r="P1083" s="4" t="str">
        <f t="shared" ca="1" si="118"/>
        <v/>
      </c>
      <c r="Q1083" s="3">
        <f ca="1">IF(O1082="买",E1083/E1082-1,0)-IF(P1083=1,计算结果!B$17,0)</f>
        <v>7.3820169227096777E-3</v>
      </c>
      <c r="R1083" s="2">
        <f t="shared" ca="1" si="117"/>
        <v>2.8457317882352968</v>
      </c>
      <c r="S1083" s="3">
        <f ca="1">1-R1083/MAX(R$2:R1083)</f>
        <v>7.3185042814736589E-2</v>
      </c>
    </row>
    <row r="1084" spans="1:19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20">
        <v>122685104128</v>
      </c>
      <c r="G1084" s="3">
        <f t="shared" si="112"/>
        <v>8.3116883116884921E-4</v>
      </c>
      <c r="H1084" s="3">
        <f>1-E1084/MAX(E$2:E1084)</f>
        <v>0.47550534268018785</v>
      </c>
      <c r="I1084" s="2">
        <f t="shared" si="113"/>
        <v>3094.3450000000003</v>
      </c>
      <c r="J1084" s="2">
        <f t="shared" si="115"/>
        <v>3066.9949999999999</v>
      </c>
      <c r="K1084" s="2">
        <f t="shared" si="114"/>
        <v>43.629999999999654</v>
      </c>
      <c r="L1084" s="22">
        <f t="shared" si="116"/>
        <v>0.97263682374596294</v>
      </c>
      <c r="M1084" s="22">
        <f ca="1">IFERROR(SUM(OFFSET(L1084,0,0,-计算结果!B$18,1)),SUM(OFFSET(L1084,0,0,-ROW(),1)))</f>
        <v>3.8018897592673579</v>
      </c>
      <c r="N1084" s="22">
        <f ca="1">IFERROR(AVERAGE(OFFSET(M1084,0,0,-计算结果!B$19,1)),AVERAGE(OFFSET(M1084,0,0,-ROW(),1)))</f>
        <v>5.9601170458840427</v>
      </c>
      <c r="O1084" s="18" t="str">
        <f ca="1">IFERROR(IF(计算结果!B$21=1,IF(AND(M1084&gt;0,N1084&gt;0,M1084&gt;OFFSET(M1084,-计算结果!B$20,0,1,1),N1084&gt;OFFSET(N1084,-计算结果!B$20,0,1,1)),"买",IF(AND(M1084&lt;0,N1084&lt;0,M1084&lt;OFFSET(M1084,-计算结果!B$20,0,1,1),N1084&lt;OFFSET(N1084,-计算结果!B$20,0,1,1)),"卖",O1083)),IF(计算结果!B$21=2,IF(AND(M1084&gt;N1084,OFFSET(M1084,-计算结果!B$20,0,1,1)&lt;OFFSET(N1084,-计算结果!B$20,0,1,1)),"买",IF(AND(M1084&lt;N1084,OFFSET(M1084,-计算结果!B$20,0,1,1)&gt;OFFSET(N1084,-计算结果!B$20,0,1,1)),"卖",O1083)),"")),"买")</f>
        <v>买</v>
      </c>
      <c r="P1084" s="4" t="str">
        <f t="shared" ca="1" si="118"/>
        <v/>
      </c>
      <c r="Q1084" s="3">
        <f ca="1">IF(O1083="买",E1084/E1083-1,0)-IF(P1084=1,计算结果!B$17,0)</f>
        <v>8.3116883116884921E-4</v>
      </c>
      <c r="R1084" s="2">
        <f t="shared" ca="1" si="117"/>
        <v>2.8480970717995442</v>
      </c>
      <c r="S1084" s="3">
        <f ca="1">1-R1084/MAX(R$2:R1084)</f>
        <v>7.241470311006315E-2</v>
      </c>
    </row>
    <row r="1085" spans="1:19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20">
        <v>127094784000</v>
      </c>
      <c r="G1085" s="3">
        <f t="shared" si="112"/>
        <v>4.3470362296282872E-4</v>
      </c>
      <c r="H1085" s="3">
        <f>1-E1085/MAX(E$2:E1085)</f>
        <v>0.4752773429524263</v>
      </c>
      <c r="I1085" s="2">
        <f t="shared" si="113"/>
        <v>3078.49</v>
      </c>
      <c r="J1085" s="2">
        <f t="shared" si="115"/>
        <v>3094.3450000000003</v>
      </c>
      <c r="K1085" s="2">
        <f t="shared" si="114"/>
        <v>100.08000000000038</v>
      </c>
      <c r="L1085" s="22">
        <f t="shared" si="116"/>
        <v>-1.2484921489776115</v>
      </c>
      <c r="M1085" s="22">
        <f ca="1">IFERROR(SUM(OFFSET(L1085,0,0,-计算结果!B$18,1)),SUM(OFFSET(L1085,0,0,-ROW(),1)))</f>
        <v>1.2781660684392528</v>
      </c>
      <c r="N1085" s="22">
        <f ca="1">IFERROR(AVERAGE(OFFSET(M1085,0,0,-计算结果!B$19,1)),AVERAGE(OFFSET(M1085,0,0,-ROW(),1)))</f>
        <v>4.43990457557965</v>
      </c>
      <c r="O1085" s="18" t="str">
        <f ca="1">IFERROR(IF(计算结果!B$21=1,IF(AND(M1085&gt;0,N1085&gt;0,M1085&gt;OFFSET(M1085,-计算结果!B$20,0,1,1),N1085&gt;OFFSET(N1085,-计算结果!B$20,0,1,1)),"买",IF(AND(M1085&lt;0,N1085&lt;0,M1085&lt;OFFSET(M1085,-计算结果!B$20,0,1,1),N1085&lt;OFFSET(N1085,-计算结果!B$20,0,1,1)),"卖",O1084)),IF(计算结果!B$21=2,IF(AND(M1085&gt;N1085,OFFSET(M1085,-计算结果!B$20,0,1,1)&lt;OFFSET(N1085,-计算结果!B$20,0,1,1)),"买",IF(AND(M1085&lt;N1085,OFFSET(M1085,-计算结果!B$20,0,1,1)&gt;OFFSET(N1085,-计算结果!B$20,0,1,1)),"卖",O1084)),"")),"买")</f>
        <v>买</v>
      </c>
      <c r="P1085" s="4" t="str">
        <f t="shared" ca="1" si="118"/>
        <v/>
      </c>
      <c r="Q1085" s="3">
        <f ca="1">IF(O1084="买",E1085/E1084-1,0)-IF(P1085=1,计算结果!B$17,0)</f>
        <v>4.3470362296282872E-4</v>
      </c>
      <c r="R1085" s="2">
        <f t="shared" ca="1" si="117"/>
        <v>2.8493351499152051</v>
      </c>
      <c r="S1085" s="3">
        <f ca="1">1-R1085/MAX(R$2:R1085)</f>
        <v>7.2011478420898056E-2</v>
      </c>
    </row>
    <row r="1086" spans="1:19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20">
        <v>132431167488</v>
      </c>
      <c r="G1086" s="3">
        <f t="shared" si="112"/>
        <v>1.1942669995784527E-2</v>
      </c>
      <c r="H1086" s="3">
        <f>1-E1086/MAX(E$2:E1086)</f>
        <v>0.46901075341999587</v>
      </c>
      <c r="I1086" s="2">
        <f t="shared" si="113"/>
        <v>3094.7249999999999</v>
      </c>
      <c r="J1086" s="2">
        <f t="shared" si="115"/>
        <v>3078.49</v>
      </c>
      <c r="K1086" s="2">
        <f t="shared" si="114"/>
        <v>52.970000000000255</v>
      </c>
      <c r="L1086" s="22">
        <f t="shared" si="116"/>
        <v>0.64936975661559071</v>
      </c>
      <c r="M1086" s="22">
        <f ca="1">IFERROR(SUM(OFFSET(L1086,0,0,-计算结果!B$18,1)),SUM(OFFSET(L1086,0,0,-ROW(),1)))</f>
        <v>5.5490437157820471</v>
      </c>
      <c r="N1086" s="22">
        <f ca="1">IFERROR(AVERAGE(OFFSET(M1086,0,0,-计算结果!B$19,1)),AVERAGE(OFFSET(M1086,0,0,-ROW(),1)))</f>
        <v>3.1968248390086025</v>
      </c>
      <c r="O1086" s="18" t="str">
        <f ca="1">IFERROR(IF(计算结果!B$21=1,IF(AND(M1086&gt;0,N1086&gt;0,M1086&gt;OFFSET(M1086,-计算结果!B$20,0,1,1),N1086&gt;OFFSET(N1086,-计算结果!B$20,0,1,1)),"买",IF(AND(M1086&lt;0,N1086&lt;0,M1086&lt;OFFSET(M1086,-计算结果!B$20,0,1,1),N1086&lt;OFFSET(N1086,-计算结果!B$20,0,1,1)),"卖",O1085)),IF(计算结果!B$21=2,IF(AND(M1086&gt;N1086,OFFSET(M1086,-计算结果!B$20,0,1,1)&lt;OFFSET(N1086,-计算结果!B$20,0,1,1)),"买",IF(AND(M1086&lt;N1086,OFFSET(M1086,-计算结果!B$20,0,1,1)&gt;OFFSET(N1086,-计算结果!B$20,0,1,1)),"卖",O1085)),"")),"买")</f>
        <v>买</v>
      </c>
      <c r="P1086" s="4" t="str">
        <f t="shared" ca="1" si="118"/>
        <v/>
      </c>
      <c r="Q1086" s="3">
        <f ca="1">IF(O1085="买",E1086/E1085-1,0)-IF(P1086=1,计算结果!B$17,0)</f>
        <v>1.1942669995784527E-2</v>
      </c>
      <c r="R1086" s="2">
        <f t="shared" ca="1" si="117"/>
        <v>2.8833638193180318</v>
      </c>
      <c r="S1086" s="3">
        <f ca="1">1-R1086/MAX(R$2:R1086)</f>
        <v>6.0928817747802899E-2</v>
      </c>
    </row>
    <row r="1087" spans="1:19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20">
        <v>107706589184</v>
      </c>
      <c r="G1087" s="3">
        <f t="shared" si="112"/>
        <v>-9.0043034802755884E-4</v>
      </c>
      <c r="H1087" s="3">
        <f>1-E1087/MAX(E$2:E1087)</f>
        <v>0.46948887225209279</v>
      </c>
      <c r="I1087" s="2">
        <f t="shared" si="113"/>
        <v>3122.52</v>
      </c>
      <c r="J1087" s="2">
        <f t="shared" si="115"/>
        <v>3094.7249999999999</v>
      </c>
      <c r="K1087" s="2">
        <f t="shared" si="114"/>
        <v>37.300000000000182</v>
      </c>
      <c r="L1087" s="22">
        <f t="shared" si="116"/>
        <v>0.96257202818750032</v>
      </c>
      <c r="M1087" s="22">
        <f ca="1">IFERROR(SUM(OFFSET(L1087,0,0,-计算结果!B$18,1)),SUM(OFFSET(L1087,0,0,-ROW(),1)))</f>
        <v>4.4199438408181768</v>
      </c>
      <c r="N1087" s="22">
        <f ca="1">IFERROR(AVERAGE(OFFSET(M1087,0,0,-计算结果!B$19,1)),AVERAGE(OFFSET(M1087,0,0,-ROW(),1)))</f>
        <v>3.0420801638970625</v>
      </c>
      <c r="O1087" s="18" t="str">
        <f ca="1">IFERROR(IF(计算结果!B$21=1,IF(AND(M1087&gt;0,N1087&gt;0,M1087&gt;OFFSET(M1087,-计算结果!B$20,0,1,1),N1087&gt;OFFSET(N1087,-计算结果!B$20,0,1,1)),"买",IF(AND(M1087&lt;0,N1087&lt;0,M1087&lt;OFFSET(M1087,-计算结果!B$20,0,1,1),N1087&lt;OFFSET(N1087,-计算结果!B$20,0,1,1)),"卖",O1086)),IF(计算结果!B$21=2,IF(AND(M1087&gt;N1087,OFFSET(M1087,-计算结果!B$20,0,1,1)&lt;OFFSET(N1087,-计算结果!B$20,0,1,1)),"买",IF(AND(M1087&lt;N1087,OFFSET(M1087,-计算结果!B$20,0,1,1)&gt;OFFSET(N1087,-计算结果!B$20,0,1,1)),"卖",O1086)),"")),"买")</f>
        <v>买</v>
      </c>
      <c r="P1087" s="4" t="str">
        <f t="shared" ca="1" si="118"/>
        <v/>
      </c>
      <c r="Q1087" s="3">
        <f ca="1">IF(O1086="买",E1087/E1086-1,0)-IF(P1087=1,计算结果!B$17,0)</f>
        <v>-9.0043034802755884E-4</v>
      </c>
      <c r="R1087" s="2">
        <f t="shared" ca="1" si="117"/>
        <v>2.8807675510307131</v>
      </c>
      <c r="S1087" s="3">
        <f ca="1">1-R1087/MAX(R$2:R1087)</f>
        <v>6.1774385939260879E-2</v>
      </c>
    </row>
    <row r="1088" spans="1:19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20">
        <v>88663498752</v>
      </c>
      <c r="G1088" s="3">
        <f t="shared" si="112"/>
        <v>3.3676297018525592E-3</v>
      </c>
      <c r="H1088" s="3">
        <f>1-E1088/MAX(E$2:E1088)</f>
        <v>0.46770230722112571</v>
      </c>
      <c r="I1088" s="2">
        <f t="shared" si="113"/>
        <v>3123.2</v>
      </c>
      <c r="J1088" s="2">
        <f t="shared" si="115"/>
        <v>3122.52</v>
      </c>
      <c r="K1088" s="2">
        <f t="shared" si="114"/>
        <v>27.759999999999764</v>
      </c>
      <c r="L1088" s="22">
        <f t="shared" si="116"/>
        <v>2.1290384730694476E-2</v>
      </c>
      <c r="M1088" s="22">
        <f ca="1">IFERROR(SUM(OFFSET(L1088,0,0,-计算结果!B$18,1)),SUM(OFFSET(L1088,0,0,-ROW(),1)))</f>
        <v>5.3262765814104505</v>
      </c>
      <c r="N1088" s="22">
        <f ca="1">IFERROR(AVERAGE(OFFSET(M1088,0,0,-计算结果!B$19,1)),AVERAGE(OFFSET(M1088,0,0,-ROW(),1)))</f>
        <v>3.2009284163104041</v>
      </c>
      <c r="O1088" s="18" t="str">
        <f ca="1">IFERROR(IF(计算结果!B$21=1,IF(AND(M1088&gt;0,N1088&gt;0,M1088&gt;OFFSET(M1088,-计算结果!B$20,0,1,1),N1088&gt;OFFSET(N1088,-计算结果!B$20,0,1,1)),"买",IF(AND(M1088&lt;0,N1088&lt;0,M1088&lt;OFFSET(M1088,-计算结果!B$20,0,1,1),N1088&lt;OFFSET(N1088,-计算结果!B$20,0,1,1)),"卖",O1087)),IF(计算结果!B$21=2,IF(AND(M1088&gt;N1088,OFFSET(M1088,-计算结果!B$20,0,1,1)&lt;OFFSET(N1088,-计算结果!B$20,0,1,1)),"买",IF(AND(M1088&lt;N1088,OFFSET(M1088,-计算结果!B$20,0,1,1)&gt;OFFSET(N1088,-计算结果!B$20,0,1,1)),"卖",O1087)),"")),"买")</f>
        <v>买</v>
      </c>
      <c r="P1088" s="4" t="str">
        <f t="shared" ca="1" si="118"/>
        <v/>
      </c>
      <c r="Q1088" s="3">
        <f ca="1">IF(O1087="买",E1088/E1087-1,0)-IF(P1088=1,计算结果!B$17,0)</f>
        <v>3.3676297018525592E-3</v>
      </c>
      <c r="R1088" s="2">
        <f t="shared" ca="1" si="117"/>
        <v>2.8904689093996971</v>
      </c>
      <c r="S1088" s="3">
        <f ca="1">1-R1088/MAX(R$2:R1088)</f>
        <v>5.8614789494311093E-2</v>
      </c>
    </row>
    <row r="1089" spans="1:19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20">
        <v>107539210240</v>
      </c>
      <c r="G1089" s="3">
        <f t="shared" si="112"/>
        <v>1.6477966513447573E-2</v>
      </c>
      <c r="H1089" s="3">
        <f>1-E1089/MAX(E$2:E1089)</f>
        <v>0.45893112366432998</v>
      </c>
      <c r="I1089" s="2">
        <f t="shared" si="113"/>
        <v>3152.29</v>
      </c>
      <c r="J1089" s="2">
        <f t="shared" si="115"/>
        <v>3123.2</v>
      </c>
      <c r="K1089" s="2">
        <f t="shared" si="114"/>
        <v>60.260000000000218</v>
      </c>
      <c r="L1089" s="22">
        <f t="shared" si="116"/>
        <v>1.6300690660530697</v>
      </c>
      <c r="M1089" s="22">
        <f ca="1">IFERROR(SUM(OFFSET(L1089,0,0,-计算结果!B$18,1)),SUM(OFFSET(L1089,0,0,-ROW(),1)))</f>
        <v>6.2042976766318976</v>
      </c>
      <c r="N1089" s="22">
        <f ca="1">IFERROR(AVERAGE(OFFSET(M1089,0,0,-计算结果!B$19,1)),AVERAGE(OFFSET(M1089,0,0,-ROW(),1)))</f>
        <v>3.741187557578161</v>
      </c>
      <c r="O1089" s="18" t="str">
        <f ca="1">IFERROR(IF(计算结果!B$21=1,IF(AND(M1089&gt;0,N1089&gt;0,M1089&gt;OFFSET(M1089,-计算结果!B$20,0,1,1),N1089&gt;OFFSET(N1089,-计算结果!B$20,0,1,1)),"买",IF(AND(M1089&lt;0,N1089&lt;0,M1089&lt;OFFSET(M1089,-计算结果!B$20,0,1,1),N1089&lt;OFFSET(N1089,-计算结果!B$20,0,1,1)),"卖",O1088)),IF(计算结果!B$21=2,IF(AND(M1089&gt;N1089,OFFSET(M1089,-计算结果!B$20,0,1,1)&lt;OFFSET(N1089,-计算结果!B$20,0,1,1)),"买",IF(AND(M1089&lt;N1089,OFFSET(M1089,-计算结果!B$20,0,1,1)&gt;OFFSET(N1089,-计算结果!B$20,0,1,1)),"卖",O1088)),"")),"买")</f>
        <v>买</v>
      </c>
      <c r="P1089" s="4" t="str">
        <f t="shared" ca="1" si="118"/>
        <v/>
      </c>
      <c r="Q1089" s="3">
        <f ca="1">IF(O1088="买",E1089/E1088-1,0)-IF(P1089=1,计算结果!B$17,0)</f>
        <v>1.6477966513447573E-2</v>
      </c>
      <c r="R1089" s="2">
        <f t="shared" ca="1" si="117"/>
        <v>2.9380979592969467</v>
      </c>
      <c r="S1089" s="3">
        <f ca="1">1-R1089/MAX(R$2:R1089)</f>
        <v>4.3102675519343547E-2</v>
      </c>
    </row>
    <row r="1090" spans="1:19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20">
        <v>118926139392</v>
      </c>
      <c r="G1090" s="3">
        <f t="shared" si="112"/>
        <v>-4.2453230690855381E-3</v>
      </c>
      <c r="H1090" s="3">
        <f>1-E1090/MAX(E$2:E1090)</f>
        <v>0.46122813584700195</v>
      </c>
      <c r="I1090" s="2">
        <f t="shared" si="113"/>
        <v>3177.6750000000002</v>
      </c>
      <c r="J1090" s="2">
        <f t="shared" si="115"/>
        <v>3152.29</v>
      </c>
      <c r="K1090" s="2">
        <f t="shared" si="114"/>
        <v>36.089999999999691</v>
      </c>
      <c r="L1090" s="22">
        <f t="shared" si="116"/>
        <v>0.7703475911046247</v>
      </c>
      <c r="M1090" s="22">
        <f ca="1">IFERROR(SUM(OFFSET(L1090,0,0,-计算结果!B$18,1)),SUM(OFFSET(L1090,0,0,-ROW(),1)))</f>
        <v>8.3782786223397725</v>
      </c>
      <c r="N1090" s="22">
        <f ca="1">IFERROR(AVERAGE(OFFSET(M1090,0,0,-计算结果!B$19,1)),AVERAGE(OFFSET(M1090,0,0,-ROW(),1)))</f>
        <v>4.5517723084770738</v>
      </c>
      <c r="O1090" s="18" t="str">
        <f ca="1">IFERROR(IF(计算结果!B$21=1,IF(AND(M1090&gt;0,N1090&gt;0,M1090&gt;OFFSET(M1090,-计算结果!B$20,0,1,1),N1090&gt;OFFSET(N1090,-计算结果!B$20,0,1,1)),"买",IF(AND(M1090&lt;0,N1090&lt;0,M1090&lt;OFFSET(M1090,-计算结果!B$20,0,1,1),N1090&lt;OFFSET(N1090,-计算结果!B$20,0,1,1)),"卖",O1089)),IF(计算结果!B$21=2,IF(AND(M1090&gt;N1090,OFFSET(M1090,-计算结果!B$20,0,1,1)&lt;OFFSET(N1090,-计算结果!B$20,0,1,1)),"买",IF(AND(M1090&lt;N1090,OFFSET(M1090,-计算结果!B$20,0,1,1)&gt;OFFSET(N1090,-计算结果!B$20,0,1,1)),"卖",O1089)),"")),"买")</f>
        <v>买</v>
      </c>
      <c r="P1090" s="4" t="str">
        <f t="shared" ca="1" si="118"/>
        <v/>
      </c>
      <c r="Q1090" s="3">
        <f ca="1">IF(O1089="买",E1090/E1089-1,0)-IF(P1090=1,计算结果!B$17,0)</f>
        <v>-4.2453230690855381E-3</v>
      </c>
      <c r="R1090" s="2">
        <f t="shared" ca="1" si="117"/>
        <v>2.9256247842511103</v>
      </c>
      <c r="S1090" s="3">
        <f ca="1">1-R1090/MAX(R$2:R1090)</f>
        <v>4.7165013805707479E-2</v>
      </c>
    </row>
    <row r="1091" spans="1:19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20">
        <v>129830699008</v>
      </c>
      <c r="G1091" s="3">
        <f t="shared" ref="G1091:G1154" si="119">E1091/E1090-1</f>
        <v>2.2558243090886831E-2</v>
      </c>
      <c r="H1091" s="3">
        <f>1-E1091/MAX(E$2:E1091)</f>
        <v>0.44907438916490838</v>
      </c>
      <c r="I1091" s="2">
        <f t="shared" ref="I1091:I1154" si="120">(C1091+D1091)/2</f>
        <v>3194.7200000000003</v>
      </c>
      <c r="J1091" s="2">
        <f t="shared" si="115"/>
        <v>3177.6750000000002</v>
      </c>
      <c r="K1091" s="2">
        <f t="shared" ref="K1091:K1154" si="121">C1091-D1091</f>
        <v>88.139999999999873</v>
      </c>
      <c r="L1091" s="22">
        <f t="shared" si="116"/>
        <v>1.1571579845745354</v>
      </c>
      <c r="M1091" s="22">
        <f ca="1">IFERROR(SUM(OFFSET(L1091,0,0,-计算结果!B$18,1)),SUM(OFFSET(L1091,0,0,-ROW(),1)))</f>
        <v>8.1471993730345353</v>
      </c>
      <c r="N1091" s="22">
        <f ca="1">IFERROR(AVERAGE(OFFSET(M1091,0,0,-计算结果!B$19,1)),AVERAGE(OFFSET(M1091,0,0,-ROW(),1)))</f>
        <v>5.1169748915594324</v>
      </c>
      <c r="O1091" s="18" t="str">
        <f ca="1">IFERROR(IF(计算结果!B$21=1,IF(AND(M1091&gt;0,N1091&gt;0,M1091&gt;OFFSET(M1091,-计算结果!B$20,0,1,1),N1091&gt;OFFSET(N1091,-计算结果!B$20,0,1,1)),"买",IF(AND(M1091&lt;0,N1091&lt;0,M1091&lt;OFFSET(M1091,-计算结果!B$20,0,1,1),N1091&lt;OFFSET(N1091,-计算结果!B$20,0,1,1)),"卖",O1090)),IF(计算结果!B$21=2,IF(AND(M1091&gt;N1091,OFFSET(M1091,-计算结果!B$20,0,1,1)&lt;OFFSET(N1091,-计算结果!B$20,0,1,1)),"买",IF(AND(M1091&lt;N1091,OFFSET(M1091,-计算结果!B$20,0,1,1)&gt;OFFSET(N1091,-计算结果!B$20,0,1,1)),"卖",O1090)),"")),"买")</f>
        <v>买</v>
      </c>
      <c r="P1091" s="4" t="str">
        <f t="shared" ca="1" si="118"/>
        <v/>
      </c>
      <c r="Q1091" s="3">
        <f ca="1">IF(O1090="买",E1091/E1090-1,0)-IF(P1091=1,计算结果!B$17,0)</f>
        <v>2.2558243090886831E-2</v>
      </c>
      <c r="R1091" s="2">
        <f t="shared" ca="1" si="117"/>
        <v>2.9916217393269702</v>
      </c>
      <c r="S1091" s="3">
        <f ca="1">1-R1091/MAX(R$2:R1091)</f>
        <v>2.5670730561634825E-2</v>
      </c>
    </row>
    <row r="1092" spans="1:19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20">
        <v>152594563072</v>
      </c>
      <c r="G1092" s="3">
        <f t="shared" si="119"/>
        <v>1.3731122023533882E-2</v>
      </c>
      <c r="H1092" s="3">
        <f>1-E1092/MAX(E$2:E1092)</f>
        <v>0.44150956237664185</v>
      </c>
      <c r="I1092" s="2">
        <f t="shared" si="120"/>
        <v>3266.33</v>
      </c>
      <c r="J1092" s="2">
        <f t="shared" ref="J1092:J1155" si="122">(C1091+D1091)/2</f>
        <v>3194.7200000000003</v>
      </c>
      <c r="K1092" s="2">
        <f t="shared" si="121"/>
        <v>37.519999999999982</v>
      </c>
      <c r="L1092" s="22">
        <f t="shared" ref="L1092:L1155" si="123">(I1092-J1092)*K1092/F1092*100000000</f>
        <v>1.7607489715949101</v>
      </c>
      <c r="M1092" s="22">
        <f ca="1">IFERROR(SUM(OFFSET(L1092,0,0,-计算结果!B$18,1)),SUM(OFFSET(L1092,0,0,-ROW(),1)))</f>
        <v>10.072459150098386</v>
      </c>
      <c r="N1092" s="22">
        <f ca="1">IFERROR(AVERAGE(OFFSET(M1092,0,0,-计算结果!B$19,1)),AVERAGE(OFFSET(M1092,0,0,-ROW(),1)))</f>
        <v>5.9086171986468754</v>
      </c>
      <c r="O1092" s="18" t="str">
        <f ca="1">IFERROR(IF(计算结果!B$21=1,IF(AND(M1092&gt;0,N1092&gt;0,M1092&gt;OFFSET(M1092,-计算结果!B$20,0,1,1),N1092&gt;OFFSET(N1092,-计算结果!B$20,0,1,1)),"买",IF(AND(M1092&lt;0,N1092&lt;0,M1092&lt;OFFSET(M1092,-计算结果!B$20,0,1,1),N1092&lt;OFFSET(N1092,-计算结果!B$20,0,1,1)),"卖",O1091)),IF(计算结果!B$21=2,IF(AND(M1092&gt;N1092,OFFSET(M1092,-计算结果!B$20,0,1,1)&lt;OFFSET(N1092,-计算结果!B$20,0,1,1)),"买",IF(AND(M1092&lt;N1092,OFFSET(M1092,-计算结果!B$20,0,1,1)&gt;OFFSET(N1092,-计算结果!B$20,0,1,1)),"卖",O1091)),"")),"买")</f>
        <v>买</v>
      </c>
      <c r="P1092" s="4" t="str">
        <f t="shared" ca="1" si="118"/>
        <v/>
      </c>
      <c r="Q1092" s="3">
        <f ca="1">IF(O1091="买",E1092/E1091-1,0)-IF(P1092=1,计算结果!B$17,0)</f>
        <v>1.3731122023533882E-2</v>
      </c>
      <c r="R1092" s="2">
        <f t="shared" ref="R1092:R1155" ca="1" si="124">IFERROR(R1091*(1+Q1092),R1091)</f>
        <v>3.0327000624779257</v>
      </c>
      <c r="S1092" s="3">
        <f ca="1">1-R1092/MAX(R$2:R1092)</f>
        <v>1.2292096471876013E-2</v>
      </c>
    </row>
    <row r="1093" spans="1:19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20">
        <v>142531346432</v>
      </c>
      <c r="G1093" s="3">
        <f t="shared" si="119"/>
        <v>1.36426229907749E-2</v>
      </c>
      <c r="H1093" s="3">
        <f>1-E1093/MAX(E$2:E1093)</f>
        <v>0.43389028789219353</v>
      </c>
      <c r="I1093" s="2">
        <f t="shared" si="120"/>
        <v>3288.3900000000003</v>
      </c>
      <c r="J1093" s="2">
        <f t="shared" si="122"/>
        <v>3266.33</v>
      </c>
      <c r="K1093" s="2">
        <f t="shared" si="121"/>
        <v>78.559999999999945</v>
      </c>
      <c r="L1093" s="22">
        <f t="shared" si="123"/>
        <v>1.2158964630470532</v>
      </c>
      <c r="M1093" s="22">
        <f ca="1">IFERROR(SUM(OFFSET(L1093,0,0,-计算结果!B$18,1)),SUM(OFFSET(L1093,0,0,-ROW(),1)))</f>
        <v>15.453772353494731</v>
      </c>
      <c r="N1093" s="22">
        <f ca="1">IFERROR(AVERAGE(OFFSET(M1093,0,0,-计算结果!B$19,1)),AVERAGE(OFFSET(M1093,0,0,-ROW(),1)))</f>
        <v>7.2032708202276927</v>
      </c>
      <c r="O1093" s="18" t="str">
        <f ca="1">IFERROR(IF(计算结果!B$21=1,IF(AND(M1093&gt;0,N1093&gt;0,M1093&gt;OFFSET(M1093,-计算结果!B$20,0,1,1),N1093&gt;OFFSET(N1093,-计算结果!B$20,0,1,1)),"买",IF(AND(M1093&lt;0,N1093&lt;0,M1093&lt;OFFSET(M1093,-计算结果!B$20,0,1,1),N1093&lt;OFFSET(N1093,-计算结果!B$20,0,1,1)),"卖",O1092)),IF(计算结果!B$21=2,IF(AND(M1093&gt;N1093,OFFSET(M1093,-计算结果!B$20,0,1,1)&lt;OFFSET(N1093,-计算结果!B$20,0,1,1)),"买",IF(AND(M1093&lt;N1093,OFFSET(M1093,-计算结果!B$20,0,1,1)&gt;OFFSET(N1093,-计算结果!B$20,0,1,1)),"卖",O1092)),"")),"买")</f>
        <v>买</v>
      </c>
      <c r="P1093" s="4" t="str">
        <f t="shared" ref="P1093:P1156" ca="1" si="125">IF(O1092&lt;&gt;O1093,1,"")</f>
        <v/>
      </c>
      <c r="Q1093" s="3">
        <f ca="1">IF(O1092="买",E1093/E1092-1,0)-IF(P1093=1,计算结果!B$17,0)</f>
        <v>1.36426229907749E-2</v>
      </c>
      <c r="R1093" s="2">
        <f t="shared" ca="1" si="124"/>
        <v>3.0740740460744114</v>
      </c>
      <c r="S1093" s="3">
        <f ca="1">1-R1093/MAX(R$2:R1093)</f>
        <v>0</v>
      </c>
    </row>
    <row r="1094" spans="1:19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20">
        <v>175857352704</v>
      </c>
      <c r="G1094" s="3">
        <f t="shared" si="119"/>
        <v>1.4309587213041874E-2</v>
      </c>
      <c r="H1094" s="3">
        <f>1-E1094/MAX(E$2:E1094)</f>
        <v>0.42578949159463686</v>
      </c>
      <c r="I1094" s="2">
        <f t="shared" si="120"/>
        <v>3355.5749999999998</v>
      </c>
      <c r="J1094" s="2">
        <f t="shared" si="122"/>
        <v>3288.3900000000003</v>
      </c>
      <c r="K1094" s="2">
        <f t="shared" si="121"/>
        <v>44.950000000000273</v>
      </c>
      <c r="L1094" s="22">
        <f t="shared" si="123"/>
        <v>1.7172814804525964</v>
      </c>
      <c r="M1094" s="22">
        <f ca="1">IFERROR(SUM(OFFSET(L1094,0,0,-计算结果!B$18,1)),SUM(OFFSET(L1094,0,0,-ROW(),1)))</f>
        <v>18.994240331136815</v>
      </c>
      <c r="N1094" s="22">
        <f ca="1">IFERROR(AVERAGE(OFFSET(M1094,0,0,-计算结果!B$19,1)),AVERAGE(OFFSET(M1094,0,0,-ROW(),1)))</f>
        <v>9.1717235160829773</v>
      </c>
      <c r="O1094" s="18" t="str">
        <f ca="1">IFERROR(IF(计算结果!B$21=1,IF(AND(M1094&gt;0,N1094&gt;0,M1094&gt;OFFSET(M1094,-计算结果!B$20,0,1,1),N1094&gt;OFFSET(N1094,-计算结果!B$20,0,1,1)),"买",IF(AND(M1094&lt;0,N1094&lt;0,M1094&lt;OFFSET(M1094,-计算结果!B$20,0,1,1),N1094&lt;OFFSET(N1094,-计算结果!B$20,0,1,1)),"卖",O1093)),IF(计算结果!B$21=2,IF(AND(M1094&gt;N1094,OFFSET(M1094,-计算结果!B$20,0,1,1)&lt;OFFSET(N1094,-计算结果!B$20,0,1,1)),"买",IF(AND(M1094&lt;N1094,OFFSET(M1094,-计算结果!B$20,0,1,1)&gt;OFFSET(N1094,-计算结果!B$20,0,1,1)),"卖",O1093)),"")),"买")</f>
        <v>买</v>
      </c>
      <c r="P1094" s="4" t="str">
        <f t="shared" ca="1" si="125"/>
        <v/>
      </c>
      <c r="Q1094" s="3">
        <f ca="1">IF(O1093="买",E1094/E1093-1,0)-IF(P1094=1,计算结果!B$17,0)</f>
        <v>1.4309587213041874E-2</v>
      </c>
      <c r="R1094" s="2">
        <f t="shared" ca="1" si="124"/>
        <v>3.1180627767360618</v>
      </c>
      <c r="S1094" s="3">
        <f ca="1">1-R1094/MAX(R$2:R1094)</f>
        <v>0</v>
      </c>
    </row>
    <row r="1095" spans="1:19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20">
        <v>160450592768</v>
      </c>
      <c r="G1095" s="3">
        <f t="shared" si="119"/>
        <v>-1.0151863100970493E-2</v>
      </c>
      <c r="H1095" s="3">
        <f>1-E1095/MAX(E$2:E1095)</f>
        <v>0.43161879806710679</v>
      </c>
      <c r="I1095" s="2">
        <f t="shared" si="120"/>
        <v>3360.2849999999999</v>
      </c>
      <c r="J1095" s="2">
        <f t="shared" si="122"/>
        <v>3355.5749999999998</v>
      </c>
      <c r="K1095" s="2">
        <f t="shared" si="121"/>
        <v>65.869999999999891</v>
      </c>
      <c r="L1095" s="22">
        <f t="shared" si="123"/>
        <v>0.19336027037843215</v>
      </c>
      <c r="M1095" s="22">
        <f ca="1">IFERROR(SUM(OFFSET(L1095,0,0,-计算结果!B$18,1)),SUM(OFFSET(L1095,0,0,-ROW(),1)))</f>
        <v>21.324537257399388</v>
      </c>
      <c r="N1095" s="22">
        <f ca="1">IFERROR(AVERAGE(OFFSET(M1095,0,0,-计算结果!B$19,1)),AVERAGE(OFFSET(M1095,0,0,-ROW(),1)))</f>
        <v>10.924556131818239</v>
      </c>
      <c r="O1095" s="18" t="str">
        <f ca="1">IFERROR(IF(计算结果!B$21=1,IF(AND(M1095&gt;0,N1095&gt;0,M1095&gt;OFFSET(M1095,-计算结果!B$20,0,1,1),N1095&gt;OFFSET(N1095,-计算结果!B$20,0,1,1)),"买",IF(AND(M1095&lt;0,N1095&lt;0,M1095&lt;OFFSET(M1095,-计算结果!B$20,0,1,1),N1095&lt;OFFSET(N1095,-计算结果!B$20,0,1,1)),"卖",O1094)),IF(计算结果!B$21=2,IF(AND(M1095&gt;N1095,OFFSET(M1095,-计算结果!B$20,0,1,1)&lt;OFFSET(N1095,-计算结果!B$20,0,1,1)),"买",IF(AND(M1095&lt;N1095,OFFSET(M1095,-计算结果!B$20,0,1,1)&gt;OFFSET(N1095,-计算结果!B$20,0,1,1)),"卖",O1094)),"")),"买")</f>
        <v>买</v>
      </c>
      <c r="P1095" s="4" t="str">
        <f t="shared" ca="1" si="125"/>
        <v/>
      </c>
      <c r="Q1095" s="3">
        <f ca="1">IF(O1094="买",E1095/E1094-1,0)-IF(P1095=1,计算结果!B$17,0)</f>
        <v>-1.0151863100970493E-2</v>
      </c>
      <c r="R1095" s="2">
        <f t="shared" ca="1" si="124"/>
        <v>3.0864086302864053</v>
      </c>
      <c r="S1095" s="3">
        <f ca="1">1-R1095/MAX(R$2:R1095)</f>
        <v>1.0151863100970493E-2</v>
      </c>
    </row>
    <row r="1096" spans="1:19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20">
        <v>147303055360</v>
      </c>
      <c r="G1096" s="3">
        <f t="shared" si="119"/>
        <v>3.5264287574579001E-3</v>
      </c>
      <c r="H1096" s="3">
        <f>1-E1096/MAX(E$2:E1096)</f>
        <v>0.42961444225141221</v>
      </c>
      <c r="I1096" s="2">
        <f t="shared" si="120"/>
        <v>3314.6950000000002</v>
      </c>
      <c r="J1096" s="2">
        <f t="shared" si="122"/>
        <v>3360.2849999999999</v>
      </c>
      <c r="K1096" s="2">
        <f t="shared" si="121"/>
        <v>106.75</v>
      </c>
      <c r="L1096" s="22">
        <f t="shared" si="123"/>
        <v>-3.303891075515005</v>
      </c>
      <c r="M1096" s="22">
        <f ca="1">IFERROR(SUM(OFFSET(L1096,0,0,-计算结果!B$18,1)),SUM(OFFSET(L1096,0,0,-ROW(),1)))</f>
        <v>16.908107981950863</v>
      </c>
      <c r="N1096" s="22">
        <f ca="1">IFERROR(AVERAGE(OFFSET(M1096,0,0,-计算结果!B$19,1)),AVERAGE(OFFSET(M1096,0,0,-ROW(),1)))</f>
        <v>12.312129925277425</v>
      </c>
      <c r="O1096" s="18" t="str">
        <f ca="1">IFERROR(IF(计算结果!B$21=1,IF(AND(M1096&gt;0,N1096&gt;0,M1096&gt;OFFSET(M1096,-计算结果!B$20,0,1,1),N1096&gt;OFFSET(N1096,-计算结果!B$20,0,1,1)),"买",IF(AND(M1096&lt;0,N1096&lt;0,M1096&lt;OFFSET(M1096,-计算结果!B$20,0,1,1),N1096&lt;OFFSET(N1096,-计算结果!B$20,0,1,1)),"卖",O1095)),IF(计算结果!B$21=2,IF(AND(M1096&gt;N1096,OFFSET(M1096,-计算结果!B$20,0,1,1)&lt;OFFSET(N1096,-计算结果!B$20,0,1,1)),"买",IF(AND(M1096&lt;N1096,OFFSET(M1096,-计算结果!B$20,0,1,1)&gt;OFFSET(N1096,-计算结果!B$20,0,1,1)),"卖",O1095)),"")),"买")</f>
        <v>买</v>
      </c>
      <c r="P1096" s="4" t="str">
        <f t="shared" ca="1" si="125"/>
        <v/>
      </c>
      <c r="Q1096" s="3">
        <f ca="1">IF(O1095="买",E1096/E1095-1,0)-IF(P1096=1,计算结果!B$17,0)</f>
        <v>3.5264287574579001E-3</v>
      </c>
      <c r="R1096" s="2">
        <f t="shared" ca="1" si="124"/>
        <v>3.0972926304375137</v>
      </c>
      <c r="S1096" s="3">
        <f ca="1">1-R1096/MAX(R$2:R1096)</f>
        <v>6.6612341654935792E-3</v>
      </c>
    </row>
    <row r="1097" spans="1:19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20">
        <v>148249542656</v>
      </c>
      <c r="G1097" s="3">
        <f t="shared" si="119"/>
        <v>1.3134383566956176E-2</v>
      </c>
      <c r="H1097" s="3">
        <f>1-E1097/MAX(E$2:E1097)</f>
        <v>0.42212277955489008</v>
      </c>
      <c r="I1097" s="2">
        <f t="shared" si="120"/>
        <v>3365.58</v>
      </c>
      <c r="J1097" s="2">
        <f t="shared" si="122"/>
        <v>3314.6950000000002</v>
      </c>
      <c r="K1097" s="2">
        <f t="shared" si="121"/>
        <v>61.800000000000182</v>
      </c>
      <c r="L1097" s="22">
        <f t="shared" si="123"/>
        <v>2.1212159873551704</v>
      </c>
      <c r="M1097" s="22">
        <f ca="1">IFERROR(SUM(OFFSET(L1097,0,0,-计算结果!B$18,1)),SUM(OFFSET(L1097,0,0,-ROW(),1)))</f>
        <v>18.927652259096444</v>
      </c>
      <c r="N1097" s="22">
        <f ca="1">IFERROR(AVERAGE(OFFSET(M1097,0,0,-计算结果!B$19,1)),AVERAGE(OFFSET(M1097,0,0,-ROW(),1)))</f>
        <v>13.823393889464761</v>
      </c>
      <c r="O1097" s="18" t="str">
        <f ca="1">IFERROR(IF(计算结果!B$21=1,IF(AND(M1097&gt;0,N1097&gt;0,M1097&gt;OFFSET(M1097,-计算结果!B$20,0,1,1),N1097&gt;OFFSET(N1097,-计算结果!B$20,0,1,1)),"买",IF(AND(M1097&lt;0,N1097&lt;0,M1097&lt;OFFSET(M1097,-计算结果!B$20,0,1,1),N1097&lt;OFFSET(N1097,-计算结果!B$20,0,1,1)),"卖",O1096)),IF(计算结果!B$21=2,IF(AND(M1097&gt;N1097,OFFSET(M1097,-计算结果!B$20,0,1,1)&lt;OFFSET(N1097,-计算结果!B$20,0,1,1)),"买",IF(AND(M1097&lt;N1097,OFFSET(M1097,-计算结果!B$20,0,1,1)&gt;OFFSET(N1097,-计算结果!B$20,0,1,1)),"卖",O1096)),"")),"买")</f>
        <v>买</v>
      </c>
      <c r="P1097" s="4" t="str">
        <f t="shared" ca="1" si="125"/>
        <v/>
      </c>
      <c r="Q1097" s="3">
        <f ca="1">IF(O1096="买",E1097/E1096-1,0)-IF(P1097=1,计算结果!B$17,0)</f>
        <v>1.3134383566956176E-2</v>
      </c>
      <c r="R1097" s="2">
        <f t="shared" ca="1" si="124"/>
        <v>3.1379736598647865</v>
      </c>
      <c r="S1097" s="3">
        <f ca="1">1-R1097/MAX(R$2:R1097)</f>
        <v>0</v>
      </c>
    </row>
    <row r="1098" spans="1:19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20">
        <v>140745850880</v>
      </c>
      <c r="G1098" s="3">
        <f t="shared" si="119"/>
        <v>5.9182051055550744E-4</v>
      </c>
      <c r="H1098" s="3">
        <f>1-E1098/MAX(E$2:E1098)</f>
        <v>0.42178077996324781</v>
      </c>
      <c r="I1098" s="2">
        <f t="shared" si="120"/>
        <v>3402</v>
      </c>
      <c r="J1098" s="2">
        <f t="shared" si="122"/>
        <v>3365.58</v>
      </c>
      <c r="K1098" s="2">
        <f t="shared" si="121"/>
        <v>52.0600000000004</v>
      </c>
      <c r="L1098" s="22">
        <f t="shared" si="123"/>
        <v>1.3471268873258444</v>
      </c>
      <c r="M1098" s="22">
        <f ca="1">IFERROR(SUM(OFFSET(L1098,0,0,-计算结果!B$18,1)),SUM(OFFSET(L1098,0,0,-ROW(),1)))</f>
        <v>15.86306537247304</v>
      </c>
      <c r="N1098" s="22">
        <f ca="1">IFERROR(AVERAGE(OFFSET(M1098,0,0,-计算结果!B$19,1)),AVERAGE(OFFSET(M1098,0,0,-ROW(),1)))</f>
        <v>14.896590300113777</v>
      </c>
      <c r="O1098" s="18" t="str">
        <f ca="1">IFERROR(IF(计算结果!B$21=1,IF(AND(M1098&gt;0,N1098&gt;0,M1098&gt;OFFSET(M1098,-计算结果!B$20,0,1,1),N1098&gt;OFFSET(N1098,-计算结果!B$20,0,1,1)),"买",IF(AND(M1098&lt;0,N1098&lt;0,M1098&lt;OFFSET(M1098,-计算结果!B$20,0,1,1),N1098&lt;OFFSET(N1098,-计算结果!B$20,0,1,1)),"卖",O1097)),IF(计算结果!B$21=2,IF(AND(M1098&gt;N1098,OFFSET(M1098,-计算结果!B$20,0,1,1)&lt;OFFSET(N1098,-计算结果!B$20,0,1,1)),"买",IF(AND(M1098&lt;N1098,OFFSET(M1098,-计算结果!B$20,0,1,1)&gt;OFFSET(N1098,-计算结果!B$20,0,1,1)),"卖",O1097)),"")),"买")</f>
        <v>买</v>
      </c>
      <c r="P1098" s="4" t="str">
        <f t="shared" ca="1" si="125"/>
        <v/>
      </c>
      <c r="Q1098" s="3">
        <f ca="1">IF(O1097="买",E1098/E1097-1,0)-IF(P1098=1,计算结果!B$17,0)</f>
        <v>5.9182051055550744E-4</v>
      </c>
      <c r="R1098" s="2">
        <f t="shared" ca="1" si="124"/>
        <v>3.1398307770382776</v>
      </c>
      <c r="S1098" s="3">
        <f ca="1">1-R1098/MAX(R$2:R1098)</f>
        <v>0</v>
      </c>
    </row>
    <row r="1099" spans="1:19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20">
        <v>132301021184</v>
      </c>
      <c r="G1099" s="3">
        <f t="shared" si="119"/>
        <v>-1.0976043974799121E-2</v>
      </c>
      <c r="H1099" s="3">
        <f>1-E1099/MAX(E$2:E1099)</f>
        <v>0.42812733954944526</v>
      </c>
      <c r="I1099" s="2">
        <f t="shared" si="120"/>
        <v>3381.13</v>
      </c>
      <c r="J1099" s="2">
        <f t="shared" si="122"/>
        <v>3402</v>
      </c>
      <c r="K1099" s="2">
        <f t="shared" si="121"/>
        <v>45.2199999999998</v>
      </c>
      <c r="L1099" s="22">
        <f t="shared" si="123"/>
        <v>-0.71332888556276952</v>
      </c>
      <c r="M1099" s="22">
        <f ca="1">IFERROR(SUM(OFFSET(L1099,0,0,-计算结果!B$18,1)),SUM(OFFSET(L1099,0,0,-ROW(),1)))</f>
        <v>13.925947490024974</v>
      </c>
      <c r="N1099" s="22">
        <f ca="1">IFERROR(AVERAGE(OFFSET(M1099,0,0,-计算结果!B$19,1)),AVERAGE(OFFSET(M1099,0,0,-ROW(),1)))</f>
        <v>15.512997952078798</v>
      </c>
      <c r="O1099" s="18" t="str">
        <f ca="1">IFERROR(IF(计算结果!B$21=1,IF(AND(M1099&gt;0,N1099&gt;0,M1099&gt;OFFSET(M1099,-计算结果!B$20,0,1,1),N1099&gt;OFFSET(N1099,-计算结果!B$20,0,1,1)),"买",IF(AND(M1099&lt;0,N1099&lt;0,M1099&lt;OFFSET(M1099,-计算结果!B$20,0,1,1),N1099&lt;OFFSET(N1099,-计算结果!B$20,0,1,1)),"卖",O1098)),IF(计算结果!B$21=2,IF(AND(M1099&gt;N1099,OFFSET(M1099,-计算结果!B$20,0,1,1)&lt;OFFSET(N1099,-计算结果!B$20,0,1,1)),"买",IF(AND(M1099&lt;N1099,OFFSET(M1099,-计算结果!B$20,0,1,1)&gt;OFFSET(N1099,-计算结果!B$20,0,1,1)),"卖",O1098)),"")),"买")</f>
        <v>买</v>
      </c>
      <c r="P1099" s="4" t="str">
        <f t="shared" ca="1" si="125"/>
        <v/>
      </c>
      <c r="Q1099" s="3">
        <f ca="1">IF(O1098="买",E1099/E1098-1,0)-IF(P1099=1,计算结果!B$17,0)</f>
        <v>-1.0976043974799121E-2</v>
      </c>
      <c r="R1099" s="2">
        <f t="shared" ca="1" si="124"/>
        <v>3.1053678563560778</v>
      </c>
      <c r="S1099" s="3">
        <f ca="1">1-R1099/MAX(R$2:R1099)</f>
        <v>1.0976043974799121E-2</v>
      </c>
    </row>
    <row r="1100" spans="1:19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20">
        <v>143258157056</v>
      </c>
      <c r="G1100" s="3">
        <f t="shared" si="119"/>
        <v>2.7890425794627083E-2</v>
      </c>
      <c r="H1100" s="3">
        <f>1-E1100/MAX(E$2:E1100)</f>
        <v>0.41217756754917301</v>
      </c>
      <c r="I1100" s="2">
        <f t="shared" si="120"/>
        <v>3415.31</v>
      </c>
      <c r="J1100" s="2">
        <f t="shared" si="122"/>
        <v>3381.13</v>
      </c>
      <c r="K1100" s="2">
        <f t="shared" si="121"/>
        <v>78.880000000000109</v>
      </c>
      <c r="L1100" s="22">
        <f t="shared" si="123"/>
        <v>1.8819999191711441</v>
      </c>
      <c r="M1100" s="22">
        <f ca="1">IFERROR(SUM(OFFSET(L1100,0,0,-计算结果!B$18,1)),SUM(OFFSET(L1100,0,0,-ROW(),1)))</f>
        <v>14.211713911830497</v>
      </c>
      <c r="N1100" s="22">
        <f ca="1">IFERROR(AVERAGE(OFFSET(M1100,0,0,-计算结果!B$19,1)),AVERAGE(OFFSET(M1100,0,0,-ROW(),1)))</f>
        <v>16.186832900833902</v>
      </c>
      <c r="O1100" s="18" t="str">
        <f ca="1">IFERROR(IF(计算结果!B$21=1,IF(AND(M1100&gt;0,N1100&gt;0,M1100&gt;OFFSET(M1100,-计算结果!B$20,0,1,1),N1100&gt;OFFSET(N1100,-计算结果!B$20,0,1,1)),"买",IF(AND(M1100&lt;0,N1100&lt;0,M1100&lt;OFFSET(M1100,-计算结果!B$20,0,1,1),N1100&lt;OFFSET(N1100,-计算结果!B$20,0,1,1)),"卖",O1099)),IF(计算结果!B$21=2,IF(AND(M1100&gt;N1100,OFFSET(M1100,-计算结果!B$20,0,1,1)&lt;OFFSET(N1100,-计算结果!B$20,0,1,1)),"买",IF(AND(M1100&lt;N1100,OFFSET(M1100,-计算结果!B$20,0,1,1)&gt;OFFSET(N1100,-计算结果!B$20,0,1,1)),"卖",O1099)),"")),"买")</f>
        <v>买</v>
      </c>
      <c r="P1100" s="4" t="str">
        <f t="shared" ca="1" si="125"/>
        <v/>
      </c>
      <c r="Q1100" s="3">
        <f ca="1">IF(O1099="买",E1100/E1099-1,0)-IF(P1100=1,计算结果!B$17,0)</f>
        <v>2.7890425794627083E-2</v>
      </c>
      <c r="R1100" s="2">
        <f t="shared" ca="1" si="124"/>
        <v>3.1919778881187972</v>
      </c>
      <c r="S1100" s="3">
        <f ca="1">1-R1100/MAX(R$2:R1100)</f>
        <v>0</v>
      </c>
    </row>
    <row r="1101" spans="1:19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20">
        <v>176773120000</v>
      </c>
      <c r="G1101" s="3">
        <f t="shared" si="119"/>
        <v>1.1158549822707808E-2</v>
      </c>
      <c r="H1101" s="3">
        <f>1-E1101/MAX(E$2:E1101)</f>
        <v>0.40561832164976519</v>
      </c>
      <c r="I1101" s="2">
        <f t="shared" si="120"/>
        <v>3482.32</v>
      </c>
      <c r="J1101" s="2">
        <f t="shared" si="122"/>
        <v>3415.31</v>
      </c>
      <c r="K1101" s="2">
        <f t="shared" si="121"/>
        <v>30.380000000000109</v>
      </c>
      <c r="L1101" s="22">
        <f t="shared" si="123"/>
        <v>1.1516252018406496</v>
      </c>
      <c r="M1101" s="22">
        <f ca="1">IFERROR(SUM(OFFSET(L1101,0,0,-计算结果!B$18,1)),SUM(OFFSET(L1101,0,0,-ROW(),1)))</f>
        <v>14.233684748745342</v>
      </c>
      <c r="N1101" s="22">
        <f ca="1">IFERROR(AVERAGE(OFFSET(M1101,0,0,-计算结果!B$19,1)),AVERAGE(OFFSET(M1101,0,0,-ROW(),1)))</f>
        <v>16.649191300683565</v>
      </c>
      <c r="O1101" s="18" t="str">
        <f ca="1">IFERROR(IF(计算结果!B$21=1,IF(AND(M1101&gt;0,N1101&gt;0,M1101&gt;OFFSET(M1101,-计算结果!B$20,0,1,1),N1101&gt;OFFSET(N1101,-计算结果!B$20,0,1,1)),"买",IF(AND(M1101&lt;0,N1101&lt;0,M1101&lt;OFFSET(M1101,-计算结果!B$20,0,1,1),N1101&lt;OFFSET(N1101,-计算结果!B$20,0,1,1)),"卖",O1100)),IF(计算结果!B$21=2,IF(AND(M1101&gt;N1101,OFFSET(M1101,-计算结果!B$20,0,1,1)&lt;OFFSET(N1101,-计算结果!B$20,0,1,1)),"买",IF(AND(M1101&lt;N1101,OFFSET(M1101,-计算结果!B$20,0,1,1)&gt;OFFSET(N1101,-计算结果!B$20,0,1,1)),"卖",O1100)),"")),"买")</f>
        <v>买</v>
      </c>
      <c r="P1101" s="4" t="str">
        <f t="shared" ca="1" si="125"/>
        <v/>
      </c>
      <c r="Q1101" s="3">
        <f ca="1">IF(O1100="买",E1101/E1100-1,0)-IF(P1101=1,计算结果!B$17,0)</f>
        <v>1.1158549822707808E-2</v>
      </c>
      <c r="R1101" s="2">
        <f t="shared" ca="1" si="124"/>
        <v>3.2275957324163524</v>
      </c>
      <c r="S1101" s="3">
        <f ca="1">1-R1101/MAX(R$2:R1101)</f>
        <v>0</v>
      </c>
    </row>
    <row r="1102" spans="1:19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20">
        <v>178974310400</v>
      </c>
      <c r="G1102" s="3">
        <f t="shared" si="119"/>
        <v>2.2729224515500857E-3</v>
      </c>
      <c r="H1102" s="3">
        <f>1-E1102/MAX(E$2:E1102)</f>
        <v>0.40426733818825289</v>
      </c>
      <c r="I1102" s="2">
        <f t="shared" si="120"/>
        <v>3516.29</v>
      </c>
      <c r="J1102" s="2">
        <f t="shared" si="122"/>
        <v>3482.32</v>
      </c>
      <c r="K1102" s="2">
        <f t="shared" si="121"/>
        <v>53.460000000000036</v>
      </c>
      <c r="L1102" s="22">
        <f t="shared" si="123"/>
        <v>1.014690988858248</v>
      </c>
      <c r="M1102" s="22">
        <f ca="1">IFERROR(SUM(OFFSET(L1102,0,0,-计算结果!B$18,1)),SUM(OFFSET(L1102,0,0,-ROW(),1)))</f>
        <v>14.501238296553685</v>
      </c>
      <c r="N1102" s="22">
        <f ca="1">IFERROR(AVERAGE(OFFSET(M1102,0,0,-计算结果!B$19,1)),AVERAGE(OFFSET(M1102,0,0,-ROW(),1)))</f>
        <v>16.543354183245675</v>
      </c>
      <c r="O1102" s="18" t="str">
        <f ca="1">IFERROR(IF(计算结果!B$21=1,IF(AND(M1102&gt;0,N1102&gt;0,M1102&gt;OFFSET(M1102,-计算结果!B$20,0,1,1),N1102&gt;OFFSET(N1102,-计算结果!B$20,0,1,1)),"买",IF(AND(M1102&lt;0,N1102&lt;0,M1102&lt;OFFSET(M1102,-计算结果!B$20,0,1,1),N1102&lt;OFFSET(N1102,-计算结果!B$20,0,1,1)),"卖",O1101)),IF(计算结果!B$21=2,IF(AND(M1102&gt;N1102,OFFSET(M1102,-计算结果!B$20,0,1,1)&lt;OFFSET(N1102,-计算结果!B$20,0,1,1)),"买",IF(AND(M1102&lt;N1102,OFFSET(M1102,-计算结果!B$20,0,1,1)&gt;OFFSET(N1102,-计算结果!B$20,0,1,1)),"卖",O1101)),"")),"买")</f>
        <v>买</v>
      </c>
      <c r="P1102" s="4" t="str">
        <f t="shared" ca="1" si="125"/>
        <v/>
      </c>
      <c r="Q1102" s="3">
        <f ca="1">IF(O1101="买",E1102/E1101-1,0)-IF(P1102=1,计算结果!B$17,0)</f>
        <v>2.2729224515500857E-3</v>
      </c>
      <c r="R1102" s="2">
        <f t="shared" ca="1" si="124"/>
        <v>3.2349318072210886</v>
      </c>
      <c r="S1102" s="3">
        <f ca="1">1-R1102/MAX(R$2:R1102)</f>
        <v>0</v>
      </c>
    </row>
    <row r="1103" spans="1:19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20">
        <v>146140266496</v>
      </c>
      <c r="G1103" s="3">
        <f t="shared" si="119"/>
        <v>5.3038352126675292E-3</v>
      </c>
      <c r="H1103" s="3">
        <f>1-E1103/MAX(E$2:E1103)</f>
        <v>0.40110767031919958</v>
      </c>
      <c r="I1103" s="2">
        <f t="shared" si="120"/>
        <v>3505.17</v>
      </c>
      <c r="J1103" s="2">
        <f t="shared" si="122"/>
        <v>3516.29</v>
      </c>
      <c r="K1103" s="2">
        <f t="shared" si="121"/>
        <v>44.599999999999909</v>
      </c>
      <c r="L1103" s="22">
        <f t="shared" si="123"/>
        <v>-0.33936711071590175</v>
      </c>
      <c r="M1103" s="22">
        <f ca="1">IFERROR(SUM(OFFSET(L1103,0,0,-计算结果!B$18,1)),SUM(OFFSET(L1103,0,0,-ROW(),1)))</f>
        <v>14.782888640805519</v>
      </c>
      <c r="N1103" s="22">
        <f ca="1">IFERROR(AVERAGE(OFFSET(M1103,0,0,-计算结果!B$19,1)),AVERAGE(OFFSET(M1103,0,0,-ROW(),1)))</f>
        <v>16.075426217653305</v>
      </c>
      <c r="O1103" s="18" t="str">
        <f ca="1">IFERROR(IF(计算结果!B$21=1,IF(AND(M1103&gt;0,N1103&gt;0,M1103&gt;OFFSET(M1103,-计算结果!B$20,0,1,1),N1103&gt;OFFSET(N1103,-计算结果!B$20,0,1,1)),"买",IF(AND(M1103&lt;0,N1103&lt;0,M1103&lt;OFFSET(M1103,-计算结果!B$20,0,1,1),N1103&lt;OFFSET(N1103,-计算结果!B$20,0,1,1)),"卖",O1102)),IF(计算结果!B$21=2,IF(AND(M1103&gt;N1103,OFFSET(M1103,-计算结果!B$20,0,1,1)&lt;OFFSET(N1103,-计算结果!B$20,0,1,1)),"买",IF(AND(M1103&lt;N1103,OFFSET(M1103,-计算结果!B$20,0,1,1)&gt;OFFSET(N1103,-计算结果!B$20,0,1,1)),"卖",O1102)),"")),"买")</f>
        <v>买</v>
      </c>
      <c r="P1103" s="4" t="str">
        <f t="shared" ca="1" si="125"/>
        <v/>
      </c>
      <c r="Q1103" s="3">
        <f ca="1">IF(O1102="买",E1103/E1102-1,0)-IF(P1103=1,计算结果!B$17,0)</f>
        <v>5.3038352126675292E-3</v>
      </c>
      <c r="R1103" s="2">
        <f t="shared" ca="1" si="124"/>
        <v>3.2520893524508061</v>
      </c>
      <c r="S1103" s="3">
        <f ca="1">1-R1103/MAX(R$2:R1103)</f>
        <v>0</v>
      </c>
    </row>
    <row r="1104" spans="1:19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20">
        <v>189689544704</v>
      </c>
      <c r="G1104" s="3">
        <f t="shared" si="119"/>
        <v>2.0259616286106397E-2</v>
      </c>
      <c r="H1104" s="3">
        <f>1-E1104/MAX(E$2:E1104)</f>
        <v>0.38897434152317434</v>
      </c>
      <c r="I1104" s="2">
        <f t="shared" si="120"/>
        <v>3555.2</v>
      </c>
      <c r="J1104" s="2">
        <f t="shared" si="122"/>
        <v>3505.17</v>
      </c>
      <c r="K1104" s="2">
        <f t="shared" si="121"/>
        <v>79.339999999999691</v>
      </c>
      <c r="L1104" s="22">
        <f t="shared" si="123"/>
        <v>2.0925666758249442</v>
      </c>
      <c r="M1104" s="22">
        <f ca="1">IFERROR(SUM(OFFSET(L1104,0,0,-计算结果!B$18,1)),SUM(OFFSET(L1104,0,0,-ROW(),1)))</f>
        <v>18.03846134631879</v>
      </c>
      <c r="N1104" s="22">
        <f ca="1">IFERROR(AVERAGE(OFFSET(M1104,0,0,-计算结果!B$19,1)),AVERAGE(OFFSET(M1104,0,0,-ROW(),1)))</f>
        <v>15.710306671977683</v>
      </c>
      <c r="O1104" s="18" t="str">
        <f ca="1">IFERROR(IF(计算结果!B$21=1,IF(AND(M1104&gt;0,N1104&gt;0,M1104&gt;OFFSET(M1104,-计算结果!B$20,0,1,1),N1104&gt;OFFSET(N1104,-计算结果!B$20,0,1,1)),"买",IF(AND(M1104&lt;0,N1104&lt;0,M1104&lt;OFFSET(M1104,-计算结果!B$20,0,1,1),N1104&lt;OFFSET(N1104,-计算结果!B$20,0,1,1)),"卖",O1103)),IF(计算结果!B$21=2,IF(AND(M1104&gt;N1104,OFFSET(M1104,-计算结果!B$20,0,1,1)&lt;OFFSET(N1104,-计算结果!B$20,0,1,1)),"买",IF(AND(M1104&lt;N1104,OFFSET(M1104,-计算结果!B$20,0,1,1)&gt;OFFSET(N1104,-计算结果!B$20,0,1,1)),"卖",O1103)),"")),"买")</f>
        <v>买</v>
      </c>
      <c r="P1104" s="4" t="str">
        <f t="shared" ca="1" si="125"/>
        <v/>
      </c>
      <c r="Q1104" s="3">
        <f ca="1">IF(O1103="买",E1104/E1103-1,0)-IF(P1104=1,计算结果!B$17,0)</f>
        <v>2.0259616286106397E-2</v>
      </c>
      <c r="R1104" s="2">
        <f t="shared" ca="1" si="124"/>
        <v>3.3179754348595916</v>
      </c>
      <c r="S1104" s="3">
        <f ca="1">1-R1104/MAX(R$2:R1104)</f>
        <v>0</v>
      </c>
    </row>
    <row r="1105" spans="1:19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20">
        <v>184934842368</v>
      </c>
      <c r="G1105" s="3">
        <f t="shared" si="119"/>
        <v>-1.4282452271157764E-2</v>
      </c>
      <c r="H1105" s="3">
        <f>1-E1105/MAX(E$2:E1105)</f>
        <v>0.39770128632682233</v>
      </c>
      <c r="I1105" s="2">
        <f t="shared" si="120"/>
        <v>3571.7449999999999</v>
      </c>
      <c r="J1105" s="2">
        <f t="shared" si="122"/>
        <v>3555.2</v>
      </c>
      <c r="K1105" s="2">
        <f t="shared" si="121"/>
        <v>77.170000000000073</v>
      </c>
      <c r="L1105" s="22">
        <f t="shared" si="123"/>
        <v>0.69039323993872381</v>
      </c>
      <c r="M1105" s="22">
        <f ca="1">IFERROR(SUM(OFFSET(L1105,0,0,-计算结果!B$18,1)),SUM(OFFSET(L1105,0,0,-ROW(),1)))</f>
        <v>17.370318714480586</v>
      </c>
      <c r="N1105" s="22">
        <f ca="1">IFERROR(AVERAGE(OFFSET(M1105,0,0,-计算结果!B$19,1)),AVERAGE(OFFSET(M1105,0,0,-ROW(),1)))</f>
        <v>15.761663420036545</v>
      </c>
      <c r="O1105" s="18" t="str">
        <f ca="1">IFERROR(IF(计算结果!B$21=1,IF(AND(M1105&gt;0,N1105&gt;0,M1105&gt;OFFSET(M1105,-计算结果!B$20,0,1,1),N1105&gt;OFFSET(N1105,-计算结果!B$20,0,1,1)),"买",IF(AND(M1105&lt;0,N1105&lt;0,M1105&lt;OFFSET(M1105,-计算结果!B$20,0,1,1),N1105&lt;OFFSET(N1105,-计算结果!B$20,0,1,1)),"卖",O1104)),IF(计算结果!B$21=2,IF(AND(M1105&gt;N1105,OFFSET(M1105,-计算结果!B$20,0,1,1)&lt;OFFSET(N1105,-计算结果!B$20,0,1,1)),"买",IF(AND(M1105&lt;N1105,OFFSET(M1105,-计算结果!B$20,0,1,1)&gt;OFFSET(N1105,-计算结果!B$20,0,1,1)),"卖",O1104)),"")),"买")</f>
        <v>买</v>
      </c>
      <c r="P1105" s="4" t="str">
        <f t="shared" ca="1" si="125"/>
        <v/>
      </c>
      <c r="Q1105" s="3">
        <f ca="1">IF(O1104="买",E1105/E1104-1,0)-IF(P1105=1,计算结果!B$17,0)</f>
        <v>-1.4282452271157764E-2</v>
      </c>
      <c r="R1105" s="2">
        <f t="shared" ca="1" si="124"/>
        <v>3.2705866090743356</v>
      </c>
      <c r="S1105" s="3">
        <f ca="1">1-R1105/MAX(R$2:R1105)</f>
        <v>1.4282452271157764E-2</v>
      </c>
    </row>
    <row r="1106" spans="1:19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20">
        <v>168877703168</v>
      </c>
      <c r="G1106" s="3">
        <f t="shared" si="119"/>
        <v>1.8952887568047139E-2</v>
      </c>
      <c r="H1106" s="3">
        <f>1-E1106/MAX(E$2:E1106)</f>
        <v>0.38628598652419521</v>
      </c>
      <c r="I1106" s="2">
        <f t="shared" si="120"/>
        <v>3569.875</v>
      </c>
      <c r="J1106" s="2">
        <f t="shared" si="122"/>
        <v>3571.7449999999999</v>
      </c>
      <c r="K1106" s="2">
        <f t="shared" si="121"/>
        <v>74.989999999999782</v>
      </c>
      <c r="L1106" s="22">
        <f t="shared" si="123"/>
        <v>-8.3037190445732753E-2</v>
      </c>
      <c r="M1106" s="22">
        <f ca="1">IFERROR(SUM(OFFSET(L1106,0,0,-计算结果!B$18,1)),SUM(OFFSET(L1106,0,0,-ROW(),1)))</f>
        <v>17.534281744284286</v>
      </c>
      <c r="N1106" s="22">
        <f ca="1">IFERROR(AVERAGE(OFFSET(M1106,0,0,-计算结果!B$19,1)),AVERAGE(OFFSET(M1106,0,0,-ROW(),1)))</f>
        <v>15.606844473946303</v>
      </c>
      <c r="O1106" s="18" t="str">
        <f ca="1">IFERROR(IF(计算结果!B$21=1,IF(AND(M1106&gt;0,N1106&gt;0,M1106&gt;OFFSET(M1106,-计算结果!B$20,0,1,1),N1106&gt;OFFSET(N1106,-计算结果!B$20,0,1,1)),"买",IF(AND(M1106&lt;0,N1106&lt;0,M1106&lt;OFFSET(M1106,-计算结果!B$20,0,1,1),N1106&lt;OFFSET(N1106,-计算结果!B$20,0,1,1)),"卖",O1105)),IF(计算结果!B$21=2,IF(AND(M1106&gt;N1106,OFFSET(M1106,-计算结果!B$20,0,1,1)&lt;OFFSET(N1106,-计算结果!B$20,0,1,1)),"买",IF(AND(M1106&lt;N1106,OFFSET(M1106,-计算结果!B$20,0,1,1)&gt;OFFSET(N1106,-计算结果!B$20,0,1,1)),"卖",O1105)),"")),"买")</f>
        <v>买</v>
      </c>
      <c r="P1106" s="4" t="str">
        <f t="shared" ca="1" si="125"/>
        <v/>
      </c>
      <c r="Q1106" s="3">
        <f ca="1">IF(O1105="买",E1106/E1105-1,0)-IF(P1106=1,计算结果!B$17,0)</f>
        <v>1.8952887568047139E-2</v>
      </c>
      <c r="R1106" s="2">
        <f t="shared" ca="1" si="124"/>
        <v>3.3325736693576822</v>
      </c>
      <c r="S1106" s="3">
        <f ca="1">1-R1106/MAX(R$2:R1106)</f>
        <v>0</v>
      </c>
    </row>
    <row r="1107" spans="1:19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20">
        <v>160980369408</v>
      </c>
      <c r="G1107" s="3">
        <f t="shared" si="119"/>
        <v>1.2489880562917888E-2</v>
      </c>
      <c r="H1107" s="3">
        <f>1-E1107/MAX(E$2:E1107)</f>
        <v>0.37862077179609344</v>
      </c>
      <c r="I1107" s="2">
        <f t="shared" si="120"/>
        <v>3625.1000000000004</v>
      </c>
      <c r="J1107" s="2">
        <f t="shared" si="122"/>
        <v>3569.875</v>
      </c>
      <c r="K1107" s="2">
        <f t="shared" si="121"/>
        <v>57.480000000000018</v>
      </c>
      <c r="L1107" s="22">
        <f t="shared" si="123"/>
        <v>1.9718758328568426</v>
      </c>
      <c r="M1107" s="22">
        <f ca="1">IFERROR(SUM(OFFSET(L1107,0,0,-计算结果!B$18,1)),SUM(OFFSET(L1107,0,0,-ROW(),1)))</f>
        <v>24.173737985454878</v>
      </c>
      <c r="N1107" s="22">
        <f ca="1">IFERROR(AVERAGE(OFFSET(M1107,0,0,-计算结果!B$19,1)),AVERAGE(OFFSET(M1107,0,0,-ROW(),1)))</f>
        <v>16.530252542055397</v>
      </c>
      <c r="O1107" s="18" t="str">
        <f ca="1">IFERROR(IF(计算结果!B$21=1,IF(AND(M1107&gt;0,N1107&gt;0,M1107&gt;OFFSET(M1107,-计算结果!B$20,0,1,1),N1107&gt;OFFSET(N1107,-计算结果!B$20,0,1,1)),"买",IF(AND(M1107&lt;0,N1107&lt;0,M1107&lt;OFFSET(M1107,-计算结果!B$20,0,1,1),N1107&lt;OFFSET(N1107,-计算结果!B$20,0,1,1)),"卖",O1106)),IF(计算结果!B$21=2,IF(AND(M1107&gt;N1107,OFFSET(M1107,-计算结果!B$20,0,1,1)&lt;OFFSET(N1107,-计算结果!B$20,0,1,1)),"买",IF(AND(M1107&lt;N1107,OFFSET(M1107,-计算结果!B$20,0,1,1)&gt;OFFSET(N1107,-计算结果!B$20,0,1,1)),"卖",O1106)),"")),"买")</f>
        <v>买</v>
      </c>
      <c r="P1107" s="4" t="str">
        <f t="shared" ca="1" si="125"/>
        <v/>
      </c>
      <c r="Q1107" s="3">
        <f ca="1">IF(O1106="买",E1107/E1106-1,0)-IF(P1107=1,计算结果!B$17,0)</f>
        <v>1.2489880562917888E-2</v>
      </c>
      <c r="R1107" s="2">
        <f t="shared" ca="1" si="124"/>
        <v>3.3741971164550848</v>
      </c>
      <c r="S1107" s="3">
        <f ca="1">1-R1107/MAX(R$2:R1107)</f>
        <v>0</v>
      </c>
    </row>
    <row r="1108" spans="1:19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20">
        <v>182205120512</v>
      </c>
      <c r="G1108" s="3">
        <f t="shared" si="119"/>
        <v>4.2689288247166335E-3</v>
      </c>
      <c r="H1108" s="3">
        <f>1-E1108/MAX(E$2:E1108)</f>
        <v>0.3759681480977336</v>
      </c>
      <c r="I1108" s="2">
        <f t="shared" si="120"/>
        <v>3639.6849999999999</v>
      </c>
      <c r="J1108" s="2">
        <f t="shared" si="122"/>
        <v>3625.1000000000004</v>
      </c>
      <c r="K1108" s="2">
        <f t="shared" si="121"/>
        <v>95.609999999999673</v>
      </c>
      <c r="L1108" s="22">
        <f t="shared" si="123"/>
        <v>0.76533076901541597</v>
      </c>
      <c r="M1108" s="22">
        <f ca="1">IFERROR(SUM(OFFSET(L1108,0,0,-计算结果!B$18,1)),SUM(OFFSET(L1108,0,0,-ROW(),1)))</f>
        <v>24.753255264553044</v>
      </c>
      <c r="N1108" s="22">
        <f ca="1">IFERROR(AVERAGE(OFFSET(M1108,0,0,-计算结果!B$19,1)),AVERAGE(OFFSET(M1108,0,0,-ROW(),1)))</f>
        <v>17.733286739225182</v>
      </c>
      <c r="O1108" s="18" t="str">
        <f ca="1">IFERROR(IF(计算结果!B$21=1,IF(AND(M1108&gt;0,N1108&gt;0,M1108&gt;OFFSET(M1108,-计算结果!B$20,0,1,1),N1108&gt;OFFSET(N1108,-计算结果!B$20,0,1,1)),"买",IF(AND(M1108&lt;0,N1108&lt;0,M1108&lt;OFFSET(M1108,-计算结果!B$20,0,1,1),N1108&lt;OFFSET(N1108,-计算结果!B$20,0,1,1)),"卖",O1107)),IF(计算结果!B$21=2,IF(AND(M1108&gt;N1108,OFFSET(M1108,-计算结果!B$20,0,1,1)&lt;OFFSET(N1108,-计算结果!B$20,0,1,1)),"买",IF(AND(M1108&lt;N1108,OFFSET(M1108,-计算结果!B$20,0,1,1)&gt;OFFSET(N1108,-计算结果!B$20,0,1,1)),"卖",O1107)),"")),"买")</f>
        <v>买</v>
      </c>
      <c r="P1108" s="4" t="str">
        <f t="shared" ca="1" si="125"/>
        <v/>
      </c>
      <c r="Q1108" s="3">
        <f ca="1">IF(O1107="买",E1108/E1107-1,0)-IF(P1108=1,计算结果!B$17,0)</f>
        <v>4.2689288247166335E-3</v>
      </c>
      <c r="R1108" s="2">
        <f t="shared" ca="1" si="124"/>
        <v>3.3886013237857955</v>
      </c>
      <c r="S1108" s="3">
        <f ca="1">1-R1108/MAX(R$2:R1108)</f>
        <v>0</v>
      </c>
    </row>
    <row r="1109" spans="1:19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20">
        <v>200824094720</v>
      </c>
      <c r="G1109" s="3">
        <f t="shared" si="119"/>
        <v>2.0741310298945326E-2</v>
      </c>
      <c r="H1109" s="3">
        <f>1-E1109/MAX(E$2:E1109)</f>
        <v>0.36302490982100311</v>
      </c>
      <c r="I1109" s="2">
        <f t="shared" si="120"/>
        <v>3706.875</v>
      </c>
      <c r="J1109" s="2">
        <f t="shared" si="122"/>
        <v>3639.6849999999999</v>
      </c>
      <c r="K1109" s="2">
        <f t="shared" si="121"/>
        <v>74.729999999999563</v>
      </c>
      <c r="L1109" s="22">
        <f t="shared" si="123"/>
        <v>2.5002521271168585</v>
      </c>
      <c r="M1109" s="22">
        <f ca="1">IFERROR(SUM(OFFSET(L1109,0,0,-计算结果!B$18,1)),SUM(OFFSET(L1109,0,0,-ROW(),1)))</f>
        <v>26.041424236929654</v>
      </c>
      <c r="N1109" s="22">
        <f ca="1">IFERROR(AVERAGE(OFFSET(M1109,0,0,-计算结果!B$19,1)),AVERAGE(OFFSET(M1109,0,0,-ROW(),1)))</f>
        <v>19.04769899756953</v>
      </c>
      <c r="O1109" s="18" t="str">
        <f ca="1">IFERROR(IF(计算结果!B$21=1,IF(AND(M1109&gt;0,N1109&gt;0,M1109&gt;OFFSET(M1109,-计算结果!B$20,0,1,1),N1109&gt;OFFSET(N1109,-计算结果!B$20,0,1,1)),"买",IF(AND(M1109&lt;0,N1109&lt;0,M1109&lt;OFFSET(M1109,-计算结果!B$20,0,1,1),N1109&lt;OFFSET(N1109,-计算结果!B$20,0,1,1)),"卖",O1108)),IF(计算结果!B$21=2,IF(AND(M1109&gt;N1109,OFFSET(M1109,-计算结果!B$20,0,1,1)&lt;OFFSET(N1109,-计算结果!B$20,0,1,1)),"买",IF(AND(M1109&lt;N1109,OFFSET(M1109,-计算结果!B$20,0,1,1)&gt;OFFSET(N1109,-计算结果!B$20,0,1,1)),"卖",O1108)),"")),"买")</f>
        <v>买</v>
      </c>
      <c r="P1109" s="4" t="str">
        <f t="shared" ca="1" si="125"/>
        <v/>
      </c>
      <c r="Q1109" s="3">
        <f ca="1">IF(O1108="买",E1109/E1108-1,0)-IF(P1109=1,计算结果!B$17,0)</f>
        <v>2.0741310298945326E-2</v>
      </c>
      <c r="R1109" s="2">
        <f t="shared" ca="1" si="124"/>
        <v>3.4588853553218537</v>
      </c>
      <c r="S1109" s="3">
        <f ca="1">1-R1109/MAX(R$2:R1109)</f>
        <v>0</v>
      </c>
    </row>
    <row r="1110" spans="1:19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20">
        <v>210479415296</v>
      </c>
      <c r="G1110" s="3">
        <f t="shared" si="119"/>
        <v>3.2561978614340514E-3</v>
      </c>
      <c r="H1110" s="3">
        <f>1-E1110/MAX(E$2:E1110)</f>
        <v>0.36095079289457566</v>
      </c>
      <c r="I1110" s="2">
        <f t="shared" si="120"/>
        <v>3730.91</v>
      </c>
      <c r="J1110" s="2">
        <f t="shared" si="122"/>
        <v>3706.875</v>
      </c>
      <c r="K1110" s="2">
        <f t="shared" si="121"/>
        <v>51.740000000000236</v>
      </c>
      <c r="L1110" s="22">
        <f t="shared" si="123"/>
        <v>0.59082780054816653</v>
      </c>
      <c r="M1110" s="22">
        <f ca="1">IFERROR(SUM(OFFSET(L1110,0,0,-计算结果!B$18,1)),SUM(OFFSET(L1110,0,0,-ROW(),1)))</f>
        <v>24.916820630737345</v>
      </c>
      <c r="N1110" s="22">
        <f ca="1">IFERROR(AVERAGE(OFFSET(M1110,0,0,-计算结果!B$19,1)),AVERAGE(OFFSET(M1110,0,0,-ROW(),1)))</f>
        <v>20.234714095568641</v>
      </c>
      <c r="O1110" s="18" t="str">
        <f ca="1">IFERROR(IF(计算结果!B$21=1,IF(AND(M1110&gt;0,N1110&gt;0,M1110&gt;OFFSET(M1110,-计算结果!B$20,0,1,1),N1110&gt;OFFSET(N1110,-计算结果!B$20,0,1,1)),"买",IF(AND(M1110&lt;0,N1110&lt;0,M1110&lt;OFFSET(M1110,-计算结果!B$20,0,1,1),N1110&lt;OFFSET(N1110,-计算结果!B$20,0,1,1)),"卖",O1109)),IF(计算结果!B$21=2,IF(AND(M1110&gt;N1110,OFFSET(M1110,-计算结果!B$20,0,1,1)&lt;OFFSET(N1110,-计算结果!B$20,0,1,1)),"买",IF(AND(M1110&lt;N1110,OFFSET(M1110,-计算结果!B$20,0,1,1)&gt;OFFSET(N1110,-计算结果!B$20,0,1,1)),"卖",O1109)),"")),"买")</f>
        <v>买</v>
      </c>
      <c r="P1110" s="4" t="str">
        <f t="shared" ca="1" si="125"/>
        <v/>
      </c>
      <c r="Q1110" s="3">
        <f ca="1">IF(O1109="买",E1110/E1109-1,0)-IF(P1110=1,计算结果!B$17,0)</f>
        <v>3.2561978614340514E-3</v>
      </c>
      <c r="R1110" s="2">
        <f t="shared" ca="1" si="124"/>
        <v>3.4701481704187982</v>
      </c>
      <c r="S1110" s="3">
        <f ca="1">1-R1110/MAX(R$2:R1110)</f>
        <v>0</v>
      </c>
    </row>
    <row r="1111" spans="1:19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20">
        <v>226560262144</v>
      </c>
      <c r="G1111" s="3">
        <f t="shared" si="119"/>
        <v>-5.2534466507979549E-2</v>
      </c>
      <c r="H1111" s="3">
        <f>1-E1111/MAX(E$2:E1111)</f>
        <v>0.39452290206220642</v>
      </c>
      <c r="I1111" s="2">
        <f t="shared" si="120"/>
        <v>3609.6149999999998</v>
      </c>
      <c r="J1111" s="2">
        <f t="shared" si="122"/>
        <v>3730.91</v>
      </c>
      <c r="K1111" s="2">
        <f t="shared" si="121"/>
        <v>311.95000000000027</v>
      </c>
      <c r="L1111" s="22">
        <f t="shared" si="123"/>
        <v>-16.701064384340498</v>
      </c>
      <c r="M1111" s="22">
        <f ca="1">IFERROR(SUM(OFFSET(L1111,0,0,-计算结果!B$18,1)),SUM(OFFSET(L1111,0,0,-ROW(),1)))</f>
        <v>5.7440416205295186</v>
      </c>
      <c r="N1111" s="22">
        <f ca="1">IFERROR(AVERAGE(OFFSET(M1111,0,0,-计算结果!B$19,1)),AVERAGE(OFFSET(M1111,0,0,-ROW(),1)))</f>
        <v>19.261692242677068</v>
      </c>
      <c r="O1111" s="18" t="str">
        <f ca="1">IFERROR(IF(计算结果!B$21=1,IF(AND(M1111&gt;0,N1111&gt;0,M1111&gt;OFFSET(M1111,-计算结果!B$20,0,1,1),N1111&gt;OFFSET(N1111,-计算结果!B$20,0,1,1)),"买",IF(AND(M1111&lt;0,N1111&lt;0,M1111&lt;OFFSET(M1111,-计算结果!B$20,0,1,1),N1111&lt;OFFSET(N1111,-计算结果!B$20,0,1,1)),"卖",O1110)),IF(计算结果!B$21=2,IF(AND(M1111&gt;N1111,OFFSET(M1111,-计算结果!B$20,0,1,1)&lt;OFFSET(N1111,-计算结果!B$20,0,1,1)),"买",IF(AND(M1111&lt;N1111,OFFSET(M1111,-计算结果!B$20,0,1,1)&gt;OFFSET(N1111,-计算结果!B$20,0,1,1)),"卖",O1110)),"")),"买")</f>
        <v>买</v>
      </c>
      <c r="P1111" s="4" t="str">
        <f t="shared" ca="1" si="125"/>
        <v/>
      </c>
      <c r="Q1111" s="3">
        <f ca="1">IF(O1110="买",E1111/E1110-1,0)-IF(P1111=1,计算结果!B$17,0)</f>
        <v>-5.2534466507979549E-2</v>
      </c>
      <c r="R1111" s="2">
        <f t="shared" ca="1" si="124"/>
        <v>3.2878457875822051</v>
      </c>
      <c r="S1111" s="3">
        <f ca="1">1-R1111/MAX(R$2:R1111)</f>
        <v>5.253446650797966E-2</v>
      </c>
    </row>
    <row r="1112" spans="1:19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20">
        <v>185493782528</v>
      </c>
      <c r="G1112" s="3">
        <f t="shared" si="119"/>
        <v>2.1444368569991434E-2</v>
      </c>
      <c r="H1112" s="3">
        <f>1-E1112/MAX(E$2:E1112)</f>
        <v>0.3815388280133396</v>
      </c>
      <c r="I1112" s="2">
        <f t="shared" si="120"/>
        <v>3584.105</v>
      </c>
      <c r="J1112" s="2">
        <f t="shared" si="122"/>
        <v>3609.6149999999998</v>
      </c>
      <c r="K1112" s="2">
        <f t="shared" si="121"/>
        <v>145.63000000000011</v>
      </c>
      <c r="L1112" s="22">
        <f t="shared" si="123"/>
        <v>-2.0027740279861899</v>
      </c>
      <c r="M1112" s="22">
        <f ca="1">IFERROR(SUM(OFFSET(L1112,0,0,-计算结果!B$18,1)),SUM(OFFSET(L1112,0,0,-ROW(),1)))</f>
        <v>2.7866814267932707</v>
      </c>
      <c r="N1112" s="22">
        <f ca="1">IFERROR(AVERAGE(OFFSET(M1112,0,0,-计算结果!B$19,1)),AVERAGE(OFFSET(M1112,0,0,-ROW(),1)))</f>
        <v>17.928780330009044</v>
      </c>
      <c r="O1112" s="18" t="str">
        <f ca="1">IFERROR(IF(计算结果!B$21=1,IF(AND(M1112&gt;0,N1112&gt;0,M1112&gt;OFFSET(M1112,-计算结果!B$20,0,1,1),N1112&gt;OFFSET(N1112,-计算结果!B$20,0,1,1)),"买",IF(AND(M1112&lt;0,N1112&lt;0,M1112&lt;OFFSET(M1112,-计算结果!B$20,0,1,1),N1112&lt;OFFSET(N1112,-计算结果!B$20,0,1,1)),"卖",O1111)),IF(计算结果!B$21=2,IF(AND(M1112&gt;N1112,OFFSET(M1112,-计算结果!B$20,0,1,1)&lt;OFFSET(N1112,-计算结果!B$20,0,1,1)),"买",IF(AND(M1112&lt;N1112,OFFSET(M1112,-计算结果!B$20,0,1,1)&gt;OFFSET(N1112,-计算结果!B$20,0,1,1)),"卖",O1111)),"")),"买")</f>
        <v>买</v>
      </c>
      <c r="P1112" s="4" t="str">
        <f t="shared" ca="1" si="125"/>
        <v/>
      </c>
      <c r="Q1112" s="3">
        <f ca="1">IF(O1111="买",E1112/E1111-1,0)-IF(P1112=1,计算结果!B$17,0)</f>
        <v>2.1444368569991434E-2</v>
      </c>
      <c r="R1112" s="2">
        <f t="shared" ca="1" si="124"/>
        <v>3.3583515644524118</v>
      </c>
      <c r="S1112" s="3">
        <f ca="1">1-R1112/MAX(R$2:R1112)</f>
        <v>3.2216666400413096E-2</v>
      </c>
    </row>
    <row r="1113" spans="1:19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20">
        <v>184431886336</v>
      </c>
      <c r="G1113" s="3">
        <f t="shared" si="119"/>
        <v>2.7456655350196035E-2</v>
      </c>
      <c r="H1113" s="3">
        <f>1-E1113/MAX(E$2:E1113)</f>
        <v>0.36455795276662362</v>
      </c>
      <c r="I1113" s="2">
        <f t="shared" si="120"/>
        <v>3685.6750000000002</v>
      </c>
      <c r="J1113" s="2">
        <f t="shared" si="122"/>
        <v>3584.105</v>
      </c>
      <c r="K1113" s="2">
        <f t="shared" si="121"/>
        <v>100.25</v>
      </c>
      <c r="L1113" s="22">
        <f t="shared" si="123"/>
        <v>5.5209501471180662</v>
      </c>
      <c r="M1113" s="22">
        <f ca="1">IFERROR(SUM(OFFSET(L1113,0,0,-计算结果!B$18,1)),SUM(OFFSET(L1113,0,0,-ROW(),1)))</f>
        <v>7.3349947501653716</v>
      </c>
      <c r="N1113" s="22">
        <f ca="1">IFERROR(AVERAGE(OFFSET(M1113,0,0,-计算结果!B$19,1)),AVERAGE(OFFSET(M1113,0,0,-ROW(),1)))</f>
        <v>16.739506263769773</v>
      </c>
      <c r="O1113" s="18" t="str">
        <f ca="1">IFERROR(IF(计算结果!B$21=1,IF(AND(M1113&gt;0,N1113&gt;0,M1113&gt;OFFSET(M1113,-计算结果!B$20,0,1,1),N1113&gt;OFFSET(N1113,-计算结果!B$20,0,1,1)),"买",IF(AND(M1113&lt;0,N1113&lt;0,M1113&lt;OFFSET(M1113,-计算结果!B$20,0,1,1),N1113&lt;OFFSET(N1113,-计算结果!B$20,0,1,1)),"卖",O1112)),IF(计算结果!B$21=2,IF(AND(M1113&gt;N1113,OFFSET(M1113,-计算结果!B$20,0,1,1)&lt;OFFSET(N1113,-计算结果!B$20,0,1,1)),"买",IF(AND(M1113&lt;N1113,OFFSET(M1113,-计算结果!B$20,0,1,1)&gt;OFFSET(N1113,-计算结果!B$20,0,1,1)),"卖",O1112)),"")),"买")</f>
        <v>买</v>
      </c>
      <c r="P1113" s="4" t="str">
        <f t="shared" ca="1" si="125"/>
        <v/>
      </c>
      <c r="Q1113" s="3">
        <f ca="1">IF(O1112="买",E1113/E1112-1,0)-IF(P1113=1,计算结果!B$17,0)</f>
        <v>2.7456655350196035E-2</v>
      </c>
      <c r="R1113" s="2">
        <f t="shared" ca="1" si="124"/>
        <v>3.4505606659023735</v>
      </c>
      <c r="S1113" s="3">
        <f ca="1">1-R1113/MAX(R$2:R1113)</f>
        <v>5.6445729561054314E-3</v>
      </c>
    </row>
    <row r="1114" spans="1:19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20">
        <v>198440894464</v>
      </c>
      <c r="G1114" s="3">
        <f t="shared" si="119"/>
        <v>1.4033556292206484E-2</v>
      </c>
      <c r="H1114" s="3">
        <f>1-E1114/MAX(E$2:E1114)</f>
        <v>0.35564044102633907</v>
      </c>
      <c r="I1114" s="2">
        <f t="shared" si="120"/>
        <v>3753.2550000000001</v>
      </c>
      <c r="J1114" s="2">
        <f t="shared" si="122"/>
        <v>3685.6750000000002</v>
      </c>
      <c r="K1114" s="2">
        <f t="shared" si="121"/>
        <v>73.369999999999891</v>
      </c>
      <c r="L1114" s="22">
        <f t="shared" si="123"/>
        <v>2.4986505999142743</v>
      </c>
      <c r="M1114" s="22">
        <f ca="1">IFERROR(SUM(OFFSET(L1114,0,0,-计算结果!B$18,1)),SUM(OFFSET(L1114,0,0,-ROW(),1)))</f>
        <v>11.082137499057261</v>
      </c>
      <c r="N1114" s="22">
        <f ca="1">IFERROR(AVERAGE(OFFSET(M1114,0,0,-计算结果!B$19,1)),AVERAGE(OFFSET(M1114,0,0,-ROW(),1)))</f>
        <v>16.040819462056071</v>
      </c>
      <c r="O1114" s="18" t="str">
        <f ca="1">IFERROR(IF(计算结果!B$21=1,IF(AND(M1114&gt;0,N1114&gt;0,M1114&gt;OFFSET(M1114,-计算结果!B$20,0,1,1),N1114&gt;OFFSET(N1114,-计算结果!B$20,0,1,1)),"买",IF(AND(M1114&lt;0,N1114&lt;0,M1114&lt;OFFSET(M1114,-计算结果!B$20,0,1,1),N1114&lt;OFFSET(N1114,-计算结果!B$20,0,1,1)),"卖",O1113)),IF(计算结果!B$21=2,IF(AND(M1114&gt;N1114,OFFSET(M1114,-计算结果!B$20,0,1,1)&lt;OFFSET(N1114,-计算结果!B$20,0,1,1)),"买",IF(AND(M1114&lt;N1114,OFFSET(M1114,-计算结果!B$20,0,1,1)&gt;OFFSET(N1114,-计算结果!B$20,0,1,1)),"卖",O1113)),"")),"买")</f>
        <v>买</v>
      </c>
      <c r="P1114" s="4" t="str">
        <f t="shared" ca="1" si="125"/>
        <v/>
      </c>
      <c r="Q1114" s="3">
        <f ca="1">IF(O1113="买",E1114/E1113-1,0)-IF(P1114=1,计算结果!B$17,0)</f>
        <v>1.4033556292206484E-2</v>
      </c>
      <c r="R1114" s="2">
        <f t="shared" ca="1" si="124"/>
        <v>3.4989843032469881</v>
      </c>
      <c r="S1114" s="3">
        <f ca="1">1-R1114/MAX(R$2:R1114)</f>
        <v>0</v>
      </c>
    </row>
    <row r="1115" spans="1:19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20">
        <v>205134118912</v>
      </c>
      <c r="G1115" s="3">
        <f t="shared" si="119"/>
        <v>-1.1090485155917928E-4</v>
      </c>
      <c r="H1115" s="3">
        <f>1-E1115/MAX(E$2:E1115)</f>
        <v>0.35571190362757776</v>
      </c>
      <c r="I1115" s="2">
        <f t="shared" si="120"/>
        <v>3757.7449999999999</v>
      </c>
      <c r="J1115" s="2">
        <f t="shared" si="122"/>
        <v>3753.2550000000001</v>
      </c>
      <c r="K1115" s="2">
        <f t="shared" si="121"/>
        <v>90.630000000000109</v>
      </c>
      <c r="L1115" s="22">
        <f t="shared" si="123"/>
        <v>0.19837202224489439</v>
      </c>
      <c r="M1115" s="22">
        <f ca="1">IFERROR(SUM(OFFSET(L1115,0,0,-计算结果!B$18,1)),SUM(OFFSET(L1115,0,0,-ROW(),1)))</f>
        <v>10.631139764686564</v>
      </c>
      <c r="N1115" s="22">
        <f ca="1">IFERROR(AVERAGE(OFFSET(M1115,0,0,-计算结果!B$19,1)),AVERAGE(OFFSET(M1115,0,0,-ROW(),1)))</f>
        <v>15.273803686545213</v>
      </c>
      <c r="O1115" s="18" t="str">
        <f ca="1">IFERROR(IF(计算结果!B$21=1,IF(AND(M1115&gt;0,N1115&gt;0,M1115&gt;OFFSET(M1115,-计算结果!B$20,0,1,1),N1115&gt;OFFSET(N1115,-计算结果!B$20,0,1,1)),"买",IF(AND(M1115&lt;0,N1115&lt;0,M1115&lt;OFFSET(M1115,-计算结果!B$20,0,1,1),N1115&lt;OFFSET(N1115,-计算结果!B$20,0,1,1)),"卖",O1114)),IF(计算结果!B$21=2,IF(AND(M1115&gt;N1115,OFFSET(M1115,-计算结果!B$20,0,1,1)&lt;OFFSET(N1115,-计算结果!B$20,0,1,1)),"买",IF(AND(M1115&lt;N1115,OFFSET(M1115,-计算结果!B$20,0,1,1)&gt;OFFSET(N1115,-计算结果!B$20,0,1,1)),"卖",O1114)),"")),"买")</f>
        <v>买</v>
      </c>
      <c r="P1115" s="4" t="str">
        <f t="shared" ca="1" si="125"/>
        <v/>
      </c>
      <c r="Q1115" s="3">
        <f ca="1">IF(O1114="买",E1115/E1114-1,0)-IF(P1115=1,计算结果!B$17,0)</f>
        <v>-1.1090485155917928E-4</v>
      </c>
      <c r="R1115" s="2">
        <f t="shared" ca="1" si="124"/>
        <v>3.4985962489122286</v>
      </c>
      <c r="S1115" s="3">
        <f ca="1">1-R1115/MAX(R$2:R1115)</f>
        <v>1.1090485155917928E-4</v>
      </c>
    </row>
    <row r="1116" spans="1:19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20">
        <v>194012135424</v>
      </c>
      <c r="G1116" s="3">
        <f t="shared" si="119"/>
        <v>-1.2060919925738323E-2</v>
      </c>
      <c r="H1116" s="3">
        <f>1-E1116/MAX(E$2:E1116)</f>
        <v>0.36348261076703192</v>
      </c>
      <c r="I1116" s="2">
        <f t="shared" si="120"/>
        <v>3740.5550000000003</v>
      </c>
      <c r="J1116" s="2">
        <f t="shared" si="122"/>
        <v>3757.7449999999999</v>
      </c>
      <c r="K1116" s="2">
        <f t="shared" si="121"/>
        <v>97.150000000000091</v>
      </c>
      <c r="L1116" s="22">
        <f t="shared" si="123"/>
        <v>-0.86077527900524131</v>
      </c>
      <c r="M1116" s="22">
        <f ca="1">IFERROR(SUM(OFFSET(L1116,0,0,-计算结果!B$18,1)),SUM(OFFSET(L1116,0,0,-ROW(),1)))</f>
        <v>8.8077924574938251</v>
      </c>
      <c r="N1116" s="22">
        <f ca="1">IFERROR(AVERAGE(OFFSET(M1116,0,0,-计算结果!B$19,1)),AVERAGE(OFFSET(M1116,0,0,-ROW(),1)))</f>
        <v>13.56647640566065</v>
      </c>
      <c r="O1116" s="18" t="str">
        <f ca="1">IFERROR(IF(计算结果!B$21=1,IF(AND(M1116&gt;0,N1116&gt;0,M1116&gt;OFFSET(M1116,-计算结果!B$20,0,1,1),N1116&gt;OFFSET(N1116,-计算结果!B$20,0,1,1)),"买",IF(AND(M1116&lt;0,N1116&lt;0,M1116&lt;OFFSET(M1116,-计算结果!B$20,0,1,1),N1116&lt;OFFSET(N1116,-计算结果!B$20,0,1,1)),"卖",O1115)),IF(计算结果!B$21=2,IF(AND(M1116&gt;N1116,OFFSET(M1116,-计算结果!B$20,0,1,1)&lt;OFFSET(N1116,-计算结果!B$20,0,1,1)),"买",IF(AND(M1116&lt;N1116,OFFSET(M1116,-计算结果!B$20,0,1,1)&gt;OFFSET(N1116,-计算结果!B$20,0,1,1)),"卖",O1115)),"")),"买")</f>
        <v>买</v>
      </c>
      <c r="P1116" s="4" t="str">
        <f t="shared" ca="1" si="125"/>
        <v/>
      </c>
      <c r="Q1116" s="3">
        <f ca="1">IF(O1115="买",E1116/E1115-1,0)-IF(P1116=1,计算结果!B$17,0)</f>
        <v>-1.2060919925738323E-2</v>
      </c>
      <c r="R1116" s="2">
        <f t="shared" ca="1" si="124"/>
        <v>3.45639995970161</v>
      </c>
      <c r="S1116" s="3">
        <f ca="1">1-R1116/MAX(R$2:R1116)</f>
        <v>1.2170487162763366E-2</v>
      </c>
    </row>
    <row r="1117" spans="1:19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20">
        <v>178406408192</v>
      </c>
      <c r="G1117" s="3">
        <f t="shared" si="119"/>
        <v>-2.0802258255946393E-2</v>
      </c>
      <c r="H1117" s="3">
        <f>1-E1117/MAX(E$2:E1117)</f>
        <v>0.37672360988225684</v>
      </c>
      <c r="I1117" s="2">
        <f t="shared" si="120"/>
        <v>3671.0749999999998</v>
      </c>
      <c r="J1117" s="2">
        <f t="shared" si="122"/>
        <v>3740.5550000000003</v>
      </c>
      <c r="K1117" s="2">
        <f t="shared" si="121"/>
        <v>137.00999999999976</v>
      </c>
      <c r="L1117" s="22">
        <f t="shared" si="123"/>
        <v>-5.3358255998042763</v>
      </c>
      <c r="M1117" s="22">
        <f ca="1">IFERROR(SUM(OFFSET(L1117,0,0,-计算结果!B$18,1)),SUM(OFFSET(L1117,0,0,-ROW(),1)))</f>
        <v>3.4506764729588513</v>
      </c>
      <c r="N1117" s="22">
        <f ca="1">IFERROR(AVERAGE(OFFSET(M1117,0,0,-计算结果!B$19,1)),AVERAGE(OFFSET(M1117,0,0,-ROW(),1)))</f>
        <v>11.19952320659463</v>
      </c>
      <c r="O1117" s="18" t="str">
        <f ca="1">IFERROR(IF(计算结果!B$21=1,IF(AND(M1117&gt;0,N1117&gt;0,M1117&gt;OFFSET(M1117,-计算结果!B$20,0,1,1),N1117&gt;OFFSET(N1117,-计算结果!B$20,0,1,1)),"买",IF(AND(M1117&lt;0,N1117&lt;0,M1117&lt;OFFSET(M1117,-计算结果!B$20,0,1,1),N1117&lt;OFFSET(N1117,-计算结果!B$20,0,1,1)),"卖",O1116)),IF(计算结果!B$21=2,IF(AND(M1117&gt;N1117,OFFSET(M1117,-计算结果!B$20,0,1,1)&lt;OFFSET(N1117,-计算结果!B$20,0,1,1)),"买",IF(AND(M1117&lt;N1117,OFFSET(M1117,-计算结果!B$20,0,1,1)&gt;OFFSET(N1117,-计算结果!B$20,0,1,1)),"卖",O1116)),"")),"买")</f>
        <v>买</v>
      </c>
      <c r="P1117" s="4" t="str">
        <f t="shared" ca="1" si="125"/>
        <v/>
      </c>
      <c r="Q1117" s="3">
        <f ca="1">IF(O1116="买",E1117/E1116-1,0)-IF(P1117=1,计算结果!B$17,0)</f>
        <v>-2.0802258255946393E-2</v>
      </c>
      <c r="R1117" s="2">
        <f t="shared" ca="1" si="124"/>
        <v>3.3844990351040543</v>
      </c>
      <c r="S1117" s="3">
        <f ca="1">1-R1117/MAX(R$2:R1117)</f>
        <v>3.2719571801649305E-2</v>
      </c>
    </row>
    <row r="1118" spans="1:19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20">
        <v>148656078848</v>
      </c>
      <c r="G1118" s="3">
        <f t="shared" si="119"/>
        <v>-2.9491253357793235E-2</v>
      </c>
      <c r="H1118" s="3">
        <f>1-E1118/MAX(E$2:E1118)</f>
        <v>0.39510481181515</v>
      </c>
      <c r="I1118" s="2">
        <f t="shared" si="120"/>
        <v>3613.12</v>
      </c>
      <c r="J1118" s="2">
        <f t="shared" si="122"/>
        <v>3671.0749999999998</v>
      </c>
      <c r="K1118" s="2">
        <f t="shared" si="121"/>
        <v>146.84000000000015</v>
      </c>
      <c r="L1118" s="22">
        <f t="shared" si="123"/>
        <v>-5.7246984219875321</v>
      </c>
      <c r="M1118" s="22">
        <f ca="1">IFERROR(SUM(OFFSET(L1118,0,0,-计算结果!B$18,1)),SUM(OFFSET(L1118,0,0,-ROW(),1)))</f>
        <v>-3.9040910150817529</v>
      </c>
      <c r="N1118" s="22">
        <f ca="1">IFERROR(AVERAGE(OFFSET(M1118,0,0,-计算结果!B$19,1)),AVERAGE(OFFSET(M1118,0,0,-ROW(),1)))</f>
        <v>7.8722437341489178</v>
      </c>
      <c r="O1118" s="18" t="str">
        <f ca="1">IFERROR(IF(计算结果!B$21=1,IF(AND(M1118&gt;0,N1118&gt;0,M1118&gt;OFFSET(M1118,-计算结果!B$20,0,1,1),N1118&gt;OFFSET(N1118,-计算结果!B$20,0,1,1)),"买",IF(AND(M1118&lt;0,N1118&lt;0,M1118&lt;OFFSET(M1118,-计算结果!B$20,0,1,1),N1118&lt;OFFSET(N1118,-计算结果!B$20,0,1,1)),"卖",O1117)),IF(计算结果!B$21=2,IF(AND(M1118&gt;N1118,OFFSET(M1118,-计算结果!B$20,0,1,1)&lt;OFFSET(N1118,-计算结果!B$20,0,1,1)),"买",IF(AND(M1118&lt;N1118,OFFSET(M1118,-计算结果!B$20,0,1,1)&gt;OFFSET(N1118,-计算结果!B$20,0,1,1)),"卖",O1117)),"")),"买")</f>
        <v>买</v>
      </c>
      <c r="P1118" s="4" t="str">
        <f t="shared" ca="1" si="125"/>
        <v/>
      </c>
      <c r="Q1118" s="3">
        <f ca="1">IF(O1117="买",E1118/E1117-1,0)-IF(P1118=1,计算结果!B$17,0)</f>
        <v>-2.9491253357793235E-2</v>
      </c>
      <c r="R1118" s="2">
        <f t="shared" ca="1" si="124"/>
        <v>3.2846859165705937</v>
      </c>
      <c r="S1118" s="3">
        <f ca="1">1-R1118/MAX(R$2:R1118)</f>
        <v>6.1245883977681714E-2</v>
      </c>
    </row>
    <row r="1119" spans="1:19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20">
        <v>126564925440</v>
      </c>
      <c r="G1119" s="3">
        <f t="shared" si="119"/>
        <v>-2.9675760669912732E-3</v>
      </c>
      <c r="H1119" s="3">
        <f>1-E1119/MAX(E$2:E1119)</f>
        <v>0.39689988429864564</v>
      </c>
      <c r="I1119" s="2">
        <f t="shared" si="120"/>
        <v>3549.41</v>
      </c>
      <c r="J1119" s="2">
        <f t="shared" si="122"/>
        <v>3613.12</v>
      </c>
      <c r="K1119" s="2">
        <f t="shared" si="121"/>
        <v>128.09999999999991</v>
      </c>
      <c r="L1119" s="22">
        <f t="shared" si="123"/>
        <v>-6.4482722773529879</v>
      </c>
      <c r="M1119" s="22">
        <f ca="1">IFERROR(SUM(OFFSET(L1119,0,0,-计算结果!B$18,1)),SUM(OFFSET(L1119,0,0,-ROW(),1)))</f>
        <v>-11.122710883539369</v>
      </c>
      <c r="N1119" s="22">
        <f ca="1">IFERROR(AVERAGE(OFFSET(M1119,0,0,-计算结果!B$19,1)),AVERAGE(OFFSET(M1119,0,0,-ROW(),1)))</f>
        <v>3.8678513436737267</v>
      </c>
      <c r="O1119" s="18" t="str">
        <f ca="1">IFERROR(IF(计算结果!B$21=1,IF(AND(M1119&gt;0,N1119&gt;0,M1119&gt;OFFSET(M1119,-计算结果!B$20,0,1,1),N1119&gt;OFFSET(N1119,-计算结果!B$20,0,1,1)),"买",IF(AND(M1119&lt;0,N1119&lt;0,M1119&lt;OFFSET(M1119,-计算结果!B$20,0,1,1),N1119&lt;OFFSET(N1119,-计算结果!B$20,0,1,1)),"卖",O1118)),IF(计算结果!B$21=2,IF(AND(M1119&gt;N1119,OFFSET(M1119,-计算结果!B$20,0,1,1)&lt;OFFSET(N1119,-计算结果!B$20,0,1,1)),"买",IF(AND(M1119&lt;N1119,OFFSET(M1119,-计算结果!B$20,0,1,1)&gt;OFFSET(N1119,-计算结果!B$20,0,1,1)),"卖",O1118)),"")),"买")</f>
        <v>买</v>
      </c>
      <c r="P1119" s="4" t="str">
        <f t="shared" ca="1" si="125"/>
        <v/>
      </c>
      <c r="Q1119" s="3">
        <f ca="1">IF(O1118="买",E1119/E1118-1,0)-IF(P1119=1,计算结果!B$17,0)</f>
        <v>-2.9675760669912732E-3</v>
      </c>
      <c r="R1119" s="2">
        <f t="shared" ca="1" si="124"/>
        <v>3.2749383612569956</v>
      </c>
      <c r="S1119" s="3">
        <f ca="1">1-R1119/MAX(R$2:R1119)</f>
        <v>6.4031708225179007E-2</v>
      </c>
    </row>
    <row r="1120" spans="1:19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20">
        <v>95318917120</v>
      </c>
      <c r="G1120" s="3">
        <f t="shared" si="119"/>
        <v>3.3403488181824592E-3</v>
      </c>
      <c r="H1120" s="3">
        <f>1-E1120/MAX(E$2:E1120)</f>
        <v>0.3948853195399169</v>
      </c>
      <c r="I1120" s="2">
        <f t="shared" si="120"/>
        <v>3539.4349999999999</v>
      </c>
      <c r="J1120" s="2">
        <f t="shared" si="122"/>
        <v>3549.41</v>
      </c>
      <c r="K1120" s="2">
        <f t="shared" si="121"/>
        <v>59.430000000000291</v>
      </c>
      <c r="L1120" s="22">
        <f t="shared" si="123"/>
        <v>-0.6219271765893909</v>
      </c>
      <c r="M1120" s="22">
        <f ca="1">IFERROR(SUM(OFFSET(L1120,0,0,-计算结果!B$18,1)),SUM(OFFSET(L1120,0,0,-ROW(),1)))</f>
        <v>-12.901796044703293</v>
      </c>
      <c r="N1120" s="22">
        <f ca="1">IFERROR(AVERAGE(OFFSET(M1120,0,0,-计算结果!B$19,1)),AVERAGE(OFFSET(M1120,0,0,-ROW(),1)))</f>
        <v>1.7960916030923038</v>
      </c>
      <c r="O1120" s="18" t="str">
        <f ca="1">IFERROR(IF(计算结果!B$21=1,IF(AND(M1120&gt;0,N1120&gt;0,M1120&gt;OFFSET(M1120,-计算结果!B$20,0,1,1),N1120&gt;OFFSET(N1120,-计算结果!B$20,0,1,1)),"买",IF(AND(M1120&lt;0,N1120&lt;0,M1120&lt;OFFSET(M1120,-计算结果!B$20,0,1,1),N1120&lt;OFFSET(N1120,-计算结果!B$20,0,1,1)),"卖",O1119)),IF(计算结果!B$21=2,IF(AND(M1120&gt;N1120,OFFSET(M1120,-计算结果!B$20,0,1,1)&lt;OFFSET(N1120,-计算结果!B$20,0,1,1)),"买",IF(AND(M1120&lt;N1120,OFFSET(M1120,-计算结果!B$20,0,1,1)&gt;OFFSET(N1120,-计算结果!B$20,0,1,1)),"卖",O1119)),"")),"买")</f>
        <v>买</v>
      </c>
      <c r="P1120" s="4" t="str">
        <f t="shared" ca="1" si="125"/>
        <v/>
      </c>
      <c r="Q1120" s="3">
        <f ca="1">IF(O1119="买",E1120/E1119-1,0)-IF(P1120=1,计算结果!B$17,0)</f>
        <v>3.3403488181824592E-3</v>
      </c>
      <c r="R1120" s="2">
        <f t="shared" ca="1" si="124"/>
        <v>3.2858777977416409</v>
      </c>
      <c r="S1120" s="3">
        <f ca="1">1-R1120/MAX(R$2:R1120)</f>
        <v>6.0905247647892735E-2</v>
      </c>
    </row>
    <row r="1121" spans="1:19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20">
        <v>131867959296</v>
      </c>
      <c r="G1121" s="3">
        <f t="shared" si="119"/>
        <v>-4.4702759547629922E-2</v>
      </c>
      <c r="H1121" s="3">
        <f>1-E1121/MAX(E$2:E1121)</f>
        <v>0.42193561559926496</v>
      </c>
      <c r="I1121" s="2">
        <f t="shared" si="120"/>
        <v>3468.4300000000003</v>
      </c>
      <c r="J1121" s="2">
        <f t="shared" si="122"/>
        <v>3539.4349999999999</v>
      </c>
      <c r="K1121" s="2">
        <f t="shared" si="121"/>
        <v>156.13999999999987</v>
      </c>
      <c r="L1121" s="22">
        <f t="shared" si="123"/>
        <v>-8.4074408667490719</v>
      </c>
      <c r="M1121" s="22">
        <f ca="1">IFERROR(SUM(OFFSET(L1121,0,0,-计算结果!B$18,1)),SUM(OFFSET(L1121,0,0,-ROW(),1)))</f>
        <v>-23.069985883047273</v>
      </c>
      <c r="N1121" s="22">
        <f ca="1">IFERROR(AVERAGE(OFFSET(M1121,0,0,-计算结果!B$19,1)),AVERAGE(OFFSET(M1121,0,0,-ROW(),1)))</f>
        <v>-1.0768714313344236</v>
      </c>
      <c r="O1121" s="18" t="str">
        <f ca="1">IFERROR(IF(计算结果!B$21=1,IF(AND(M1121&gt;0,N1121&gt;0,M1121&gt;OFFSET(M1121,-计算结果!B$20,0,1,1),N1121&gt;OFFSET(N1121,-计算结果!B$20,0,1,1)),"买",IF(AND(M1121&lt;0,N1121&lt;0,M1121&lt;OFFSET(M1121,-计算结果!B$20,0,1,1),N1121&lt;OFFSET(N1121,-计算结果!B$20,0,1,1)),"卖",O1120)),IF(计算结果!B$21=2,IF(AND(M1121&gt;N1121,OFFSET(M1121,-计算结果!B$20,0,1,1)&lt;OFFSET(N1121,-计算结果!B$20,0,1,1)),"买",IF(AND(M1121&lt;N1121,OFFSET(M1121,-计算结果!B$20,0,1,1)&gt;OFFSET(N1121,-计算结果!B$20,0,1,1)),"卖",O1120)),"")),"买")</f>
        <v>卖</v>
      </c>
      <c r="P1121" s="4">
        <f t="shared" ca="1" si="125"/>
        <v>1</v>
      </c>
      <c r="Q1121" s="3">
        <f ca="1">IF(O1120="买",E1121/E1120-1,0)-IF(P1121=1,计算结果!B$17,0)</f>
        <v>-4.4702759547629922E-2</v>
      </c>
      <c r="R1121" s="2">
        <f t="shared" ca="1" si="124"/>
        <v>3.1389899926463007</v>
      </c>
      <c r="S1121" s="3">
        <f ca="1">1-R1121/MAX(R$2:R1121)</f>
        <v>0.10288537455473001</v>
      </c>
    </row>
    <row r="1122" spans="1:19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20">
        <v>123584069632</v>
      </c>
      <c r="G1122" s="3">
        <f t="shared" si="119"/>
        <v>1.2780361452875644E-2</v>
      </c>
      <c r="H1122" s="3">
        <f>1-E1122/MAX(E$2:E1122)</f>
        <v>0.41454774382358939</v>
      </c>
      <c r="I1122" s="2">
        <f t="shared" si="120"/>
        <v>3393.855</v>
      </c>
      <c r="J1122" s="2">
        <f t="shared" si="122"/>
        <v>3468.4300000000003</v>
      </c>
      <c r="K1122" s="2">
        <f t="shared" si="121"/>
        <v>110.01000000000022</v>
      </c>
      <c r="L1122" s="22">
        <f t="shared" si="123"/>
        <v>-6.6383926135701232</v>
      </c>
      <c r="M1122" s="22">
        <f ca="1">IFERROR(SUM(OFFSET(L1122,0,0,-计算结果!B$18,1)),SUM(OFFSET(L1122,0,0,-ROW(),1)))</f>
        <v>-30.924274959664448</v>
      </c>
      <c r="N1122" s="22">
        <f ca="1">IFERROR(AVERAGE(OFFSET(M1122,0,0,-计算结果!B$19,1)),AVERAGE(OFFSET(M1122,0,0,-ROW(),1)))</f>
        <v>-5.3279013990932924</v>
      </c>
      <c r="O1122" s="18" t="str">
        <f ca="1">IFERROR(IF(计算结果!B$21=1,IF(AND(M1122&gt;0,N1122&gt;0,M1122&gt;OFFSET(M1122,-计算结果!B$20,0,1,1),N1122&gt;OFFSET(N1122,-计算结果!B$20,0,1,1)),"买",IF(AND(M1122&lt;0,N1122&lt;0,M1122&lt;OFFSET(M1122,-计算结果!B$20,0,1,1),N1122&lt;OFFSET(N1122,-计算结果!B$20,0,1,1)),"卖",O1121)),IF(计算结果!B$21=2,IF(AND(M1122&gt;N1122,OFFSET(M1122,-计算结果!B$20,0,1,1)&lt;OFFSET(N1122,-计算结果!B$20,0,1,1)),"买",IF(AND(M1122&lt;N1122,OFFSET(M1122,-计算结果!B$20,0,1,1)&gt;OFFSET(N1122,-计算结果!B$20,0,1,1)),"卖",O1121)),"")),"买")</f>
        <v>卖</v>
      </c>
      <c r="P1122" s="4" t="str">
        <f t="shared" ca="1" si="125"/>
        <v/>
      </c>
      <c r="Q1122" s="3">
        <f ca="1">IF(O1121="买",E1122/E1121-1,0)-IF(P1122=1,计算结果!B$17,0)</f>
        <v>0</v>
      </c>
      <c r="R1122" s="2">
        <f t="shared" ca="1" si="124"/>
        <v>3.1389899926463007</v>
      </c>
      <c r="S1122" s="3">
        <f ca="1">1-R1122/MAX(R$2:R1122)</f>
        <v>0.10288537455473001</v>
      </c>
    </row>
    <row r="1123" spans="1:19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20">
        <v>126573248512</v>
      </c>
      <c r="G1123" s="3">
        <f t="shared" si="119"/>
        <v>-2.8004952307880138E-2</v>
      </c>
      <c r="H1123" s="3">
        <f>1-E1123/MAX(E$2:E1123)</f>
        <v>0.43094330633635058</v>
      </c>
      <c r="I1123" s="2">
        <f t="shared" si="120"/>
        <v>3394.84</v>
      </c>
      <c r="J1123" s="2">
        <f t="shared" si="122"/>
        <v>3393.855</v>
      </c>
      <c r="K1123" s="2">
        <f t="shared" si="121"/>
        <v>120.2199999999998</v>
      </c>
      <c r="L1123" s="22">
        <f t="shared" si="123"/>
        <v>9.3555866971991655E-2</v>
      </c>
      <c r="M1123" s="22">
        <f ca="1">IFERROR(SUM(OFFSET(L1123,0,0,-计算结果!B$18,1)),SUM(OFFSET(L1123,0,0,-ROW(),1)))</f>
        <v>-32.54800057314506</v>
      </c>
      <c r="N1123" s="22">
        <f ca="1">IFERROR(AVERAGE(OFFSET(M1123,0,0,-计算结果!B$19,1)),AVERAGE(OFFSET(M1123,0,0,-ROW(),1)))</f>
        <v>-10.175694518226884</v>
      </c>
      <c r="O1123" s="18" t="str">
        <f ca="1">IFERROR(IF(计算结果!B$21=1,IF(AND(M1123&gt;0,N1123&gt;0,M1123&gt;OFFSET(M1123,-计算结果!B$20,0,1,1),N1123&gt;OFFSET(N1123,-计算结果!B$20,0,1,1)),"买",IF(AND(M1123&lt;0,N1123&lt;0,M1123&lt;OFFSET(M1123,-计算结果!B$20,0,1,1),N1123&lt;OFFSET(N1123,-计算结果!B$20,0,1,1)),"卖",O1122)),IF(计算结果!B$21=2,IF(AND(M1123&gt;N1123,OFFSET(M1123,-计算结果!B$20,0,1,1)&lt;OFFSET(N1123,-计算结果!B$20,0,1,1)),"买",IF(AND(M1123&lt;N1123,OFFSET(M1123,-计算结果!B$20,0,1,1)&gt;OFFSET(N1123,-计算结果!B$20,0,1,1)),"卖",O1122)),"")),"买")</f>
        <v>卖</v>
      </c>
      <c r="P1123" s="4" t="str">
        <f t="shared" ca="1" si="125"/>
        <v/>
      </c>
      <c r="Q1123" s="3">
        <f ca="1">IF(O1122="买",E1123/E1122-1,0)-IF(P1123=1,计算结果!B$17,0)</f>
        <v>0</v>
      </c>
      <c r="R1123" s="2">
        <f t="shared" ca="1" si="124"/>
        <v>3.1389899926463007</v>
      </c>
      <c r="S1123" s="3">
        <f ca="1">1-R1123/MAX(R$2:R1123)</f>
        <v>0.10288537455473001</v>
      </c>
    </row>
    <row r="1124" spans="1:19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20">
        <v>121242722304</v>
      </c>
      <c r="G1124" s="3">
        <f t="shared" si="119"/>
        <v>-6.1053204403700434E-2</v>
      </c>
      <c r="H1124" s="3">
        <f>1-E1124/MAX(E$2:E1124)</f>
        <v>0.46568604097189137</v>
      </c>
      <c r="I1124" s="2">
        <f t="shared" si="120"/>
        <v>3228.6400000000003</v>
      </c>
      <c r="J1124" s="2">
        <f t="shared" si="122"/>
        <v>3394.84</v>
      </c>
      <c r="K1124" s="2">
        <f t="shared" si="121"/>
        <v>182.32000000000016</v>
      </c>
      <c r="L1124" s="22">
        <f t="shared" si="123"/>
        <v>-24.99249721894466</v>
      </c>
      <c r="M1124" s="22">
        <f ca="1">IFERROR(SUM(OFFSET(L1124,0,0,-计算结果!B$18,1)),SUM(OFFSET(L1124,0,0,-ROW(),1)))</f>
        <v>-57.733858062468144</v>
      </c>
      <c r="N1124" s="22">
        <f ca="1">IFERROR(AVERAGE(OFFSET(M1124,0,0,-计算结果!B$19,1)),AVERAGE(OFFSET(M1124,0,0,-ROW(),1)))</f>
        <v>-17.771805387910742</v>
      </c>
      <c r="O1124" s="18" t="str">
        <f ca="1">IFERROR(IF(计算结果!B$21=1,IF(AND(M1124&gt;0,N1124&gt;0,M1124&gt;OFFSET(M1124,-计算结果!B$20,0,1,1),N1124&gt;OFFSET(N1124,-计算结果!B$20,0,1,1)),"买",IF(AND(M1124&lt;0,N1124&lt;0,M1124&lt;OFFSET(M1124,-计算结果!B$20,0,1,1),N1124&lt;OFFSET(N1124,-计算结果!B$20,0,1,1)),"卖",O1123)),IF(计算结果!B$21=2,IF(AND(M1124&gt;N1124,OFFSET(M1124,-计算结果!B$20,0,1,1)&lt;OFFSET(N1124,-计算结果!B$20,0,1,1)),"买",IF(AND(M1124&lt;N1124,OFFSET(M1124,-计算结果!B$20,0,1,1)&gt;OFFSET(N1124,-计算结果!B$20,0,1,1)),"卖",O1123)),"")),"买")</f>
        <v>卖</v>
      </c>
      <c r="P1124" s="4" t="str">
        <f t="shared" ca="1" si="125"/>
        <v/>
      </c>
      <c r="Q1124" s="3">
        <f ca="1">IF(O1123="买",E1124/E1123-1,0)-IF(P1124=1,计算结果!B$17,0)</f>
        <v>0</v>
      </c>
      <c r="R1124" s="2">
        <f t="shared" ca="1" si="124"/>
        <v>3.1389899926463007</v>
      </c>
      <c r="S1124" s="3">
        <f ca="1">1-R1124/MAX(R$2:R1124)</f>
        <v>0.10288537455473001</v>
      </c>
    </row>
    <row r="1125" spans="1:19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20">
        <v>100691271680</v>
      </c>
      <c r="G1125" s="3">
        <f t="shared" si="119"/>
        <v>1.0101042267066207E-2</v>
      </c>
      <c r="H1125" s="3">
        <f>1-E1125/MAX(E$2:E1125)</f>
        <v>0.46028891308786501</v>
      </c>
      <c r="I1125" s="2">
        <f t="shared" si="120"/>
        <v>3135.0050000000001</v>
      </c>
      <c r="J1125" s="2">
        <f t="shared" si="122"/>
        <v>3228.6400000000003</v>
      </c>
      <c r="K1125" s="2">
        <f t="shared" si="121"/>
        <v>103.61000000000013</v>
      </c>
      <c r="L1125" s="22">
        <f t="shared" si="123"/>
        <v>-9.6349188843614719</v>
      </c>
      <c r="M1125" s="22">
        <f ca="1">IFERROR(SUM(OFFSET(L1125,0,0,-计算结果!B$18,1)),SUM(OFFSET(L1125,0,0,-ROW(),1)))</f>
        <v>-64.064885871314601</v>
      </c>
      <c r="N1125" s="22">
        <f ca="1">IFERROR(AVERAGE(OFFSET(M1125,0,0,-计算结果!B$19,1)),AVERAGE(OFFSET(M1125,0,0,-ROW(),1)))</f>
        <v>-25.868769646667232</v>
      </c>
      <c r="O1125" s="18" t="str">
        <f ca="1">IFERROR(IF(计算结果!B$21=1,IF(AND(M1125&gt;0,N1125&gt;0,M1125&gt;OFFSET(M1125,-计算结果!B$20,0,1,1),N1125&gt;OFFSET(N1125,-计算结果!B$20,0,1,1)),"买",IF(AND(M1125&lt;0,N1125&lt;0,M1125&lt;OFFSET(M1125,-计算结果!B$20,0,1,1),N1125&lt;OFFSET(N1125,-计算结果!B$20,0,1,1)),"卖",O1124)),IF(计算结果!B$21=2,IF(AND(M1125&gt;N1125,OFFSET(M1125,-计算结果!B$20,0,1,1)&lt;OFFSET(N1125,-计算结果!B$20,0,1,1)),"买",IF(AND(M1125&lt;N1125,OFFSET(M1125,-计算结果!B$20,0,1,1)&gt;OFFSET(N1125,-计算结果!B$20,0,1,1)),"卖",O1124)),"")),"买")</f>
        <v>卖</v>
      </c>
      <c r="P1125" s="4" t="str">
        <f t="shared" ca="1" si="125"/>
        <v/>
      </c>
      <c r="Q1125" s="3">
        <f ca="1">IF(O1124="买",E1125/E1124-1,0)-IF(P1125=1,计算结果!B$17,0)</f>
        <v>0</v>
      </c>
      <c r="R1125" s="2">
        <f t="shared" ca="1" si="124"/>
        <v>3.1389899926463007</v>
      </c>
      <c r="S1125" s="3">
        <f ca="1">1-R1125/MAX(R$2:R1125)</f>
        <v>0.10288537455473001</v>
      </c>
    </row>
    <row r="1126" spans="1:19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20">
        <v>104778743808</v>
      </c>
      <c r="G1126" s="3">
        <f t="shared" si="119"/>
        <v>-4.9628151412835386E-2</v>
      </c>
      <c r="H1126" s="3">
        <f>1-E1126/MAX(E$2:E1126)</f>
        <v>0.4870737766283264</v>
      </c>
      <c r="I1126" s="2">
        <f t="shared" si="120"/>
        <v>3082.6149999999998</v>
      </c>
      <c r="J1126" s="2">
        <f t="shared" si="122"/>
        <v>3135.0050000000001</v>
      </c>
      <c r="K1126" s="2">
        <f t="shared" si="121"/>
        <v>200.79000000000042</v>
      </c>
      <c r="L1126" s="22">
        <f t="shared" si="123"/>
        <v>-10.039620363531137</v>
      </c>
      <c r="M1126" s="22">
        <f ca="1">IFERROR(SUM(OFFSET(L1126,0,0,-计算结果!B$18,1)),SUM(OFFSET(L1126,0,0,-ROW(),1)))</f>
        <v>-76.225722222200915</v>
      </c>
      <c r="N1126" s="22">
        <f ca="1">IFERROR(AVERAGE(OFFSET(M1126,0,0,-计算结果!B$19,1)),AVERAGE(OFFSET(M1126,0,0,-ROW(),1)))</f>
        <v>-34.721702835018313</v>
      </c>
      <c r="O1126" s="18" t="str">
        <f ca="1">IFERROR(IF(计算结果!B$21=1,IF(AND(M1126&gt;0,N1126&gt;0,M1126&gt;OFFSET(M1126,-计算结果!B$20,0,1,1),N1126&gt;OFFSET(N1126,-计算结果!B$20,0,1,1)),"买",IF(AND(M1126&lt;0,N1126&lt;0,M1126&lt;OFFSET(M1126,-计算结果!B$20,0,1,1),N1126&lt;OFFSET(N1126,-计算结果!B$20,0,1,1)),"卖",O1125)),IF(计算结果!B$21=2,IF(AND(M1126&gt;N1126,OFFSET(M1126,-计算结果!B$20,0,1,1)&lt;OFFSET(N1126,-计算结果!B$20,0,1,1)),"买",IF(AND(M1126&lt;N1126,OFFSET(M1126,-计算结果!B$20,0,1,1)&gt;OFFSET(N1126,-计算结果!B$20,0,1,1)),"卖",O1125)),"")),"买")</f>
        <v>卖</v>
      </c>
      <c r="P1126" s="4" t="str">
        <f t="shared" ca="1" si="125"/>
        <v/>
      </c>
      <c r="Q1126" s="3">
        <f ca="1">IF(O1125="买",E1126/E1125-1,0)-IF(P1126=1,计算结果!B$17,0)</f>
        <v>0</v>
      </c>
      <c r="R1126" s="2">
        <f t="shared" ca="1" si="124"/>
        <v>3.1389899926463007</v>
      </c>
      <c r="S1126" s="3">
        <f ca="1">1-R1126/MAX(R$2:R1126)</f>
        <v>0.10288537455473001</v>
      </c>
    </row>
    <row r="1127" spans="1:19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20">
        <v>107656323072</v>
      </c>
      <c r="G1127" s="3">
        <f t="shared" si="119"/>
        <v>4.30641849417992E-2</v>
      </c>
      <c r="H1127" s="3">
        <f>1-E1127/MAX(E$2:E1127)</f>
        <v>0.46498502688355003</v>
      </c>
      <c r="I1127" s="2">
        <f t="shared" si="120"/>
        <v>3083.91</v>
      </c>
      <c r="J1127" s="2">
        <f t="shared" si="122"/>
        <v>3082.6149999999998</v>
      </c>
      <c r="K1127" s="2">
        <f t="shared" si="121"/>
        <v>125.32000000000016</v>
      </c>
      <c r="L1127" s="22">
        <f t="shared" si="123"/>
        <v>0.15074767126448393</v>
      </c>
      <c r="M1127" s="22">
        <f ca="1">IFERROR(SUM(OFFSET(L1127,0,0,-计算结果!B$18,1)),SUM(OFFSET(L1127,0,0,-ROW(),1)))</f>
        <v>-77.422101438262288</v>
      </c>
      <c r="N1127" s="22">
        <f ca="1">IFERROR(AVERAGE(OFFSET(M1127,0,0,-计算结果!B$19,1)),AVERAGE(OFFSET(M1127,0,0,-ROW(),1)))</f>
        <v>-42.890370659816156</v>
      </c>
      <c r="O1127" s="18" t="str">
        <f ca="1">IFERROR(IF(计算结果!B$21=1,IF(AND(M1127&gt;0,N1127&gt;0,M1127&gt;OFFSET(M1127,-计算结果!B$20,0,1,1),N1127&gt;OFFSET(N1127,-计算结果!B$20,0,1,1)),"买",IF(AND(M1127&lt;0,N1127&lt;0,M1127&lt;OFFSET(M1127,-计算结果!B$20,0,1,1),N1127&lt;OFFSET(N1127,-计算结果!B$20,0,1,1)),"卖",O1126)),IF(计算结果!B$21=2,IF(AND(M1127&gt;N1127,OFFSET(M1127,-计算结果!B$20,0,1,1)&lt;OFFSET(N1127,-计算结果!B$20,0,1,1)),"买",IF(AND(M1127&lt;N1127,OFFSET(M1127,-计算结果!B$20,0,1,1)&gt;OFFSET(N1127,-计算结果!B$20,0,1,1)),"卖",O1126)),"")),"买")</f>
        <v>卖</v>
      </c>
      <c r="P1127" s="4" t="str">
        <f t="shared" ca="1" si="125"/>
        <v/>
      </c>
      <c r="Q1127" s="3">
        <f ca="1">IF(O1126="买",E1127/E1126-1,0)-IF(P1127=1,计算结果!B$17,0)</f>
        <v>0</v>
      </c>
      <c r="R1127" s="2">
        <f t="shared" ca="1" si="124"/>
        <v>3.1389899926463007</v>
      </c>
      <c r="S1127" s="3">
        <f ca="1">1-R1127/MAX(R$2:R1127)</f>
        <v>0.10288537455473001</v>
      </c>
    </row>
    <row r="1128" spans="1:19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20">
        <v>113910784000</v>
      </c>
      <c r="G1128" s="3">
        <f t="shared" si="119"/>
        <v>1.8836721907905751E-2</v>
      </c>
      <c r="H1128" s="3">
        <f>1-E1128/MAX(E$2:E1128)</f>
        <v>0.45490709861838974</v>
      </c>
      <c r="I1128" s="2">
        <f t="shared" si="120"/>
        <v>3167.4349999999999</v>
      </c>
      <c r="J1128" s="2">
        <f t="shared" si="122"/>
        <v>3083.91</v>
      </c>
      <c r="K1128" s="2">
        <f t="shared" si="121"/>
        <v>107.47000000000025</v>
      </c>
      <c r="L1128" s="22">
        <f t="shared" si="123"/>
        <v>7.8802299789280976</v>
      </c>
      <c r="M1128" s="22">
        <f ca="1">IFERROR(SUM(OFFSET(L1128,0,0,-计算结果!B$18,1)),SUM(OFFSET(L1128,0,0,-ROW(),1)))</f>
        <v>-68.828542573771415</v>
      </c>
      <c r="N1128" s="22">
        <f ca="1">IFERROR(AVERAGE(OFFSET(M1128,0,0,-计算结果!B$19,1)),AVERAGE(OFFSET(M1128,0,0,-ROW(),1)))</f>
        <v>-49.302129736508604</v>
      </c>
      <c r="O1128" s="18" t="str">
        <f ca="1">IFERROR(IF(计算结果!B$21=1,IF(AND(M1128&gt;0,N1128&gt;0,M1128&gt;OFFSET(M1128,-计算结果!B$20,0,1,1),N1128&gt;OFFSET(N1128,-计算结果!B$20,0,1,1)),"买",IF(AND(M1128&lt;0,N1128&lt;0,M1128&lt;OFFSET(M1128,-计算结果!B$20,0,1,1),N1128&lt;OFFSET(N1128,-计算结果!B$20,0,1,1)),"卖",O1127)),IF(计算结果!B$21=2,IF(AND(M1128&gt;N1128,OFFSET(M1128,-计算结果!B$20,0,1,1)&lt;OFFSET(N1128,-计算结果!B$20,0,1,1)),"买",IF(AND(M1128&lt;N1128,OFFSET(M1128,-计算结果!B$20,0,1,1)&gt;OFFSET(N1128,-计算结果!B$20,0,1,1)),"卖",O1127)),"")),"买")</f>
        <v>卖</v>
      </c>
      <c r="P1128" s="4" t="str">
        <f t="shared" ca="1" si="125"/>
        <v/>
      </c>
      <c r="Q1128" s="3">
        <f ca="1">IF(O1127="买",E1128/E1127-1,0)-IF(P1128=1,计算结果!B$17,0)</f>
        <v>0</v>
      </c>
      <c r="R1128" s="2">
        <f t="shared" ca="1" si="124"/>
        <v>3.1389899926463007</v>
      </c>
      <c r="S1128" s="3">
        <f ca="1">1-R1128/MAX(R$2:R1128)</f>
        <v>0.10288537455473001</v>
      </c>
    </row>
    <row r="1129" spans="1:19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20">
        <v>110907924480</v>
      </c>
      <c r="G1129" s="3">
        <f t="shared" si="119"/>
        <v>8.1095760421023844E-3</v>
      </c>
      <c r="H1129" s="3">
        <f>1-E1129/MAX(E$2:E1129)</f>
        <v>0.45048662628462532</v>
      </c>
      <c r="I1129" s="2">
        <f t="shared" si="120"/>
        <v>3210.19</v>
      </c>
      <c r="J1129" s="2">
        <f t="shared" si="122"/>
        <v>3167.4349999999999</v>
      </c>
      <c r="K1129" s="2">
        <f t="shared" si="121"/>
        <v>62.659999999999854</v>
      </c>
      <c r="L1129" s="22">
        <f t="shared" si="123"/>
        <v>2.4155427238953595</v>
      </c>
      <c r="M1129" s="22">
        <f ca="1">IFERROR(SUM(OFFSET(L1129,0,0,-计算结果!B$18,1)),SUM(OFFSET(L1129,0,0,-ROW(),1)))</f>
        <v>-68.294999769047209</v>
      </c>
      <c r="N1129" s="22">
        <f ca="1">IFERROR(AVERAGE(OFFSET(M1129,0,0,-计算结果!B$19,1)),AVERAGE(OFFSET(M1129,0,0,-ROW(),1)))</f>
        <v>-55.456930150324595</v>
      </c>
      <c r="O1129" s="18" t="str">
        <f ca="1">IFERROR(IF(计算结果!B$21=1,IF(AND(M1129&gt;0,N1129&gt;0,M1129&gt;OFFSET(M1129,-计算结果!B$20,0,1,1),N1129&gt;OFFSET(N1129,-计算结果!B$20,0,1,1)),"买",IF(AND(M1129&lt;0,N1129&lt;0,M1129&lt;OFFSET(M1129,-计算结果!B$20,0,1,1),N1129&lt;OFFSET(N1129,-计算结果!B$20,0,1,1)),"卖",O1128)),IF(计算结果!B$21=2,IF(AND(M1129&gt;N1129,OFFSET(M1129,-计算结果!B$20,0,1,1)&lt;OFFSET(N1129,-计算结果!B$20,0,1,1)),"买",IF(AND(M1129&lt;N1129,OFFSET(M1129,-计算结果!B$20,0,1,1)&gt;OFFSET(N1129,-计算结果!B$20,0,1,1)),"卖",O1128)),"")),"买")</f>
        <v>卖</v>
      </c>
      <c r="P1129" s="4" t="str">
        <f t="shared" ca="1" si="125"/>
        <v/>
      </c>
      <c r="Q1129" s="3">
        <f ca="1">IF(O1128="买",E1129/E1128-1,0)-IF(P1129=1,计算结果!B$17,0)</f>
        <v>0</v>
      </c>
      <c r="R1129" s="2">
        <f t="shared" ca="1" si="124"/>
        <v>3.1389899926463007</v>
      </c>
      <c r="S1129" s="3">
        <f ca="1">1-R1129/MAX(R$2:R1129)</f>
        <v>0.10288537455473001</v>
      </c>
    </row>
    <row r="1130" spans="1:19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20">
        <v>128446119936</v>
      </c>
      <c r="G1130" s="3">
        <f t="shared" si="119"/>
        <v>-3.7085087936586603E-2</v>
      </c>
      <c r="H1130" s="3">
        <f>1-E1130/MAX(E$2:E1130)</f>
        <v>0.47086537807119033</v>
      </c>
      <c r="I1130" s="2">
        <f t="shared" si="120"/>
        <v>3114.9849999999997</v>
      </c>
      <c r="J1130" s="2">
        <f t="shared" si="122"/>
        <v>3210.19</v>
      </c>
      <c r="K1130" s="2">
        <f t="shared" si="121"/>
        <v>191.73000000000002</v>
      </c>
      <c r="L1130" s="22">
        <f t="shared" si="123"/>
        <v>-14.211137447433369</v>
      </c>
      <c r="M1130" s="22">
        <f ca="1">IFERROR(SUM(OFFSET(L1130,0,0,-计算结果!B$18,1)),SUM(OFFSET(L1130,0,0,-ROW(),1)))</f>
        <v>-83.657762418321227</v>
      </c>
      <c r="N1130" s="22">
        <f ca="1">IFERROR(AVERAGE(OFFSET(M1130,0,0,-计算结果!B$19,1)),AVERAGE(OFFSET(M1130,0,0,-ROW(),1)))</f>
        <v>-62.188905320910585</v>
      </c>
      <c r="O1130" s="18" t="str">
        <f ca="1">IFERROR(IF(计算结果!B$21=1,IF(AND(M1130&gt;0,N1130&gt;0,M1130&gt;OFFSET(M1130,-计算结果!B$20,0,1,1),N1130&gt;OFFSET(N1130,-计算结果!B$20,0,1,1)),"买",IF(AND(M1130&lt;0,N1130&lt;0,M1130&lt;OFFSET(M1130,-计算结果!B$20,0,1,1),N1130&lt;OFFSET(N1130,-计算结果!B$20,0,1,1)),"卖",O1129)),IF(计算结果!B$21=2,IF(AND(M1130&gt;N1130,OFFSET(M1130,-计算结果!B$20,0,1,1)&lt;OFFSET(N1130,-计算结果!B$20,0,1,1)),"买",IF(AND(M1130&lt;N1130,OFFSET(M1130,-计算结果!B$20,0,1,1)&gt;OFFSET(N1130,-计算结果!B$20,0,1,1)),"卖",O1129)),"")),"买")</f>
        <v>卖</v>
      </c>
      <c r="P1130" s="4" t="str">
        <f t="shared" ca="1" si="125"/>
        <v/>
      </c>
      <c r="Q1130" s="3">
        <f ca="1">IF(O1129="买",E1130/E1129-1,0)-IF(P1130=1,计算结果!B$17,0)</f>
        <v>0</v>
      </c>
      <c r="R1130" s="2">
        <f t="shared" ca="1" si="124"/>
        <v>3.1389899926463007</v>
      </c>
      <c r="S1130" s="3">
        <f ca="1">1-R1130/MAX(R$2:R1130)</f>
        <v>0.10288537455473001</v>
      </c>
    </row>
    <row r="1131" spans="1:19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20">
        <v>109792468992</v>
      </c>
      <c r="G1131" s="3">
        <f t="shared" si="119"/>
        <v>2.0116855262184652E-2</v>
      </c>
      <c r="H1131" s="3">
        <f>1-E1131/MAX(E$2:E1131)</f>
        <v>0.46022085346763764</v>
      </c>
      <c r="I1131" s="2">
        <f t="shared" si="120"/>
        <v>3134.625</v>
      </c>
      <c r="J1131" s="2">
        <f t="shared" si="122"/>
        <v>3114.9849999999997</v>
      </c>
      <c r="K1131" s="2">
        <f t="shared" si="121"/>
        <v>138.32999999999993</v>
      </c>
      <c r="L1131" s="22">
        <f t="shared" si="123"/>
        <v>2.4744877539806516</v>
      </c>
      <c r="M1131" s="22">
        <f ca="1">IFERROR(SUM(OFFSET(L1131,0,0,-计算结果!B$18,1)),SUM(OFFSET(L1131,0,0,-ROW(),1)))</f>
        <v>-82.197965653198821</v>
      </c>
      <c r="N1131" s="22">
        <f ca="1">IFERROR(AVERAGE(OFFSET(M1131,0,0,-计算结果!B$19,1)),AVERAGE(OFFSET(M1131,0,0,-ROW(),1)))</f>
        <v>-67.885982064636622</v>
      </c>
      <c r="O1131" s="18" t="str">
        <f ca="1">IFERROR(IF(计算结果!B$21=1,IF(AND(M1131&gt;0,N1131&gt;0,M1131&gt;OFFSET(M1131,-计算结果!B$20,0,1,1),N1131&gt;OFFSET(N1131,-计算结果!B$20,0,1,1)),"买",IF(AND(M1131&lt;0,N1131&lt;0,M1131&lt;OFFSET(M1131,-计算结果!B$20,0,1,1),N1131&lt;OFFSET(N1131,-计算结果!B$20,0,1,1)),"卖",O1130)),IF(计算结果!B$21=2,IF(AND(M1131&gt;N1131,OFFSET(M1131,-计算结果!B$20,0,1,1)&lt;OFFSET(N1131,-计算结果!B$20,0,1,1)),"买",IF(AND(M1131&lt;N1131,OFFSET(M1131,-计算结果!B$20,0,1,1)&gt;OFFSET(N1131,-计算结果!B$20,0,1,1)),"卖",O1130)),"")),"买")</f>
        <v>卖</v>
      </c>
      <c r="P1131" s="4" t="str">
        <f t="shared" ca="1" si="125"/>
        <v/>
      </c>
      <c r="Q1131" s="3">
        <f ca="1">IF(O1130="买",E1131/E1130-1,0)-IF(P1131=1,计算结果!B$17,0)</f>
        <v>0</v>
      </c>
      <c r="R1131" s="2">
        <f t="shared" ca="1" si="124"/>
        <v>3.1389899926463007</v>
      </c>
      <c r="S1131" s="3">
        <f ca="1">1-R1131/MAX(R$2:R1131)</f>
        <v>0.10288537455473001</v>
      </c>
    </row>
    <row r="1132" spans="1:19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20">
        <v>103604609024</v>
      </c>
      <c r="G1132" s="3">
        <f t="shared" si="119"/>
        <v>-5.0718858652308851E-3</v>
      </c>
      <c r="H1132" s="3">
        <f>1-E1132/MAX(E$2:E1132)</f>
        <v>0.46295855169128153</v>
      </c>
      <c r="I1132" s="2">
        <f t="shared" si="120"/>
        <v>3164.58</v>
      </c>
      <c r="J1132" s="2">
        <f t="shared" si="122"/>
        <v>3134.625</v>
      </c>
      <c r="K1132" s="2">
        <f t="shared" si="121"/>
        <v>95.380000000000109</v>
      </c>
      <c r="L1132" s="22">
        <f t="shared" si="123"/>
        <v>2.7577034718003208</v>
      </c>
      <c r="M1132" s="22">
        <f ca="1">IFERROR(SUM(OFFSET(L1132,0,0,-计算结果!B$18,1)),SUM(OFFSET(L1132,0,0,-ROW(),1)))</f>
        <v>-79.100895070682597</v>
      </c>
      <c r="N1132" s="22">
        <f ca="1">IFERROR(AVERAGE(OFFSET(M1132,0,0,-计算结果!B$19,1)),AVERAGE(OFFSET(M1132,0,0,-ROW(),1)))</f>
        <v>-73.058525897696356</v>
      </c>
      <c r="O1132" s="18" t="str">
        <f ca="1">IFERROR(IF(计算结果!B$21=1,IF(AND(M1132&gt;0,N1132&gt;0,M1132&gt;OFFSET(M1132,-计算结果!B$20,0,1,1),N1132&gt;OFFSET(N1132,-计算结果!B$20,0,1,1)),"买",IF(AND(M1132&lt;0,N1132&lt;0,M1132&lt;OFFSET(M1132,-计算结果!B$20,0,1,1),N1132&lt;OFFSET(N1132,-计算结果!B$20,0,1,1)),"卖",O1131)),IF(计算结果!B$21=2,IF(AND(M1132&gt;N1132,OFFSET(M1132,-计算结果!B$20,0,1,1)&lt;OFFSET(N1132,-计算结果!B$20,0,1,1)),"买",IF(AND(M1132&lt;N1132,OFFSET(M1132,-计算结果!B$20,0,1,1)&gt;OFFSET(N1132,-计算结果!B$20,0,1,1)),"卖",O1131)),"")),"买")</f>
        <v>卖</v>
      </c>
      <c r="P1132" s="4" t="str">
        <f t="shared" ca="1" si="125"/>
        <v/>
      </c>
      <c r="Q1132" s="3">
        <f ca="1">IF(O1131="买",E1132/E1131-1,0)-IF(P1132=1,计算结果!B$17,0)</f>
        <v>0</v>
      </c>
      <c r="R1132" s="2">
        <f t="shared" ca="1" si="124"/>
        <v>3.1389899926463007</v>
      </c>
      <c r="S1132" s="3">
        <f ca="1">1-R1132/MAX(R$2:R1132)</f>
        <v>0.10288537455473001</v>
      </c>
    </row>
    <row r="1133" spans="1:19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20">
        <v>108787277824</v>
      </c>
      <c r="G1133" s="3">
        <f t="shared" si="119"/>
        <v>-3.4698856255742427E-2</v>
      </c>
      <c r="H1133" s="3">
        <f>1-E1133/MAX(E$2:E1133)</f>
        <v>0.48159327570952148</v>
      </c>
      <c r="I1133" s="2">
        <f t="shared" si="120"/>
        <v>3099.46</v>
      </c>
      <c r="J1133" s="2">
        <f t="shared" si="122"/>
        <v>3164.58</v>
      </c>
      <c r="K1133" s="2">
        <f t="shared" si="121"/>
        <v>137.46000000000004</v>
      </c>
      <c r="L1133" s="22">
        <f t="shared" si="123"/>
        <v>-8.2283474493054953</v>
      </c>
      <c r="M1133" s="22">
        <f ca="1">IFERROR(SUM(OFFSET(L1133,0,0,-计算结果!B$18,1)),SUM(OFFSET(L1133,0,0,-ROW(),1)))</f>
        <v>-89.42180919581304</v>
      </c>
      <c r="N1133" s="22">
        <f ca="1">IFERROR(AVERAGE(OFFSET(M1133,0,0,-计算结果!B$19,1)),AVERAGE(OFFSET(M1133,0,0,-ROW(),1)))</f>
        <v>-76.579409356956887</v>
      </c>
      <c r="O1133" s="18" t="str">
        <f ca="1">IFERROR(IF(计算结果!B$21=1,IF(AND(M1133&gt;0,N1133&gt;0,M1133&gt;OFFSET(M1133,-计算结果!B$20,0,1,1),N1133&gt;OFFSET(N1133,-计算结果!B$20,0,1,1)),"买",IF(AND(M1133&lt;0,N1133&lt;0,M1133&lt;OFFSET(M1133,-计算结果!B$20,0,1,1),N1133&lt;OFFSET(N1133,-计算结果!B$20,0,1,1)),"卖",O1132)),IF(计算结果!B$21=2,IF(AND(M1133&gt;N1133,OFFSET(M1133,-计算结果!B$20,0,1,1)&lt;OFFSET(N1133,-计算结果!B$20,0,1,1)),"买",IF(AND(M1133&lt;N1133,OFFSET(M1133,-计算结果!B$20,0,1,1)&gt;OFFSET(N1133,-计算结果!B$20,0,1,1)),"卖",O1132)),"")),"买")</f>
        <v>卖</v>
      </c>
      <c r="P1133" s="4" t="str">
        <f t="shared" ca="1" si="125"/>
        <v/>
      </c>
      <c r="Q1133" s="3">
        <f ca="1">IF(O1132="买",E1133/E1132-1,0)-IF(P1133=1,计算结果!B$17,0)</f>
        <v>0</v>
      </c>
      <c r="R1133" s="2">
        <f t="shared" ca="1" si="124"/>
        <v>3.1389899926463007</v>
      </c>
      <c r="S1133" s="3">
        <f ca="1">1-R1133/MAX(R$2:R1133)</f>
        <v>0.10288537455473001</v>
      </c>
    </row>
    <row r="1134" spans="1:19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20">
        <v>105568313344</v>
      </c>
      <c r="G1134" s="3">
        <f t="shared" si="119"/>
        <v>-7.1061907981541217E-2</v>
      </c>
      <c r="H1134" s="3">
        <f>1-E1134/MAX(E$2:E1134)</f>
        <v>0.51843224664806375</v>
      </c>
      <c r="I1134" s="2">
        <f t="shared" si="120"/>
        <v>2914.6549999999997</v>
      </c>
      <c r="J1134" s="2">
        <f t="shared" si="122"/>
        <v>3099.46</v>
      </c>
      <c r="K1134" s="2">
        <f t="shared" si="121"/>
        <v>177.76999999999998</v>
      </c>
      <c r="L1134" s="22">
        <f t="shared" si="123"/>
        <v>-31.119929654410118</v>
      </c>
      <c r="M1134" s="22">
        <f ca="1">IFERROR(SUM(OFFSET(L1134,0,0,-计算结果!B$18,1)),SUM(OFFSET(L1134,0,0,-ROW(),1)))</f>
        <v>-121.23213209016187</v>
      </c>
      <c r="N1134" s="22">
        <f ca="1">IFERROR(AVERAGE(OFFSET(M1134,0,0,-计算结果!B$19,1)),AVERAGE(OFFSET(M1134,0,0,-ROW(),1)))</f>
        <v>-82.93132560349548</v>
      </c>
      <c r="O1134" s="18" t="str">
        <f ca="1">IFERROR(IF(计算结果!B$21=1,IF(AND(M1134&gt;0,N1134&gt;0,M1134&gt;OFFSET(M1134,-计算结果!B$20,0,1,1),N1134&gt;OFFSET(N1134,-计算结果!B$20,0,1,1)),"买",IF(AND(M1134&lt;0,N1134&lt;0,M1134&lt;OFFSET(M1134,-计算结果!B$20,0,1,1),N1134&lt;OFFSET(N1134,-计算结果!B$20,0,1,1)),"卖",O1133)),IF(计算结果!B$21=2,IF(AND(M1134&gt;N1134,OFFSET(M1134,-计算结果!B$20,0,1,1)&lt;OFFSET(N1134,-计算结果!B$20,0,1,1)),"买",IF(AND(M1134&lt;N1134,OFFSET(M1134,-计算结果!B$20,0,1,1)&gt;OFFSET(N1134,-计算结果!B$20,0,1,1)),"卖",O1133)),"")),"买")</f>
        <v>卖</v>
      </c>
      <c r="P1134" s="4" t="str">
        <f t="shared" ca="1" si="125"/>
        <v/>
      </c>
      <c r="Q1134" s="3">
        <f ca="1">IF(O1133="买",E1134/E1133-1,0)-IF(P1134=1,计算结果!B$17,0)</f>
        <v>0</v>
      </c>
      <c r="R1134" s="2">
        <f t="shared" ca="1" si="124"/>
        <v>3.1389899926463007</v>
      </c>
      <c r="S1134" s="3">
        <f ca="1">1-R1134/MAX(R$2:R1134)</f>
        <v>0.10288537455473001</v>
      </c>
    </row>
    <row r="1135" spans="1:19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20">
        <v>87743217664</v>
      </c>
      <c r="G1135" s="3">
        <f t="shared" si="119"/>
        <v>4.7451303232552977E-3</v>
      </c>
      <c r="H1135" s="3">
        <f>1-E1135/MAX(E$2:E1135)</f>
        <v>0.51614714489893143</v>
      </c>
      <c r="I1135" s="2">
        <f t="shared" si="120"/>
        <v>2848.3850000000002</v>
      </c>
      <c r="J1135" s="2">
        <f t="shared" si="122"/>
        <v>2914.6549999999997</v>
      </c>
      <c r="K1135" s="2">
        <f t="shared" si="121"/>
        <v>105.79000000000042</v>
      </c>
      <c r="L1135" s="22">
        <f t="shared" si="123"/>
        <v>-7.9900230315765883</v>
      </c>
      <c r="M1135" s="22">
        <f ca="1">IFERROR(SUM(OFFSET(L1135,0,0,-计算结果!B$18,1)),SUM(OFFSET(L1135,0,0,-ROW(),1)))</f>
        <v>-129.13911793129273</v>
      </c>
      <c r="N1135" s="22">
        <f ca="1">IFERROR(AVERAGE(OFFSET(M1135,0,0,-计算结果!B$19,1)),AVERAGE(OFFSET(M1135,0,0,-ROW(),1)))</f>
        <v>-88.810591793394579</v>
      </c>
      <c r="O1135" s="18" t="str">
        <f ca="1">IFERROR(IF(计算结果!B$21=1,IF(AND(M1135&gt;0,N1135&gt;0,M1135&gt;OFFSET(M1135,-计算结果!B$20,0,1,1),N1135&gt;OFFSET(N1135,-计算结果!B$20,0,1,1)),"买",IF(AND(M1135&lt;0,N1135&lt;0,M1135&lt;OFFSET(M1135,-计算结果!B$20,0,1,1),N1135&lt;OFFSET(N1135,-计算结果!B$20,0,1,1)),"卖",O1134)),IF(计算结果!B$21=2,IF(AND(M1135&gt;N1135,OFFSET(M1135,-计算结果!B$20,0,1,1)&lt;OFFSET(N1135,-计算结果!B$20,0,1,1)),"买",IF(AND(M1135&lt;N1135,OFFSET(M1135,-计算结果!B$20,0,1,1)&gt;OFFSET(N1135,-计算结果!B$20,0,1,1)),"卖",O1134)),"")),"买")</f>
        <v>卖</v>
      </c>
      <c r="P1135" s="4" t="str">
        <f t="shared" ca="1" si="125"/>
        <v/>
      </c>
      <c r="Q1135" s="3">
        <f ca="1">IF(O1134="买",E1135/E1134-1,0)-IF(P1135=1,计算结果!B$17,0)</f>
        <v>0</v>
      </c>
      <c r="R1135" s="2">
        <f t="shared" ca="1" si="124"/>
        <v>3.1389899926463007</v>
      </c>
      <c r="S1135" s="3">
        <f ca="1">1-R1135/MAX(R$2:R1135)</f>
        <v>0.10288537455473001</v>
      </c>
    </row>
    <row r="1136" spans="1:19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20">
        <v>76293193728</v>
      </c>
      <c r="G1136" s="3">
        <f t="shared" si="119"/>
        <v>1.6608643668460044E-2</v>
      </c>
      <c r="H1136" s="3">
        <f>1-E1136/MAX(E$2:E1136)</f>
        <v>0.50811100524059083</v>
      </c>
      <c r="I1136" s="2">
        <f t="shared" si="120"/>
        <v>2859.2049999999999</v>
      </c>
      <c r="J1136" s="2">
        <f t="shared" si="122"/>
        <v>2848.3850000000002</v>
      </c>
      <c r="K1136" s="2">
        <f t="shared" si="121"/>
        <v>91.170000000000073</v>
      </c>
      <c r="L1136" s="22">
        <f t="shared" si="123"/>
        <v>1.2929848021789374</v>
      </c>
      <c r="M1136" s="22">
        <f ca="1">IFERROR(SUM(OFFSET(L1136,0,0,-计算结果!B$18,1)),SUM(OFFSET(L1136,0,0,-ROW(),1)))</f>
        <v>-129.81800896197063</v>
      </c>
      <c r="N1136" s="22">
        <f ca="1">IFERROR(AVERAGE(OFFSET(M1136,0,0,-计算结果!B$19,1)),AVERAGE(OFFSET(M1136,0,0,-ROW(),1)))</f>
        <v>-94.632359296028824</v>
      </c>
      <c r="O1136" s="18" t="str">
        <f ca="1">IFERROR(IF(计算结果!B$21=1,IF(AND(M1136&gt;0,N1136&gt;0,M1136&gt;OFFSET(M1136,-计算结果!B$20,0,1,1),N1136&gt;OFFSET(N1136,-计算结果!B$20,0,1,1)),"买",IF(AND(M1136&lt;0,N1136&lt;0,M1136&lt;OFFSET(M1136,-计算结果!B$20,0,1,1),N1136&lt;OFFSET(N1136,-计算结果!B$20,0,1,1)),"卖",O1135)),IF(计算结果!B$21=2,IF(AND(M1136&gt;N1136,OFFSET(M1136,-计算结果!B$20,0,1,1)&lt;OFFSET(N1136,-计算结果!B$20,0,1,1)),"买",IF(AND(M1136&lt;N1136,OFFSET(M1136,-计算结果!B$20,0,1,1)&gt;OFFSET(N1136,-计算结果!B$20,0,1,1)),"卖",O1135)),"")),"买")</f>
        <v>卖</v>
      </c>
      <c r="P1136" s="4" t="str">
        <f t="shared" ca="1" si="125"/>
        <v/>
      </c>
      <c r="Q1136" s="3">
        <f ca="1">IF(O1135="买",E1136/E1135-1,0)-IF(P1136=1,计算结果!B$17,0)</f>
        <v>0</v>
      </c>
      <c r="R1136" s="2">
        <f t="shared" ca="1" si="124"/>
        <v>3.1389899926463007</v>
      </c>
      <c r="S1136" s="3">
        <f ca="1">1-R1136/MAX(R$2:R1136)</f>
        <v>0.10288537455473001</v>
      </c>
    </row>
    <row r="1137" spans="1:19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20">
        <v>118821388288</v>
      </c>
      <c r="G1137" s="3">
        <f t="shared" si="119"/>
        <v>5.5701798383219314E-2</v>
      </c>
      <c r="H1137" s="3">
        <f>1-E1137/MAX(E$2:E1137)</f>
        <v>0.48071190362757776</v>
      </c>
      <c r="I1137" s="2">
        <f t="shared" si="120"/>
        <v>2976.3199999999997</v>
      </c>
      <c r="J1137" s="2">
        <f t="shared" si="122"/>
        <v>2859.2049999999999</v>
      </c>
      <c r="K1137" s="2">
        <f t="shared" si="121"/>
        <v>167.33999999999969</v>
      </c>
      <c r="L1137" s="22">
        <f t="shared" si="123"/>
        <v>16.493683824412248</v>
      </c>
      <c r="M1137" s="22">
        <f ca="1">IFERROR(SUM(OFFSET(L1137,0,0,-计算结果!B$18,1)),SUM(OFFSET(L1137,0,0,-ROW(),1)))</f>
        <v>-114.0896559065738</v>
      </c>
      <c r="N1137" s="22">
        <f ca="1">IFERROR(AVERAGE(OFFSET(M1137,0,0,-计算结果!B$19,1)),AVERAGE(OFFSET(M1137,0,0,-ROW(),1)))</f>
        <v>-99.661371888562442</v>
      </c>
      <c r="O1137" s="18" t="str">
        <f ca="1">IFERROR(IF(计算结果!B$21=1,IF(AND(M1137&gt;0,N1137&gt;0,M1137&gt;OFFSET(M1137,-计算结果!B$20,0,1,1),N1137&gt;OFFSET(N1137,-计算结果!B$20,0,1,1)),"买",IF(AND(M1137&lt;0,N1137&lt;0,M1137&lt;OFFSET(M1137,-计算结果!B$20,0,1,1),N1137&lt;OFFSET(N1137,-计算结果!B$20,0,1,1)),"卖",O1136)),IF(计算结果!B$21=2,IF(AND(M1137&gt;N1137,OFFSET(M1137,-计算结果!B$20,0,1,1)&lt;OFFSET(N1137,-计算结果!B$20,0,1,1)),"买",IF(AND(M1137&lt;N1137,OFFSET(M1137,-计算结果!B$20,0,1,1)&gt;OFFSET(N1137,-计算结果!B$20,0,1,1)),"卖",O1136)),"")),"买")</f>
        <v>卖</v>
      </c>
      <c r="P1137" s="4" t="str">
        <f t="shared" ca="1" si="125"/>
        <v/>
      </c>
      <c r="Q1137" s="3">
        <f ca="1">IF(O1136="买",E1137/E1136-1,0)-IF(P1137=1,计算结果!B$17,0)</f>
        <v>0</v>
      </c>
      <c r="R1137" s="2">
        <f t="shared" ca="1" si="124"/>
        <v>3.1389899926463007</v>
      </c>
      <c r="S1137" s="3">
        <f ca="1">1-R1137/MAX(R$2:R1137)</f>
        <v>0.10288537455473001</v>
      </c>
    </row>
    <row r="1138" spans="1:19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20">
        <v>116181663744</v>
      </c>
      <c r="G1138" s="3">
        <f t="shared" si="119"/>
        <v>8.2504357855279764E-3</v>
      </c>
      <c r="H1138" s="3">
        <f>1-E1138/MAX(E$2:E1138)</f>
        <v>0.476427550534268</v>
      </c>
      <c r="I1138" s="2">
        <f t="shared" si="120"/>
        <v>3069.1899999999996</v>
      </c>
      <c r="J1138" s="2">
        <f t="shared" si="122"/>
        <v>2976.3199999999997</v>
      </c>
      <c r="K1138" s="2">
        <f t="shared" si="121"/>
        <v>60.400000000000091</v>
      </c>
      <c r="L1138" s="22">
        <f t="shared" si="123"/>
        <v>4.8280837261548397</v>
      </c>
      <c r="M1138" s="22">
        <f ca="1">IFERROR(SUM(OFFSET(L1138,0,0,-计算结果!B$18,1)),SUM(OFFSET(L1138,0,0,-ROW(),1)))</f>
        <v>-111.7618243075358</v>
      </c>
      <c r="N1138" s="22">
        <f ca="1">IFERROR(AVERAGE(OFFSET(M1138,0,0,-计算结果!B$19,1)),AVERAGE(OFFSET(M1138,0,0,-ROW(),1)))</f>
        <v>-104.49101905950563</v>
      </c>
      <c r="O1138" s="18" t="str">
        <f ca="1">IFERROR(IF(计算结果!B$21=1,IF(AND(M1138&gt;0,N1138&gt;0,M1138&gt;OFFSET(M1138,-计算结果!B$20,0,1,1),N1138&gt;OFFSET(N1138,-计算结果!B$20,0,1,1)),"买",IF(AND(M1138&lt;0,N1138&lt;0,M1138&lt;OFFSET(M1138,-计算结果!B$20,0,1,1),N1138&lt;OFFSET(N1138,-计算结果!B$20,0,1,1)),"卖",O1137)),IF(计算结果!B$21=2,IF(AND(M1138&gt;N1138,OFFSET(M1138,-计算结果!B$20,0,1,1)&lt;OFFSET(N1138,-计算结果!B$20,0,1,1)),"买",IF(AND(M1138&lt;N1138,OFFSET(M1138,-计算结果!B$20,0,1,1)&gt;OFFSET(N1138,-计算结果!B$20,0,1,1)),"卖",O1137)),"")),"买")</f>
        <v>卖</v>
      </c>
      <c r="P1138" s="4" t="str">
        <f t="shared" ca="1" si="125"/>
        <v/>
      </c>
      <c r="Q1138" s="3">
        <f ca="1">IF(O1137="买",E1138/E1137-1,0)-IF(P1138=1,计算结果!B$17,0)</f>
        <v>0</v>
      </c>
      <c r="R1138" s="2">
        <f t="shared" ca="1" si="124"/>
        <v>3.1389899926463007</v>
      </c>
      <c r="S1138" s="3">
        <f ca="1">1-R1138/MAX(R$2:R1138)</f>
        <v>0.10288537455473001</v>
      </c>
    </row>
    <row r="1139" spans="1:19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20">
        <v>113813192704</v>
      </c>
      <c r="G1139" s="3">
        <f t="shared" si="119"/>
        <v>8.7971298023490352E-3</v>
      </c>
      <c r="H1139" s="3">
        <f>1-E1139/MAX(E$2:E1139)</f>
        <v>0.47182161573538417</v>
      </c>
      <c r="I1139" s="2">
        <f t="shared" si="120"/>
        <v>3115.6800000000003</v>
      </c>
      <c r="J1139" s="2">
        <f t="shared" si="122"/>
        <v>3069.1899999999996</v>
      </c>
      <c r="K1139" s="2">
        <f t="shared" si="121"/>
        <v>75.099999999999909</v>
      </c>
      <c r="L1139" s="22">
        <f t="shared" si="123"/>
        <v>3.0676575509838426</v>
      </c>
      <c r="M1139" s="22">
        <f ca="1">IFERROR(SUM(OFFSET(L1139,0,0,-计算结果!B$18,1)),SUM(OFFSET(L1139,0,0,-ROW(),1)))</f>
        <v>-109.28499455710013</v>
      </c>
      <c r="N1139" s="22">
        <f ca="1">IFERROR(AVERAGE(OFFSET(M1139,0,0,-计算结果!B$19,1)),AVERAGE(OFFSET(M1139,0,0,-ROW(),1)))</f>
        <v>-107.33848929714772</v>
      </c>
      <c r="O1139" s="18" t="str">
        <f ca="1">IFERROR(IF(计算结果!B$21=1,IF(AND(M1139&gt;0,N1139&gt;0,M1139&gt;OFFSET(M1139,-计算结果!B$20,0,1,1),N1139&gt;OFFSET(N1139,-计算结果!B$20,0,1,1)),"买",IF(AND(M1139&lt;0,N1139&lt;0,M1139&lt;OFFSET(M1139,-计算结果!B$20,0,1,1),N1139&lt;OFFSET(N1139,-计算结果!B$20,0,1,1)),"卖",O1138)),IF(计算结果!B$21=2,IF(AND(M1139&gt;N1139,OFFSET(M1139,-计算结果!B$20,0,1,1)&lt;OFFSET(N1139,-计算结果!B$20,0,1,1)),"买",IF(AND(M1139&lt;N1139,OFFSET(M1139,-计算结果!B$20,0,1,1)&gt;OFFSET(N1139,-计算结果!B$20,0,1,1)),"卖",O1138)),"")),"买")</f>
        <v>卖</v>
      </c>
      <c r="P1139" s="4" t="str">
        <f t="shared" ca="1" si="125"/>
        <v/>
      </c>
      <c r="Q1139" s="3">
        <f ca="1">IF(O1138="买",E1139/E1138-1,0)-IF(P1139=1,计算结果!B$17,0)</f>
        <v>0</v>
      </c>
      <c r="R1139" s="2">
        <f t="shared" ca="1" si="124"/>
        <v>3.1389899926463007</v>
      </c>
      <c r="S1139" s="3">
        <f ca="1">1-R1139/MAX(R$2:R1139)</f>
        <v>0.10288537455473001</v>
      </c>
    </row>
    <row r="1140" spans="1:19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20">
        <v>117969330176</v>
      </c>
      <c r="G1140" s="3">
        <f t="shared" si="119"/>
        <v>2.1506276959355031E-2</v>
      </c>
      <c r="H1140" s="3">
        <f>1-E1140/MAX(E$2:E1140)</f>
        <v>0.46046246511944466</v>
      </c>
      <c r="I1140" s="2">
        <f t="shared" si="120"/>
        <v>3109.1350000000002</v>
      </c>
      <c r="J1140" s="2">
        <f t="shared" si="122"/>
        <v>3115.6800000000003</v>
      </c>
      <c r="K1140" s="2">
        <f t="shared" si="121"/>
        <v>123.66999999999962</v>
      </c>
      <c r="L1140" s="22">
        <f t="shared" si="123"/>
        <v>-0.68612761367079222</v>
      </c>
      <c r="M1140" s="22">
        <f ca="1">IFERROR(SUM(OFFSET(L1140,0,0,-计算结果!B$18,1)),SUM(OFFSET(L1140,0,0,-ROW(),1)))</f>
        <v>-93.270057786430428</v>
      </c>
      <c r="N1140" s="22">
        <f ca="1">IFERROR(AVERAGE(OFFSET(M1140,0,0,-计算结果!B$19,1)),AVERAGE(OFFSET(M1140,0,0,-ROW(),1)))</f>
        <v>-108.56872175639569</v>
      </c>
      <c r="O1140" s="18" t="str">
        <f ca="1">IFERROR(IF(计算结果!B$21=1,IF(AND(M1140&gt;0,N1140&gt;0,M1140&gt;OFFSET(M1140,-计算结果!B$20,0,1,1),N1140&gt;OFFSET(N1140,-计算结果!B$20,0,1,1)),"买",IF(AND(M1140&lt;0,N1140&lt;0,M1140&lt;OFFSET(M1140,-计算结果!B$20,0,1,1),N1140&lt;OFFSET(N1140,-计算结果!B$20,0,1,1)),"卖",O1139)),IF(计算结果!B$21=2,IF(AND(M1140&gt;N1140,OFFSET(M1140,-计算结果!B$20,0,1,1)&lt;OFFSET(N1140,-计算结果!B$20,0,1,1)),"买",IF(AND(M1140&lt;N1140,OFFSET(M1140,-计算结果!B$20,0,1,1)&gt;OFFSET(N1140,-计算结果!B$20,0,1,1)),"卖",O1139)),"")),"买")</f>
        <v>卖</v>
      </c>
      <c r="P1140" s="4" t="str">
        <f t="shared" ca="1" si="125"/>
        <v/>
      </c>
      <c r="Q1140" s="3">
        <f ca="1">IF(O1139="买",E1140/E1139-1,0)-IF(P1140=1,计算结果!B$17,0)</f>
        <v>0</v>
      </c>
      <c r="R1140" s="2">
        <f t="shared" ca="1" si="124"/>
        <v>3.1389899926463007</v>
      </c>
      <c r="S1140" s="3">
        <f ca="1">1-R1140/MAX(R$2:R1140)</f>
        <v>0.10288537455473001</v>
      </c>
    </row>
    <row r="1141" spans="1:19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20">
        <v>131813703680</v>
      </c>
      <c r="G1141" s="3">
        <f t="shared" si="119"/>
        <v>7.5497403002866559E-3</v>
      </c>
      <c r="H1141" s="3">
        <f>1-E1141/MAX(E$2:E1141)</f>
        <v>0.45638909684883955</v>
      </c>
      <c r="I1141" s="2">
        <f t="shared" si="120"/>
        <v>3175.5649999999996</v>
      </c>
      <c r="J1141" s="2">
        <f t="shared" si="122"/>
        <v>3109.1350000000002</v>
      </c>
      <c r="K1141" s="2">
        <f t="shared" si="121"/>
        <v>63.650000000000091</v>
      </c>
      <c r="L1141" s="22">
        <f t="shared" si="123"/>
        <v>3.2077616984837962</v>
      </c>
      <c r="M1141" s="22">
        <f ca="1">IFERROR(SUM(OFFSET(L1141,0,0,-计算结果!B$18,1)),SUM(OFFSET(L1141,0,0,-ROW(),1)))</f>
        <v>-88.059522059960443</v>
      </c>
      <c r="N1141" s="22">
        <f ca="1">IFERROR(AVERAGE(OFFSET(M1141,0,0,-计算结果!B$19,1)),AVERAGE(OFFSET(M1141,0,0,-ROW(),1)))</f>
        <v>-109.56412475520432</v>
      </c>
      <c r="O1141" s="18" t="str">
        <f ca="1">IFERROR(IF(计算结果!B$21=1,IF(AND(M1141&gt;0,N1141&gt;0,M1141&gt;OFFSET(M1141,-计算结果!B$20,0,1,1),N1141&gt;OFFSET(N1141,-计算结果!B$20,0,1,1)),"买",IF(AND(M1141&lt;0,N1141&lt;0,M1141&lt;OFFSET(M1141,-计算结果!B$20,0,1,1),N1141&lt;OFFSET(N1141,-计算结果!B$20,0,1,1)),"卖",O1140)),IF(计算结果!B$21=2,IF(AND(M1141&gt;N1141,OFFSET(M1141,-计算结果!B$20,0,1,1)&lt;OFFSET(N1141,-计算结果!B$20,0,1,1)),"买",IF(AND(M1141&lt;N1141,OFFSET(M1141,-计算结果!B$20,0,1,1)&gt;OFFSET(N1141,-计算结果!B$20,0,1,1)),"卖",O1140)),"")),"买")</f>
        <v>卖</v>
      </c>
      <c r="P1141" s="4" t="str">
        <f t="shared" ca="1" si="125"/>
        <v/>
      </c>
      <c r="Q1141" s="3">
        <f ca="1">IF(O1140="买",E1141/E1140-1,0)-IF(P1141=1,计算结果!B$17,0)</f>
        <v>0</v>
      </c>
      <c r="R1141" s="2">
        <f t="shared" ca="1" si="124"/>
        <v>3.1389899926463007</v>
      </c>
      <c r="S1141" s="3">
        <f ca="1">1-R1141/MAX(R$2:R1141)</f>
        <v>0.10288537455473001</v>
      </c>
    </row>
    <row r="1142" spans="1:19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20">
        <v>91467423744</v>
      </c>
      <c r="G1142" s="3">
        <f t="shared" si="119"/>
        <v>-1.0015931591187188E-2</v>
      </c>
      <c r="H1142" s="3">
        <f>1-E1142/MAX(E$2:E1142)</f>
        <v>0.46183386646702507</v>
      </c>
      <c r="I1142" s="2">
        <f t="shared" si="120"/>
        <v>3177.145</v>
      </c>
      <c r="J1142" s="2">
        <f t="shared" si="122"/>
        <v>3175.5649999999996</v>
      </c>
      <c r="K1142" s="2">
        <f t="shared" si="121"/>
        <v>53.949999999999818</v>
      </c>
      <c r="L1142" s="22">
        <f t="shared" si="123"/>
        <v>9.3192741755352956E-2</v>
      </c>
      <c r="M1142" s="22">
        <f ca="1">IFERROR(SUM(OFFSET(L1142,0,0,-计算结果!B$18,1)),SUM(OFFSET(L1142,0,0,-ROW(),1)))</f>
        <v>-93.487279465323155</v>
      </c>
      <c r="N1142" s="22">
        <f ca="1">IFERROR(AVERAGE(OFFSET(M1142,0,0,-计算结果!B$19,1)),AVERAGE(OFFSET(M1142,0,0,-ROW(),1)))</f>
        <v>-110.01584367403878</v>
      </c>
      <c r="O1142" s="18" t="str">
        <f ca="1">IFERROR(IF(计算结果!B$21=1,IF(AND(M1142&gt;0,N1142&gt;0,M1142&gt;OFFSET(M1142,-计算结果!B$20,0,1,1),N1142&gt;OFFSET(N1142,-计算结果!B$20,0,1,1)),"买",IF(AND(M1142&lt;0,N1142&lt;0,M1142&lt;OFFSET(M1142,-计算结果!B$20,0,1,1),N1142&lt;OFFSET(N1142,-计算结果!B$20,0,1,1)),"卖",O1141)),IF(计算结果!B$21=2,IF(AND(M1142&gt;N1142,OFFSET(M1142,-计算结果!B$20,0,1,1)&lt;OFFSET(N1142,-计算结果!B$20,0,1,1)),"买",IF(AND(M1142&lt;N1142,OFFSET(M1142,-计算结果!B$20,0,1,1)&gt;OFFSET(N1142,-计算结果!B$20,0,1,1)),"卖",O1141)),"")),"买")</f>
        <v>卖</v>
      </c>
      <c r="P1142" s="4" t="str">
        <f t="shared" ca="1" si="125"/>
        <v/>
      </c>
      <c r="Q1142" s="3">
        <f ca="1">IF(O1141="买",E1142/E1141-1,0)-IF(P1142=1,计算结果!B$17,0)</f>
        <v>0</v>
      </c>
      <c r="R1142" s="2">
        <f t="shared" ca="1" si="124"/>
        <v>3.1389899926463007</v>
      </c>
      <c r="S1142" s="3">
        <f ca="1">1-R1142/MAX(R$2:R1142)</f>
        <v>0.10288537455473001</v>
      </c>
    </row>
    <row r="1143" spans="1:19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20">
        <v>108989358080</v>
      </c>
      <c r="G1143" s="3">
        <f t="shared" si="119"/>
        <v>2.3781897050501044E-2</v>
      </c>
      <c r="H1143" s="3">
        <f>1-E1143/MAX(E$2:E1143)</f>
        <v>0.44903525488327767</v>
      </c>
      <c r="I1143" s="2">
        <f t="shared" si="120"/>
        <v>3203.0699999999997</v>
      </c>
      <c r="J1143" s="2">
        <f t="shared" si="122"/>
        <v>3177.145</v>
      </c>
      <c r="K1143" s="2">
        <f t="shared" si="121"/>
        <v>100.75999999999976</v>
      </c>
      <c r="L1143" s="22">
        <f t="shared" si="123"/>
        <v>2.3967505140112539</v>
      </c>
      <c r="M1143" s="22">
        <f ca="1">IFERROR(SUM(OFFSET(L1143,0,0,-计算结果!B$18,1)),SUM(OFFSET(L1143,0,0,-ROW(),1)))</f>
        <v>-93.589179551226167</v>
      </c>
      <c r="N1143" s="22">
        <f ca="1">IFERROR(AVERAGE(OFFSET(M1143,0,0,-计算结果!B$19,1)),AVERAGE(OFFSET(M1143,0,0,-ROW(),1)))</f>
        <v>-106.94440450304592</v>
      </c>
      <c r="O1143" s="18" t="str">
        <f ca="1">IFERROR(IF(计算结果!B$21=1,IF(AND(M1143&gt;0,N1143&gt;0,M1143&gt;OFFSET(M1143,-计算结果!B$20,0,1,1),N1143&gt;OFFSET(N1143,-计算结果!B$20,0,1,1)),"买",IF(AND(M1143&lt;0,N1143&lt;0,M1143&lt;OFFSET(M1143,-计算结果!B$20,0,1,1),N1143&lt;OFFSET(N1143,-计算结果!B$20,0,1,1)),"卖",O1142)),IF(计算结果!B$21=2,IF(AND(M1143&gt;N1143,OFFSET(M1143,-计算结果!B$20,0,1,1)&lt;OFFSET(N1143,-计算结果!B$20,0,1,1)),"买",IF(AND(M1143&lt;N1143,OFFSET(M1143,-计算结果!B$20,0,1,1)&gt;OFFSET(N1143,-计算结果!B$20,0,1,1)),"卖",O1142)),"")),"买")</f>
        <v>卖</v>
      </c>
      <c r="P1143" s="4" t="str">
        <f t="shared" ca="1" si="125"/>
        <v/>
      </c>
      <c r="Q1143" s="3">
        <f ca="1">IF(O1142="买",E1143/E1142-1,0)-IF(P1143=1,计算结果!B$17,0)</f>
        <v>0</v>
      </c>
      <c r="R1143" s="2">
        <f t="shared" ca="1" si="124"/>
        <v>3.1389899926463007</v>
      </c>
      <c r="S1143" s="3">
        <f ca="1">1-R1143/MAX(R$2:R1143)</f>
        <v>0.10288537455473001</v>
      </c>
    </row>
    <row r="1144" spans="1:19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20">
        <v>117064810496</v>
      </c>
      <c r="G1144" s="3">
        <f t="shared" si="119"/>
        <v>1.7065405033151793E-2</v>
      </c>
      <c r="H1144" s="3">
        <f>1-E1144/MAX(E$2:E1144)</f>
        <v>0.43963281834887358</v>
      </c>
      <c r="I1144" s="2">
        <f t="shared" si="120"/>
        <v>3269.7200000000003</v>
      </c>
      <c r="J1144" s="2">
        <f t="shared" si="122"/>
        <v>3203.0699999999997</v>
      </c>
      <c r="K1144" s="2">
        <f t="shared" si="121"/>
        <v>58.379999999999654</v>
      </c>
      <c r="L1144" s="22">
        <f t="shared" si="123"/>
        <v>3.3238229178468295</v>
      </c>
      <c r="M1144" s="22">
        <f ca="1">IFERROR(SUM(OFFSET(L1144,0,0,-计算结果!B$18,1)),SUM(OFFSET(L1144,0,0,-ROW(),1)))</f>
        <v>-90.463728655624251</v>
      </c>
      <c r="N1144" s="22">
        <f ca="1">IFERROR(AVERAGE(OFFSET(M1144,0,0,-计算结果!B$19,1)),AVERAGE(OFFSET(M1144,0,0,-ROW(),1)))</f>
        <v>-102.64713902797163</v>
      </c>
      <c r="O1144" s="18" t="str">
        <f ca="1">IFERROR(IF(计算结果!B$21=1,IF(AND(M1144&gt;0,N1144&gt;0,M1144&gt;OFFSET(M1144,-计算结果!B$20,0,1,1),N1144&gt;OFFSET(N1144,-计算结果!B$20,0,1,1)),"买",IF(AND(M1144&lt;0,N1144&lt;0,M1144&lt;OFFSET(M1144,-计算结果!B$20,0,1,1),N1144&lt;OFFSET(N1144,-计算结果!B$20,0,1,1)),"卖",O1143)),IF(计算结果!B$21=2,IF(AND(M1144&gt;N1144,OFFSET(M1144,-计算结果!B$20,0,1,1)&lt;OFFSET(N1144,-计算结果!B$20,0,1,1)),"买",IF(AND(M1144&lt;N1144,OFFSET(M1144,-计算结果!B$20,0,1,1)&gt;OFFSET(N1144,-计算结果!B$20,0,1,1)),"卖",O1143)),"")),"买")</f>
        <v>卖</v>
      </c>
      <c r="P1144" s="4" t="str">
        <f t="shared" ca="1" si="125"/>
        <v/>
      </c>
      <c r="Q1144" s="3">
        <f ca="1">IF(O1143="买",E1144/E1143-1,0)-IF(P1144=1,计算结果!B$17,0)</f>
        <v>0</v>
      </c>
      <c r="R1144" s="2">
        <f t="shared" ca="1" si="124"/>
        <v>3.1389899926463007</v>
      </c>
      <c r="S1144" s="3">
        <f ca="1">1-R1144/MAX(R$2:R1144)</f>
        <v>0.10288537455473001</v>
      </c>
    </row>
    <row r="1145" spans="1:19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20">
        <v>116411498496</v>
      </c>
      <c r="G1145" s="3">
        <f t="shared" si="119"/>
        <v>2.8086561263622745E-3</v>
      </c>
      <c r="H1145" s="3">
        <f>1-E1145/MAX(E$2:E1145)</f>
        <v>0.43805893963111686</v>
      </c>
      <c r="I1145" s="2">
        <f t="shared" si="120"/>
        <v>3295.3449999999998</v>
      </c>
      <c r="J1145" s="2">
        <f t="shared" si="122"/>
        <v>3269.7200000000003</v>
      </c>
      <c r="K1145" s="2">
        <f t="shared" si="121"/>
        <v>60.789999999999964</v>
      </c>
      <c r="L1145" s="22">
        <f t="shared" si="123"/>
        <v>1.3381356396279849</v>
      </c>
      <c r="M1145" s="22">
        <f ca="1">IFERROR(SUM(OFFSET(L1145,0,0,-计算结果!B$18,1)),SUM(OFFSET(L1145,0,0,-ROW(),1)))</f>
        <v>-88.26481773699102</v>
      </c>
      <c r="N1145" s="22">
        <f ca="1">IFERROR(AVERAGE(OFFSET(M1145,0,0,-计算结果!B$19,1)),AVERAGE(OFFSET(M1145,0,0,-ROW(),1)))</f>
        <v>-98.030117780751681</v>
      </c>
      <c r="O1145" s="18" t="str">
        <f ca="1">IFERROR(IF(计算结果!B$21=1,IF(AND(M1145&gt;0,N1145&gt;0,M1145&gt;OFFSET(M1145,-计算结果!B$20,0,1,1),N1145&gt;OFFSET(N1145,-计算结果!B$20,0,1,1)),"买",IF(AND(M1145&lt;0,N1145&lt;0,M1145&lt;OFFSET(M1145,-计算结果!B$20,0,1,1),N1145&lt;OFFSET(N1145,-计算结果!B$20,0,1,1)),"卖",O1144)),IF(计算结果!B$21=2,IF(AND(M1145&gt;N1145,OFFSET(M1145,-计算结果!B$20,0,1,1)&lt;OFFSET(N1145,-计算结果!B$20,0,1,1)),"买",IF(AND(M1145&lt;N1145,OFFSET(M1145,-计算结果!B$20,0,1,1)&gt;OFFSET(N1145,-计算结果!B$20,0,1,1)),"卖",O1144)),"")),"买")</f>
        <v>卖</v>
      </c>
      <c r="P1145" s="4" t="str">
        <f t="shared" ca="1" si="125"/>
        <v/>
      </c>
      <c r="Q1145" s="3">
        <f ca="1">IF(O1144="买",E1145/E1144-1,0)-IF(P1145=1,计算结果!B$17,0)</f>
        <v>0</v>
      </c>
      <c r="R1145" s="2">
        <f t="shared" ca="1" si="124"/>
        <v>3.1389899926463007</v>
      </c>
      <c r="S1145" s="3">
        <f ca="1">1-R1145/MAX(R$2:R1145)</f>
        <v>0.10288537455473001</v>
      </c>
    </row>
    <row r="1146" spans="1:19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20">
        <v>123641479168</v>
      </c>
      <c r="G1146" s="3">
        <f t="shared" si="119"/>
        <v>-1.3443790422207669E-2</v>
      </c>
      <c r="H1146" s="3">
        <f>1-E1146/MAX(E$2:E1146)</f>
        <v>0.44561355747634934</v>
      </c>
      <c r="I1146" s="2">
        <f t="shared" si="120"/>
        <v>3254.6949999999997</v>
      </c>
      <c r="J1146" s="2">
        <f t="shared" si="122"/>
        <v>3295.3449999999998</v>
      </c>
      <c r="K1146" s="2">
        <f t="shared" si="121"/>
        <v>84.490000000000236</v>
      </c>
      <c r="L1146" s="22">
        <f t="shared" si="123"/>
        <v>-2.7778044416091996</v>
      </c>
      <c r="M1146" s="22">
        <f ca="1">IFERROR(SUM(OFFSET(L1146,0,0,-计算结果!B$18,1)),SUM(OFFSET(L1146,0,0,-ROW(),1)))</f>
        <v>-85.706796578795945</v>
      </c>
      <c r="N1146" s="22">
        <f ca="1">IFERROR(AVERAGE(OFFSET(M1146,0,0,-计算结果!B$19,1)),AVERAGE(OFFSET(M1146,0,0,-ROW(),1)))</f>
        <v>-94.876466744331921</v>
      </c>
      <c r="O1146" s="18" t="str">
        <f ca="1">IFERROR(IF(计算结果!B$21=1,IF(AND(M1146&gt;0,N1146&gt;0,M1146&gt;OFFSET(M1146,-计算结果!B$20,0,1,1),N1146&gt;OFFSET(N1146,-计算结果!B$20,0,1,1)),"买",IF(AND(M1146&lt;0,N1146&lt;0,M1146&lt;OFFSET(M1146,-计算结果!B$20,0,1,1),N1146&lt;OFFSET(N1146,-计算结果!B$20,0,1,1)),"卖",O1145)),IF(计算结果!B$21=2,IF(AND(M1146&gt;N1146,OFFSET(M1146,-计算结果!B$20,0,1,1)&lt;OFFSET(N1146,-计算结果!B$20,0,1,1)),"买",IF(AND(M1146&lt;N1146,OFFSET(M1146,-计算结果!B$20,0,1,1)&gt;OFFSET(N1146,-计算结果!B$20,0,1,1)),"卖",O1145)),"")),"买")</f>
        <v>卖</v>
      </c>
      <c r="P1146" s="4" t="str">
        <f t="shared" ca="1" si="125"/>
        <v/>
      </c>
      <c r="Q1146" s="3">
        <f ca="1">IF(O1145="买",E1146/E1145-1,0)-IF(P1146=1,计算结果!B$17,0)</f>
        <v>0</v>
      </c>
      <c r="R1146" s="2">
        <f t="shared" ca="1" si="124"/>
        <v>3.1389899926463007</v>
      </c>
      <c r="S1146" s="3">
        <f ca="1">1-R1146/MAX(R$2:R1146)</f>
        <v>0.10288537455473001</v>
      </c>
    </row>
    <row r="1147" spans="1:19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20">
        <v>125326000128</v>
      </c>
      <c r="G1147" s="3">
        <f t="shared" si="119"/>
        <v>1.8985710076605766E-2</v>
      </c>
      <c r="H1147" s="3">
        <f>1-E1147/MAX(E$2:E1147)</f>
        <v>0.43508813720819439</v>
      </c>
      <c r="I1147" s="2">
        <f t="shared" si="120"/>
        <v>3301.85</v>
      </c>
      <c r="J1147" s="2">
        <f t="shared" si="122"/>
        <v>3254.6949999999997</v>
      </c>
      <c r="K1147" s="2">
        <f t="shared" si="121"/>
        <v>54.539999999999964</v>
      </c>
      <c r="L1147" s="22">
        <f t="shared" si="123"/>
        <v>2.0521150418694463</v>
      </c>
      <c r="M1147" s="22">
        <f ca="1">IFERROR(SUM(OFFSET(L1147,0,0,-计算结果!B$18,1)),SUM(OFFSET(L1147,0,0,-ROW(),1)))</f>
        <v>-77.929983114938963</v>
      </c>
      <c r="N1147" s="22">
        <f ca="1">IFERROR(AVERAGE(OFFSET(M1147,0,0,-计算结果!B$19,1)),AVERAGE(OFFSET(M1147,0,0,-ROW(),1)))</f>
        <v>-91.117373278487833</v>
      </c>
      <c r="O1147" s="18" t="str">
        <f ca="1">IFERROR(IF(计算结果!B$21=1,IF(AND(M1147&gt;0,N1147&gt;0,M1147&gt;OFFSET(M1147,-计算结果!B$20,0,1,1),N1147&gt;OFFSET(N1147,-计算结果!B$20,0,1,1)),"买",IF(AND(M1147&lt;0,N1147&lt;0,M1147&lt;OFFSET(M1147,-计算结果!B$20,0,1,1),N1147&lt;OFFSET(N1147,-计算结果!B$20,0,1,1)),"卖",O1146)),IF(计算结果!B$21=2,IF(AND(M1147&gt;N1147,OFFSET(M1147,-计算结果!B$20,0,1,1)&lt;OFFSET(N1147,-计算结果!B$20,0,1,1)),"买",IF(AND(M1147&lt;N1147,OFFSET(M1147,-计算结果!B$20,0,1,1)&gt;OFFSET(N1147,-计算结果!B$20,0,1,1)),"卖",O1146)),"")),"买")</f>
        <v>卖</v>
      </c>
      <c r="P1147" s="4" t="str">
        <f t="shared" ca="1" si="125"/>
        <v/>
      </c>
      <c r="Q1147" s="3">
        <f ca="1">IF(O1146="买",E1147/E1146-1,0)-IF(P1147=1,计算结果!B$17,0)</f>
        <v>0</v>
      </c>
      <c r="R1147" s="2">
        <f t="shared" ca="1" si="124"/>
        <v>3.1389899926463007</v>
      </c>
      <c r="S1147" s="3">
        <f ca="1">1-R1147/MAX(R$2:R1147)</f>
        <v>0.10288537455473001</v>
      </c>
    </row>
    <row r="1148" spans="1:19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20">
        <v>131631980544</v>
      </c>
      <c r="G1148" s="3">
        <f t="shared" si="119"/>
        <v>-3.6266979910243635E-2</v>
      </c>
      <c r="H1148" s="3">
        <f>1-E1148/MAX(E$2:E1148)</f>
        <v>0.45557578438712309</v>
      </c>
      <c r="I1148" s="2">
        <f t="shared" si="120"/>
        <v>3250.6949999999997</v>
      </c>
      <c r="J1148" s="2">
        <f t="shared" si="122"/>
        <v>3301.85</v>
      </c>
      <c r="K1148" s="2">
        <f t="shared" si="121"/>
        <v>159.4699999999998</v>
      </c>
      <c r="L1148" s="22">
        <f t="shared" si="123"/>
        <v>-6.1973449129052574</v>
      </c>
      <c r="M1148" s="22">
        <f ca="1">IFERROR(SUM(OFFSET(L1148,0,0,-计算结果!B$18,1)),SUM(OFFSET(L1148,0,0,-ROW(),1)))</f>
        <v>-77.679055750491244</v>
      </c>
      <c r="N1148" s="22">
        <f ca="1">IFERROR(AVERAGE(OFFSET(M1148,0,0,-计算结果!B$19,1)),AVERAGE(OFFSET(M1148,0,0,-ROW(),1)))</f>
        <v>-87.605602299975715</v>
      </c>
      <c r="O1148" s="18" t="str">
        <f ca="1">IFERROR(IF(计算结果!B$21=1,IF(AND(M1148&gt;0,N1148&gt;0,M1148&gt;OFFSET(M1148,-计算结果!B$20,0,1,1),N1148&gt;OFFSET(N1148,-计算结果!B$20,0,1,1)),"买",IF(AND(M1148&lt;0,N1148&lt;0,M1148&lt;OFFSET(M1148,-计算结果!B$20,0,1,1),N1148&lt;OFFSET(N1148,-计算结果!B$20,0,1,1)),"卖",O1147)),IF(计算结果!B$21=2,IF(AND(M1148&gt;N1148,OFFSET(M1148,-计算结果!B$20,0,1,1)&lt;OFFSET(N1148,-计算结果!B$20,0,1,1)),"买",IF(AND(M1148&lt;N1148,OFFSET(M1148,-计算结果!B$20,0,1,1)&gt;OFFSET(N1148,-计算结果!B$20,0,1,1)),"卖",O1147)),"")),"买")</f>
        <v>卖</v>
      </c>
      <c r="P1148" s="4" t="str">
        <f t="shared" ca="1" si="125"/>
        <v/>
      </c>
      <c r="Q1148" s="3">
        <f ca="1">IF(O1147="买",E1148/E1147-1,0)-IF(P1148=1,计算结果!B$17,0)</f>
        <v>0</v>
      </c>
      <c r="R1148" s="2">
        <f t="shared" ca="1" si="124"/>
        <v>3.1389899926463007</v>
      </c>
      <c r="S1148" s="3">
        <f ca="1">1-R1148/MAX(R$2:R1148)</f>
        <v>0.10288537455473001</v>
      </c>
    </row>
    <row r="1149" spans="1:19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20">
        <v>99685179392</v>
      </c>
      <c r="G1149" s="3">
        <f t="shared" si="119"/>
        <v>2.7846447624613191E-3</v>
      </c>
      <c r="H1149" s="3">
        <f>1-E1149/MAX(E$2:E1149)</f>
        <v>0.4540597563465596</v>
      </c>
      <c r="I1149" s="2">
        <f t="shared" si="120"/>
        <v>3150.625</v>
      </c>
      <c r="J1149" s="2">
        <f t="shared" si="122"/>
        <v>3250.6949999999997</v>
      </c>
      <c r="K1149" s="2">
        <f t="shared" si="121"/>
        <v>120.02999999999975</v>
      </c>
      <c r="L1149" s="22">
        <f t="shared" si="123"/>
        <v>-12.049335892516723</v>
      </c>
      <c r="M1149" s="22">
        <f ca="1">IFERROR(SUM(OFFSET(L1149,0,0,-计算结果!B$18,1)),SUM(OFFSET(L1149,0,0,-ROW(),1)))</f>
        <v>-89.106464466418572</v>
      </c>
      <c r="N1149" s="22">
        <f ca="1">IFERROR(AVERAGE(OFFSET(M1149,0,0,-计算结果!B$19,1)),AVERAGE(OFFSET(M1149,0,0,-ROW(),1)))</f>
        <v>-87.142980819974426</v>
      </c>
      <c r="O1149" s="18" t="str">
        <f ca="1">IFERROR(IF(计算结果!B$21=1,IF(AND(M1149&gt;0,N1149&gt;0,M1149&gt;OFFSET(M1149,-计算结果!B$20,0,1,1),N1149&gt;OFFSET(N1149,-计算结果!B$20,0,1,1)),"买",IF(AND(M1149&lt;0,N1149&lt;0,M1149&lt;OFFSET(M1149,-计算结果!B$20,0,1,1),N1149&lt;OFFSET(N1149,-计算结果!B$20,0,1,1)),"卖",O1148)),IF(计算结果!B$21=2,IF(AND(M1149&gt;N1149,OFFSET(M1149,-计算结果!B$20,0,1,1)&lt;OFFSET(N1149,-计算结果!B$20,0,1,1)),"买",IF(AND(M1149&lt;N1149,OFFSET(M1149,-计算结果!B$20,0,1,1)&gt;OFFSET(N1149,-计算结果!B$20,0,1,1)),"卖",O1148)),"")),"买")</f>
        <v>卖</v>
      </c>
      <c r="P1149" s="4" t="str">
        <f t="shared" ca="1" si="125"/>
        <v/>
      </c>
      <c r="Q1149" s="3">
        <f ca="1">IF(O1148="买",E1149/E1148-1,0)-IF(P1149=1,计算结果!B$17,0)</f>
        <v>0</v>
      </c>
      <c r="R1149" s="2">
        <f t="shared" ca="1" si="124"/>
        <v>3.1389899926463007</v>
      </c>
      <c r="S1149" s="3">
        <f ca="1">1-R1149/MAX(R$2:R1149)</f>
        <v>0.10288537455473001</v>
      </c>
    </row>
    <row r="1150" spans="1:19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20">
        <v>101633736704</v>
      </c>
      <c r="G1150" s="3">
        <f t="shared" si="119"/>
        <v>-2.4175652932743152E-2</v>
      </c>
      <c r="H1150" s="3">
        <f>1-E1150/MAX(E$2:E1150)</f>
        <v>0.46725821819914237</v>
      </c>
      <c r="I1150" s="2">
        <f t="shared" si="120"/>
        <v>3184.12</v>
      </c>
      <c r="J1150" s="2">
        <f t="shared" si="122"/>
        <v>3150.625</v>
      </c>
      <c r="K1150" s="2">
        <f t="shared" si="121"/>
        <v>106.19999999999982</v>
      </c>
      <c r="L1150" s="22">
        <f t="shared" si="123"/>
        <v>3.4999884047951002</v>
      </c>
      <c r="M1150" s="22">
        <f ca="1">IFERROR(SUM(OFFSET(L1150,0,0,-计算结果!B$18,1)),SUM(OFFSET(L1150,0,0,-ROW(),1)))</f>
        <v>-77.199035194874384</v>
      </c>
      <c r="N1150" s="22">
        <f ca="1">IFERROR(AVERAGE(OFFSET(M1150,0,0,-计算结果!B$19,1)),AVERAGE(OFFSET(M1150,0,0,-ROW(),1)))</f>
        <v>-85.936260057187084</v>
      </c>
      <c r="O1150" s="18" t="str">
        <f ca="1">IFERROR(IF(计算结果!B$21=1,IF(AND(M1150&gt;0,N1150&gt;0,M1150&gt;OFFSET(M1150,-计算结果!B$20,0,1,1),N1150&gt;OFFSET(N1150,-计算结果!B$20,0,1,1)),"买",IF(AND(M1150&lt;0,N1150&lt;0,M1150&lt;OFFSET(M1150,-计算结果!B$20,0,1,1),N1150&lt;OFFSET(N1150,-计算结果!B$20,0,1,1)),"卖",O1149)),IF(计算结果!B$21=2,IF(AND(M1150&gt;N1150,OFFSET(M1150,-计算结果!B$20,0,1,1)&lt;OFFSET(N1150,-计算结果!B$20,0,1,1)),"买",IF(AND(M1150&lt;N1150,OFFSET(M1150,-计算结果!B$20,0,1,1)&gt;OFFSET(N1150,-计算结果!B$20,0,1,1)),"卖",O1149)),"")),"买")</f>
        <v>卖</v>
      </c>
      <c r="P1150" s="4" t="str">
        <f t="shared" ca="1" si="125"/>
        <v/>
      </c>
      <c r="Q1150" s="3">
        <f ca="1">IF(O1149="买",E1150/E1149-1,0)-IF(P1150=1,计算结果!B$17,0)</f>
        <v>0</v>
      </c>
      <c r="R1150" s="2">
        <f t="shared" ca="1" si="124"/>
        <v>3.1389899926463007</v>
      </c>
      <c r="S1150" s="3">
        <f ca="1">1-R1150/MAX(R$2:R1150)</f>
        <v>0.10288537455473001</v>
      </c>
    </row>
    <row r="1151" spans="1:19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20">
        <v>89049563136</v>
      </c>
      <c r="G1151" s="3">
        <f t="shared" si="119"/>
        <v>-2.2663468571045287E-2</v>
      </c>
      <c r="H1151" s="3">
        <f>1-E1151/MAX(E$2:E1151)</f>
        <v>0.4793319948274688</v>
      </c>
      <c r="I1151" s="2">
        <f t="shared" si="120"/>
        <v>3100.2950000000001</v>
      </c>
      <c r="J1151" s="2">
        <f t="shared" si="122"/>
        <v>3184.12</v>
      </c>
      <c r="K1151" s="2">
        <f t="shared" si="121"/>
        <v>117.75</v>
      </c>
      <c r="L1151" s="22">
        <f t="shared" si="123"/>
        <v>-11.084157408976308</v>
      </c>
      <c r="M1151" s="22">
        <f ca="1">IFERROR(SUM(OFFSET(L1151,0,0,-计算结果!B$18,1)),SUM(OFFSET(L1151,0,0,-ROW(),1)))</f>
        <v>-81.644799990280575</v>
      </c>
      <c r="N1151" s="22">
        <f ca="1">IFERROR(AVERAGE(OFFSET(M1151,0,0,-计算结果!B$19,1)),AVERAGE(OFFSET(M1151,0,0,-ROW(),1)))</f>
        <v>-84.620429004404571</v>
      </c>
      <c r="O1151" s="18" t="str">
        <f ca="1">IFERROR(IF(计算结果!B$21=1,IF(AND(M1151&gt;0,N1151&gt;0,M1151&gt;OFFSET(M1151,-计算结果!B$20,0,1,1),N1151&gt;OFFSET(N1151,-计算结果!B$20,0,1,1)),"买",IF(AND(M1151&lt;0,N1151&lt;0,M1151&lt;OFFSET(M1151,-计算结果!B$20,0,1,1),N1151&lt;OFFSET(N1151,-计算结果!B$20,0,1,1)),"卖",O1150)),IF(计算结果!B$21=2,IF(AND(M1151&gt;N1151,OFFSET(M1151,-计算结果!B$20,0,1,1)&lt;OFFSET(N1151,-计算结果!B$20,0,1,1)),"买",IF(AND(M1151&lt;N1151,OFFSET(M1151,-计算结果!B$20,0,1,1)&gt;OFFSET(N1151,-计算结果!B$20,0,1,1)),"卖",O1150)),"")),"买")</f>
        <v>卖</v>
      </c>
      <c r="P1151" s="4" t="str">
        <f t="shared" ca="1" si="125"/>
        <v/>
      </c>
      <c r="Q1151" s="3">
        <f ca="1">IF(O1150="买",E1151/E1150-1,0)-IF(P1151=1,计算结果!B$17,0)</f>
        <v>0</v>
      </c>
      <c r="R1151" s="2">
        <f t="shared" ca="1" si="124"/>
        <v>3.1389899926463007</v>
      </c>
      <c r="S1151" s="3">
        <f ca="1">1-R1151/MAX(R$2:R1151)</f>
        <v>0.10288537455473001</v>
      </c>
    </row>
    <row r="1152" spans="1:19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20">
        <v>86891307008</v>
      </c>
      <c r="G1152" s="3">
        <f t="shared" si="119"/>
        <v>6.8168375233246259E-3</v>
      </c>
      <c r="H1152" s="3">
        <f>1-E1152/MAX(E$2:E1152)</f>
        <v>0.47578268563261417</v>
      </c>
      <c r="I1152" s="2">
        <f t="shared" si="120"/>
        <v>3055.645</v>
      </c>
      <c r="J1152" s="2">
        <f t="shared" si="122"/>
        <v>3100.2950000000001</v>
      </c>
      <c r="K1152" s="2">
        <f t="shared" si="121"/>
        <v>132.8100000000004</v>
      </c>
      <c r="L1152" s="22">
        <f t="shared" si="123"/>
        <v>-6.8245797009982407</v>
      </c>
      <c r="M1152" s="22">
        <f ca="1">IFERROR(SUM(OFFSET(L1152,0,0,-计算结果!B$18,1)),SUM(OFFSET(L1152,0,0,-ROW(),1)))</f>
        <v>-88.562935558250814</v>
      </c>
      <c r="N1152" s="22">
        <f ca="1">IFERROR(AVERAGE(OFFSET(M1152,0,0,-计算结果!B$19,1)),AVERAGE(OFFSET(M1152,0,0,-ROW(),1)))</f>
        <v>-84.061957449629546</v>
      </c>
      <c r="O1152" s="18" t="str">
        <f ca="1">IFERROR(IF(计算结果!B$21=1,IF(AND(M1152&gt;0,N1152&gt;0,M1152&gt;OFFSET(M1152,-计算结果!B$20,0,1,1),N1152&gt;OFFSET(N1152,-计算结果!B$20,0,1,1)),"买",IF(AND(M1152&lt;0,N1152&lt;0,M1152&lt;OFFSET(M1152,-计算结果!B$20,0,1,1),N1152&lt;OFFSET(N1152,-计算结果!B$20,0,1,1)),"卖",O1151)),IF(计算结果!B$21=2,IF(AND(M1152&gt;N1152,OFFSET(M1152,-计算结果!B$20,0,1,1)&lt;OFFSET(N1152,-计算结果!B$20,0,1,1)),"买",IF(AND(M1152&lt;N1152,OFFSET(M1152,-计算结果!B$20,0,1,1)&gt;OFFSET(N1152,-计算结果!B$20,0,1,1)),"卖",O1151)),"")),"买")</f>
        <v>卖</v>
      </c>
      <c r="P1152" s="4" t="str">
        <f t="shared" ca="1" si="125"/>
        <v/>
      </c>
      <c r="Q1152" s="3">
        <f ca="1">IF(O1151="买",E1152/E1151-1,0)-IF(P1152=1,计算结果!B$17,0)</f>
        <v>0</v>
      </c>
      <c r="R1152" s="2">
        <f t="shared" ca="1" si="124"/>
        <v>3.1389899926463007</v>
      </c>
      <c r="S1152" s="3">
        <f ca="1">1-R1152/MAX(R$2:R1152)</f>
        <v>0.10288537455473001</v>
      </c>
    </row>
    <row r="1153" spans="1:19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20">
        <v>60733022208</v>
      </c>
      <c r="G1153" s="3">
        <f t="shared" si="119"/>
        <v>-7.270531949768344E-3</v>
      </c>
      <c r="H1153" s="3">
        <f>1-E1153/MAX(E$2:E1153)</f>
        <v>0.47959402436534404</v>
      </c>
      <c r="I1153" s="2">
        <f t="shared" si="120"/>
        <v>3059.24</v>
      </c>
      <c r="J1153" s="2">
        <f t="shared" si="122"/>
        <v>3055.645</v>
      </c>
      <c r="K1153" s="2">
        <f t="shared" si="121"/>
        <v>61.660000000000309</v>
      </c>
      <c r="L1153" s="22">
        <f t="shared" si="123"/>
        <v>0.36498710576400367</v>
      </c>
      <c r="M1153" s="22">
        <f ca="1">IFERROR(SUM(OFFSET(L1153,0,0,-计算结果!B$18,1)),SUM(OFFSET(L1153,0,0,-ROW(),1)))</f>
        <v>-63.205451233542171</v>
      </c>
      <c r="N1153" s="22">
        <f ca="1">IFERROR(AVERAGE(OFFSET(M1153,0,0,-计算结果!B$19,1)),AVERAGE(OFFSET(M1153,0,0,-ROW(),1)))</f>
        <v>-81.033259958287076</v>
      </c>
      <c r="O1153" s="18" t="str">
        <f ca="1">IFERROR(IF(计算结果!B$21=1,IF(AND(M1153&gt;0,N1153&gt;0,M1153&gt;OFFSET(M1153,-计算结果!B$20,0,1,1),N1153&gt;OFFSET(N1153,-计算结果!B$20,0,1,1)),"买",IF(AND(M1153&lt;0,N1153&lt;0,M1153&lt;OFFSET(M1153,-计算结果!B$20,0,1,1),N1153&lt;OFFSET(N1153,-计算结果!B$20,0,1,1)),"卖",O1152)),IF(计算结果!B$21=2,IF(AND(M1153&gt;N1153,OFFSET(M1153,-计算结果!B$20,0,1,1)&lt;OFFSET(N1153,-计算结果!B$20,0,1,1)),"买",IF(AND(M1153&lt;N1153,OFFSET(M1153,-计算结果!B$20,0,1,1)&gt;OFFSET(N1153,-计算结果!B$20,0,1,1)),"卖",O1152)),"")),"买")</f>
        <v>卖</v>
      </c>
      <c r="P1153" s="4" t="str">
        <f t="shared" ca="1" si="125"/>
        <v/>
      </c>
      <c r="Q1153" s="3">
        <f ca="1">IF(O1152="买",E1153/E1152-1,0)-IF(P1153=1,计算结果!B$17,0)</f>
        <v>0</v>
      </c>
      <c r="R1153" s="2">
        <f t="shared" ca="1" si="124"/>
        <v>3.1389899926463007</v>
      </c>
      <c r="S1153" s="3">
        <f ca="1">1-R1153/MAX(R$2:R1153)</f>
        <v>0.10288537455473001</v>
      </c>
    </row>
    <row r="1154" spans="1:19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20">
        <v>54593200128</v>
      </c>
      <c r="G1154" s="3">
        <f t="shared" si="119"/>
        <v>-2.8082117880158242E-2</v>
      </c>
      <c r="H1154" s="3">
        <f>1-E1154/MAX(E$2:E1154)</f>
        <v>0.49420812631865518</v>
      </c>
      <c r="I1154" s="2">
        <f t="shared" si="120"/>
        <v>3023.91</v>
      </c>
      <c r="J1154" s="2">
        <f t="shared" si="122"/>
        <v>3059.24</v>
      </c>
      <c r="K1154" s="2">
        <f t="shared" si="121"/>
        <v>128.34000000000015</v>
      </c>
      <c r="L1154" s="22">
        <f t="shared" si="123"/>
        <v>-8.305525577121184</v>
      </c>
      <c r="M1154" s="22">
        <f ca="1">IFERROR(SUM(OFFSET(L1154,0,0,-计算结果!B$18,1)),SUM(OFFSET(L1154,0,0,-ROW(),1)))</f>
        <v>-61.876057926301883</v>
      </c>
      <c r="N1154" s="22">
        <f ca="1">IFERROR(AVERAGE(OFFSET(M1154,0,0,-计算结果!B$19,1)),AVERAGE(OFFSET(M1154,0,0,-ROW(),1)))</f>
        <v>-78.101175534877171</v>
      </c>
      <c r="O1154" s="18" t="str">
        <f ca="1">IFERROR(IF(计算结果!B$21=1,IF(AND(M1154&gt;0,N1154&gt;0,M1154&gt;OFFSET(M1154,-计算结果!B$20,0,1,1),N1154&gt;OFFSET(N1154,-计算结果!B$20,0,1,1)),"买",IF(AND(M1154&lt;0,N1154&lt;0,M1154&lt;OFFSET(M1154,-计算结果!B$20,0,1,1),N1154&lt;OFFSET(N1154,-计算结果!B$20,0,1,1)),"卖",O1153)),IF(计算结果!B$21=2,IF(AND(M1154&gt;N1154,OFFSET(M1154,-计算结果!B$20,0,1,1)&lt;OFFSET(N1154,-计算结果!B$20,0,1,1)),"买",IF(AND(M1154&lt;N1154,OFFSET(M1154,-计算结果!B$20,0,1,1)&gt;OFFSET(N1154,-计算结果!B$20,0,1,1)),"卖",O1153)),"")),"买")</f>
        <v>卖</v>
      </c>
      <c r="P1154" s="4" t="str">
        <f t="shared" ca="1" si="125"/>
        <v/>
      </c>
      <c r="Q1154" s="3">
        <f ca="1">IF(O1153="买",E1154/E1153-1,0)-IF(P1154=1,计算结果!B$17,0)</f>
        <v>0</v>
      </c>
      <c r="R1154" s="2">
        <f t="shared" ca="1" si="124"/>
        <v>3.1389899926463007</v>
      </c>
      <c r="S1154" s="3">
        <f ca="1">1-R1154/MAX(R$2:R1154)</f>
        <v>0.10288537455473001</v>
      </c>
    </row>
    <row r="1155" spans="1:19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20">
        <v>56674418688</v>
      </c>
      <c r="G1155" s="3">
        <f t="shared" ref="G1155:G1218" si="126">E1155/E1154-1</f>
        <v>-1.1774045965873281E-4</v>
      </c>
      <c r="H1155" s="3">
        <f>1-E1155/MAX(E$2:E1155)</f>
        <v>0.494267678486354</v>
      </c>
      <c r="I1155" s="2">
        <f t="shared" ref="I1155:I1218" si="127">(C1155+D1155)/2</f>
        <v>2961.24</v>
      </c>
      <c r="J1155" s="2">
        <f t="shared" si="122"/>
        <v>3023.91</v>
      </c>
      <c r="K1155" s="2">
        <f t="shared" ref="K1155:K1218" si="128">C1155-D1155</f>
        <v>74.620000000000346</v>
      </c>
      <c r="L1155" s="22">
        <f t="shared" si="123"/>
        <v>-8.2514042636139031</v>
      </c>
      <c r="M1155" s="22">
        <f ca="1">IFERROR(SUM(OFFSET(L1155,0,0,-计算结果!B$18,1)),SUM(OFFSET(L1155,0,0,-ROW(),1)))</f>
        <v>-60.087841826384647</v>
      </c>
      <c r="N1155" s="22">
        <f ca="1">IFERROR(AVERAGE(OFFSET(M1155,0,0,-计算结果!B$19,1)),AVERAGE(OFFSET(M1155,0,0,-ROW(),1)))</f>
        <v>-75.254625006831475</v>
      </c>
      <c r="O1155" s="18" t="str">
        <f ca="1">IFERROR(IF(计算结果!B$21=1,IF(AND(M1155&gt;0,N1155&gt;0,M1155&gt;OFFSET(M1155,-计算结果!B$20,0,1,1),N1155&gt;OFFSET(N1155,-计算结果!B$20,0,1,1)),"买",IF(AND(M1155&lt;0,N1155&lt;0,M1155&lt;OFFSET(M1155,-计算结果!B$20,0,1,1),N1155&lt;OFFSET(N1155,-计算结果!B$20,0,1,1)),"卖",O1154)),IF(计算结果!B$21=2,IF(AND(M1155&gt;N1155,OFFSET(M1155,-计算结果!B$20,0,1,1)&lt;OFFSET(N1155,-计算结果!B$20,0,1,1)),"买",IF(AND(M1155&lt;N1155,OFFSET(M1155,-计算结果!B$20,0,1,1)&gt;OFFSET(N1155,-计算结果!B$20,0,1,1)),"卖",O1154)),"")),"买")</f>
        <v>卖</v>
      </c>
      <c r="P1155" s="4" t="str">
        <f t="shared" ca="1" si="125"/>
        <v/>
      </c>
      <c r="Q1155" s="3">
        <f ca="1">IF(O1154="买",E1155/E1154-1,0)-IF(P1155=1,计算结果!B$17,0)</f>
        <v>0</v>
      </c>
      <c r="R1155" s="2">
        <f t="shared" ca="1" si="124"/>
        <v>3.1389899926463007</v>
      </c>
      <c r="S1155" s="3">
        <f ca="1">1-R1155/MAX(R$2:R1155)</f>
        <v>0.10288537455473001</v>
      </c>
    </row>
    <row r="1156" spans="1:19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20">
        <v>54803607552</v>
      </c>
      <c r="G1156" s="3">
        <f t="shared" si="126"/>
        <v>1.0937694504910445E-2</v>
      </c>
      <c r="H1156" s="3">
        <f>1-E1156/MAX(E$2:E1156)</f>
        <v>0.4887361328523786</v>
      </c>
      <c r="I1156" s="2">
        <f t="shared" si="127"/>
        <v>3011.0149999999999</v>
      </c>
      <c r="J1156" s="2">
        <f t="shared" ref="J1156:J1219" si="129">(C1155+D1155)/2</f>
        <v>2961.24</v>
      </c>
      <c r="K1156" s="2">
        <f t="shared" si="128"/>
        <v>45.449999999999818</v>
      </c>
      <c r="L1156" s="22">
        <f t="shared" ref="L1156:L1219" si="130">(I1156-J1156)*K1156/F1156*100000000</f>
        <v>4.1279650210133587</v>
      </c>
      <c r="M1156" s="22">
        <f ca="1">IFERROR(SUM(OFFSET(L1156,0,0,-计算结果!B$18,1)),SUM(OFFSET(L1156,0,0,-ROW(),1)))</f>
        <v>-56.11062447663577</v>
      </c>
      <c r="N1156" s="22">
        <f ca="1">IFERROR(AVERAGE(OFFSET(M1156,0,0,-计算结果!B$19,1)),AVERAGE(OFFSET(M1156,0,0,-ROW(),1)))</f>
        <v>-72.830251824797784</v>
      </c>
      <c r="O1156" s="18" t="str">
        <f ca="1">IFERROR(IF(计算结果!B$21=1,IF(AND(M1156&gt;0,N1156&gt;0,M1156&gt;OFFSET(M1156,-计算结果!B$20,0,1,1),N1156&gt;OFFSET(N1156,-计算结果!B$20,0,1,1)),"买",IF(AND(M1156&lt;0,N1156&lt;0,M1156&lt;OFFSET(M1156,-计算结果!B$20,0,1,1),N1156&lt;OFFSET(N1156,-计算结果!B$20,0,1,1)),"卖",O1155)),IF(计算结果!B$21=2,IF(AND(M1156&gt;N1156,OFFSET(M1156,-计算结果!B$20,0,1,1)&lt;OFFSET(N1156,-计算结果!B$20,0,1,1)),"买",IF(AND(M1156&lt;N1156,OFFSET(M1156,-计算结果!B$20,0,1,1)&gt;OFFSET(N1156,-计算结果!B$20,0,1,1)),"卖",O1155)),"")),"买")</f>
        <v>卖</v>
      </c>
      <c r="P1156" s="4" t="str">
        <f t="shared" ca="1" si="125"/>
        <v/>
      </c>
      <c r="Q1156" s="3">
        <f ca="1">IF(O1155="买",E1156/E1155-1,0)-IF(P1156=1,计算结果!B$17,0)</f>
        <v>0</v>
      </c>
      <c r="R1156" s="2">
        <f t="shared" ref="R1156:R1219" ca="1" si="131">IFERROR(R1155*(1+Q1156),R1155)</f>
        <v>3.1389899926463007</v>
      </c>
      <c r="S1156" s="3">
        <f ca="1">1-R1156/MAX(R$2:R1156)</f>
        <v>0.10288537455473001</v>
      </c>
    </row>
    <row r="1157" spans="1:19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20">
        <v>76061663232</v>
      </c>
      <c r="G1157" s="3">
        <f t="shared" si="126"/>
        <v>5.2885383386581442E-2</v>
      </c>
      <c r="H1157" s="3">
        <f>1-E1157/MAX(E$2:E1157)</f>
        <v>0.46169774722657042</v>
      </c>
      <c r="I1157" s="2">
        <f t="shared" si="127"/>
        <v>3117.65</v>
      </c>
      <c r="J1157" s="2">
        <f t="shared" si="129"/>
        <v>3011.0149999999999</v>
      </c>
      <c r="K1157" s="2">
        <f t="shared" si="128"/>
        <v>92.760000000000218</v>
      </c>
      <c r="L1157" s="22">
        <f t="shared" si="130"/>
        <v>13.004531034023714</v>
      </c>
      <c r="M1157" s="22">
        <f ca="1">IFERROR(SUM(OFFSET(L1157,0,0,-计算结果!B$18,1)),SUM(OFFSET(L1157,0,0,-ROW(),1)))</f>
        <v>-50.986323421540156</v>
      </c>
      <c r="N1157" s="22">
        <f ca="1">IFERROR(AVERAGE(OFFSET(M1157,0,0,-计算结果!B$19,1)),AVERAGE(OFFSET(M1157,0,0,-ROW(),1)))</f>
        <v>-69.86439267713655</v>
      </c>
      <c r="O1157" s="18" t="str">
        <f ca="1">IFERROR(IF(计算结果!B$21=1,IF(AND(M1157&gt;0,N1157&gt;0,M1157&gt;OFFSET(M1157,-计算结果!B$20,0,1,1),N1157&gt;OFFSET(N1157,-计算结果!B$20,0,1,1)),"买",IF(AND(M1157&lt;0,N1157&lt;0,M1157&lt;OFFSET(M1157,-计算结果!B$20,0,1,1),N1157&lt;OFFSET(N1157,-计算结果!B$20,0,1,1)),"卖",O1156)),IF(计算结果!B$21=2,IF(AND(M1157&gt;N1157,OFFSET(M1157,-计算结果!B$20,0,1,1)&lt;OFFSET(N1157,-计算结果!B$20,0,1,1)),"买",IF(AND(M1157&lt;N1157,OFFSET(M1157,-计算结果!B$20,0,1,1)&gt;OFFSET(N1157,-计算结果!B$20,0,1,1)),"卖",O1156)),"")),"买")</f>
        <v>卖</v>
      </c>
      <c r="P1157" s="4" t="str">
        <f t="shared" ref="P1157:P1220" ca="1" si="132">IF(O1156&lt;&gt;O1157,1,"")</f>
        <v/>
      </c>
      <c r="Q1157" s="3">
        <f ca="1">IF(O1156="买",E1157/E1156-1,0)-IF(P1157=1,计算结果!B$17,0)</f>
        <v>0</v>
      </c>
      <c r="R1157" s="2">
        <f t="shared" ca="1" si="131"/>
        <v>3.1389899926463007</v>
      </c>
      <c r="S1157" s="3">
        <f ca="1">1-R1157/MAX(R$2:R1157)</f>
        <v>0.10288537455473001</v>
      </c>
    </row>
    <row r="1158" spans="1:19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20">
        <v>81562329088</v>
      </c>
      <c r="G1158" s="3">
        <f t="shared" si="126"/>
        <v>-3.8183019303286159E-3</v>
      </c>
      <c r="H1158" s="3">
        <f>1-E1158/MAX(E$2:E1158)</f>
        <v>0.46375314775743548</v>
      </c>
      <c r="I1158" s="2">
        <f t="shared" si="127"/>
        <v>3172.4250000000002</v>
      </c>
      <c r="J1158" s="2">
        <f t="shared" si="129"/>
        <v>3117.65</v>
      </c>
      <c r="K1158" s="2">
        <f t="shared" si="128"/>
        <v>42.329999999999927</v>
      </c>
      <c r="L1158" s="22">
        <f t="shared" si="130"/>
        <v>2.8427654971676519</v>
      </c>
      <c r="M1158" s="22">
        <f ca="1">IFERROR(SUM(OFFSET(L1158,0,0,-计算结果!B$18,1)),SUM(OFFSET(L1158,0,0,-ROW(),1)))</f>
        <v>-50.559100648267865</v>
      </c>
      <c r="N1158" s="22">
        <f ca="1">IFERROR(AVERAGE(OFFSET(M1158,0,0,-计算结果!B$19,1)),AVERAGE(OFFSET(M1158,0,0,-ROW(),1)))</f>
        <v>-65.581352252897588</v>
      </c>
      <c r="O1158" s="18" t="str">
        <f ca="1">IFERROR(IF(计算结果!B$21=1,IF(AND(M1158&gt;0,N1158&gt;0,M1158&gt;OFFSET(M1158,-计算结果!B$20,0,1,1),N1158&gt;OFFSET(N1158,-计算结果!B$20,0,1,1)),"买",IF(AND(M1158&lt;0,N1158&lt;0,M1158&lt;OFFSET(M1158,-计算结果!B$20,0,1,1),N1158&lt;OFFSET(N1158,-计算结果!B$20,0,1,1)),"卖",O1157)),IF(计算结果!B$21=2,IF(AND(M1158&gt;N1158,OFFSET(M1158,-计算结果!B$20,0,1,1)&lt;OFFSET(N1158,-计算结果!B$20,0,1,1)),"买",IF(AND(M1158&lt;N1158,OFFSET(M1158,-计算结果!B$20,0,1,1)&gt;OFFSET(N1158,-计算结果!B$20,0,1,1)),"卖",O1157)),"")),"买")</f>
        <v>卖</v>
      </c>
      <c r="P1158" s="4" t="str">
        <f t="shared" ca="1" si="132"/>
        <v/>
      </c>
      <c r="Q1158" s="3">
        <f ca="1">IF(O1157="买",E1158/E1157-1,0)-IF(P1158=1,计算结果!B$17,0)</f>
        <v>0</v>
      </c>
      <c r="R1158" s="2">
        <f t="shared" ca="1" si="131"/>
        <v>3.1389899926463007</v>
      </c>
      <c r="S1158" s="3">
        <f ca="1">1-R1158/MAX(R$2:R1158)</f>
        <v>0.10288537455473001</v>
      </c>
    </row>
    <row r="1159" spans="1:19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20">
        <v>68577124352</v>
      </c>
      <c r="G1159" s="3">
        <f t="shared" si="126"/>
        <v>1.487801550308876E-2</v>
      </c>
      <c r="H1159" s="3">
        <f>1-E1159/MAX(E$2:E1159)</f>
        <v>0.45577485877628798</v>
      </c>
      <c r="I1159" s="2">
        <f t="shared" si="127"/>
        <v>3170.21</v>
      </c>
      <c r="J1159" s="2">
        <f t="shared" si="129"/>
        <v>3172.4250000000002</v>
      </c>
      <c r="K1159" s="2">
        <f t="shared" si="128"/>
        <v>59.420000000000073</v>
      </c>
      <c r="L1159" s="22">
        <f t="shared" si="130"/>
        <v>-0.19192303737386202</v>
      </c>
      <c r="M1159" s="22">
        <f ca="1">IFERROR(SUM(OFFSET(L1159,0,0,-计算结果!B$18,1)),SUM(OFFSET(L1159,0,0,-ROW(),1)))</f>
        <v>-36.539886238208346</v>
      </c>
      <c r="N1159" s="22">
        <f ca="1">IFERROR(AVERAGE(OFFSET(M1159,0,0,-计算结果!B$19,1)),AVERAGE(OFFSET(M1159,0,0,-ROW(),1)))</f>
        <v>-61.063669035490257</v>
      </c>
      <c r="O1159" s="18" t="str">
        <f ca="1">IFERROR(IF(计算结果!B$21=1,IF(AND(M1159&gt;0,N1159&gt;0,M1159&gt;OFFSET(M1159,-计算结果!B$20,0,1,1),N1159&gt;OFFSET(N1159,-计算结果!B$20,0,1,1)),"买",IF(AND(M1159&lt;0,N1159&lt;0,M1159&lt;OFFSET(M1159,-计算结果!B$20,0,1,1),N1159&lt;OFFSET(N1159,-计算结果!B$20,0,1,1)),"卖",O1158)),IF(计算结果!B$21=2,IF(AND(M1159&gt;N1159,OFFSET(M1159,-计算结果!B$20,0,1,1)&lt;OFFSET(N1159,-计算结果!B$20,0,1,1)),"买",IF(AND(M1159&lt;N1159,OFFSET(M1159,-计算结果!B$20,0,1,1)&gt;OFFSET(N1159,-计算结果!B$20,0,1,1)),"卖",O1158)),"")),"买")</f>
        <v>卖</v>
      </c>
      <c r="P1159" s="4" t="str">
        <f t="shared" ca="1" si="132"/>
        <v/>
      </c>
      <c r="Q1159" s="3">
        <f ca="1">IF(O1158="买",E1159/E1158-1,0)-IF(P1159=1,计算结果!B$17,0)</f>
        <v>0</v>
      </c>
      <c r="R1159" s="2">
        <f t="shared" ca="1" si="131"/>
        <v>3.1389899926463007</v>
      </c>
      <c r="S1159" s="3">
        <f ca="1">1-R1159/MAX(R$2:R1159)</f>
        <v>0.10288537455473001</v>
      </c>
    </row>
    <row r="1160" spans="1:19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20">
        <v>111183224832</v>
      </c>
      <c r="G1160" s="3">
        <f t="shared" si="126"/>
        <v>9.0291759938971872E-3</v>
      </c>
      <c r="H1160" s="3">
        <f>1-E1160/MAX(E$2:E1160)</f>
        <v>0.45086095419587557</v>
      </c>
      <c r="I1160" s="2">
        <f t="shared" si="127"/>
        <v>3240.4300000000003</v>
      </c>
      <c r="J1160" s="2">
        <f t="shared" si="129"/>
        <v>3170.21</v>
      </c>
      <c r="K1160" s="2">
        <f t="shared" si="128"/>
        <v>72.240000000000236</v>
      </c>
      <c r="L1160" s="22">
        <f t="shared" si="130"/>
        <v>4.5624623747556994</v>
      </c>
      <c r="M1160" s="22">
        <f ca="1">IFERROR(SUM(OFFSET(L1160,0,0,-计算结果!B$18,1)),SUM(OFFSET(L1160,0,0,-ROW(),1)))</f>
        <v>-34.451911617433304</v>
      </c>
      <c r="N1160" s="22">
        <f ca="1">IFERROR(AVERAGE(OFFSET(M1160,0,0,-计算结果!B$19,1)),AVERAGE(OFFSET(M1160,0,0,-ROW(),1)))</f>
        <v>-55.820014771840555</v>
      </c>
      <c r="O1160" s="18" t="str">
        <f ca="1">IFERROR(IF(计算结果!B$21=1,IF(AND(M1160&gt;0,N1160&gt;0,M1160&gt;OFFSET(M1160,-计算结果!B$20,0,1,1),N1160&gt;OFFSET(N1160,-计算结果!B$20,0,1,1)),"买",IF(AND(M1160&lt;0,N1160&lt;0,M1160&lt;OFFSET(M1160,-计算结果!B$20,0,1,1),N1160&lt;OFFSET(N1160,-计算结果!B$20,0,1,1)),"卖",O1159)),IF(计算结果!B$21=2,IF(AND(M1160&gt;N1160,OFFSET(M1160,-计算结果!B$20,0,1,1)&lt;OFFSET(N1160,-计算结果!B$20,0,1,1)),"买",IF(AND(M1160&lt;N1160,OFFSET(M1160,-计算结果!B$20,0,1,1)&gt;OFFSET(N1160,-计算结果!B$20,0,1,1)),"卖",O1159)),"")),"买")</f>
        <v>卖</v>
      </c>
      <c r="P1160" s="4" t="str">
        <f t="shared" ca="1" si="132"/>
        <v/>
      </c>
      <c r="Q1160" s="3">
        <f ca="1">IF(O1159="买",E1160/E1159-1,0)-IF(P1160=1,计算结果!B$17,0)</f>
        <v>0</v>
      </c>
      <c r="R1160" s="2">
        <f t="shared" ca="1" si="131"/>
        <v>3.1389899926463007</v>
      </c>
      <c r="S1160" s="3">
        <f ca="1">1-R1160/MAX(R$2:R1160)</f>
        <v>0.10288537455473001</v>
      </c>
    </row>
    <row r="1161" spans="1:19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20">
        <v>85391958016</v>
      </c>
      <c r="G1161" s="3">
        <f t="shared" si="126"/>
        <v>3.7925264919129731E-3</v>
      </c>
      <c r="H1161" s="3">
        <f>1-E1161/MAX(E$2:E1161)</f>
        <v>0.44877832981691967</v>
      </c>
      <c r="I1161" s="2">
        <f t="shared" si="127"/>
        <v>3257.36</v>
      </c>
      <c r="J1161" s="2">
        <f t="shared" si="129"/>
        <v>3240.4300000000003</v>
      </c>
      <c r="K1161" s="2">
        <f t="shared" si="128"/>
        <v>60.539999999999964</v>
      </c>
      <c r="L1161" s="22">
        <f t="shared" si="130"/>
        <v>1.2002795389794725</v>
      </c>
      <c r="M1161" s="22">
        <f ca="1">IFERROR(SUM(OFFSET(L1161,0,0,-计算结果!B$18,1)),SUM(OFFSET(L1161,0,0,-ROW(),1)))</f>
        <v>-36.009335550254157</v>
      </c>
      <c r="N1161" s="22">
        <f ca="1">IFERROR(AVERAGE(OFFSET(M1161,0,0,-计算结果!B$19,1)),AVERAGE(OFFSET(M1161,0,0,-ROW(),1)))</f>
        <v>-49.98072588206314</v>
      </c>
      <c r="O1161" s="18" t="str">
        <f ca="1">IFERROR(IF(计算结果!B$21=1,IF(AND(M1161&gt;0,N1161&gt;0,M1161&gt;OFFSET(M1161,-计算结果!B$20,0,1,1),N1161&gt;OFFSET(N1161,-计算结果!B$20,0,1,1)),"买",IF(AND(M1161&lt;0,N1161&lt;0,M1161&lt;OFFSET(M1161,-计算结果!B$20,0,1,1),N1161&lt;OFFSET(N1161,-计算结果!B$20,0,1,1)),"卖",O1160)),IF(计算结果!B$21=2,IF(AND(M1161&gt;N1161,OFFSET(M1161,-计算结果!B$20,0,1,1)&lt;OFFSET(N1161,-计算结果!B$20,0,1,1)),"买",IF(AND(M1161&lt;N1161,OFFSET(M1161,-计算结果!B$20,0,1,1)&gt;OFFSET(N1161,-计算结果!B$20,0,1,1)),"卖",O1160)),"")),"买")</f>
        <v>卖</v>
      </c>
      <c r="P1161" s="4" t="str">
        <f t="shared" ca="1" si="132"/>
        <v/>
      </c>
      <c r="Q1161" s="3">
        <f ca="1">IF(O1160="买",E1161/E1160-1,0)-IF(P1161=1,计算结果!B$17,0)</f>
        <v>0</v>
      </c>
      <c r="R1161" s="2">
        <f t="shared" ca="1" si="131"/>
        <v>3.1389899926463007</v>
      </c>
      <c r="S1161" s="3">
        <f ca="1">1-R1161/MAX(R$2:R1161)</f>
        <v>0.10288537455473001</v>
      </c>
    </row>
    <row r="1162" spans="1:19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20">
        <v>78892048384</v>
      </c>
      <c r="G1162" s="3">
        <f t="shared" si="126"/>
        <v>6.3895988443163354E-4</v>
      </c>
      <c r="H1162" s="3">
        <f>1-E1162/MAX(E$2:E1162)</f>
        <v>0.44842612128224324</v>
      </c>
      <c r="I1162" s="2">
        <f t="shared" si="127"/>
        <v>3228.43</v>
      </c>
      <c r="J1162" s="2">
        <f t="shared" si="129"/>
        <v>3257.36</v>
      </c>
      <c r="K1162" s="2">
        <f t="shared" si="128"/>
        <v>80</v>
      </c>
      <c r="L1162" s="22">
        <f t="shared" si="130"/>
        <v>-2.9336289872141337</v>
      </c>
      <c r="M1162" s="22">
        <f ca="1">IFERROR(SUM(OFFSET(L1162,0,0,-计算结果!B$18,1)),SUM(OFFSET(L1162,0,0,-ROW(),1)))</f>
        <v>-30.714617088162786</v>
      </c>
      <c r="N1162" s="22">
        <f ca="1">IFERROR(AVERAGE(OFFSET(M1162,0,0,-计算结果!B$19,1)),AVERAGE(OFFSET(M1162,0,0,-ROW(),1)))</f>
        <v>-46.370633199243215</v>
      </c>
      <c r="O1162" s="18" t="str">
        <f ca="1">IFERROR(IF(计算结果!B$21=1,IF(AND(M1162&gt;0,N1162&gt;0,M1162&gt;OFFSET(M1162,-计算结果!B$20,0,1,1),N1162&gt;OFFSET(N1162,-计算结果!B$20,0,1,1)),"买",IF(AND(M1162&lt;0,N1162&lt;0,M1162&lt;OFFSET(M1162,-计算结果!B$20,0,1,1),N1162&lt;OFFSET(N1162,-计算结果!B$20,0,1,1)),"卖",O1161)),IF(计算结果!B$21=2,IF(AND(M1162&gt;N1162,OFFSET(M1162,-计算结果!B$20,0,1,1)&lt;OFFSET(N1162,-计算结果!B$20,0,1,1)),"买",IF(AND(M1162&lt;N1162,OFFSET(M1162,-计算结果!B$20,0,1,1)&gt;OFFSET(N1162,-计算结果!B$20,0,1,1)),"卖",O1161)),"")),"买")</f>
        <v>卖</v>
      </c>
      <c r="P1162" s="4" t="str">
        <f t="shared" ca="1" si="132"/>
        <v/>
      </c>
      <c r="Q1162" s="3">
        <f ca="1">IF(O1161="买",E1162/E1161-1,0)-IF(P1162=1,计算结果!B$17,0)</f>
        <v>0</v>
      </c>
      <c r="R1162" s="2">
        <f t="shared" ca="1" si="131"/>
        <v>3.1389899926463007</v>
      </c>
      <c r="S1162" s="3">
        <f ca="1">1-R1162/MAX(R$2:R1162)</f>
        <v>0.10288537455473001</v>
      </c>
    </row>
    <row r="1163" spans="1:19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20">
        <v>113841455104</v>
      </c>
      <c r="G1163" s="3">
        <f t="shared" si="126"/>
        <v>2.6976503141860286E-2</v>
      </c>
      <c r="H1163" s="3">
        <f>1-E1163/MAX(E$2:E1163)</f>
        <v>0.43354658681004565</v>
      </c>
      <c r="I1163" s="2">
        <f t="shared" si="127"/>
        <v>3281.3</v>
      </c>
      <c r="J1163" s="2">
        <f t="shared" si="129"/>
        <v>3228.43</v>
      </c>
      <c r="K1163" s="2">
        <f t="shared" si="128"/>
        <v>98.980000000000018</v>
      </c>
      <c r="L1163" s="22">
        <f t="shared" si="130"/>
        <v>4.5968075471447154</v>
      </c>
      <c r="M1163" s="22">
        <f ca="1">IFERROR(SUM(OFFSET(L1163,0,0,-计算结果!B$18,1)),SUM(OFFSET(L1163,0,0,-ROW(),1)))</f>
        <v>5.0021201133920581</v>
      </c>
      <c r="N1163" s="22">
        <f ca="1">IFERROR(AVERAGE(OFFSET(M1163,0,0,-计算结果!B$19,1)),AVERAGE(OFFSET(M1163,0,0,-ROW(),1)))</f>
        <v>-38.939724528166117</v>
      </c>
      <c r="O1163" s="18" t="str">
        <f ca="1">IFERROR(IF(计算结果!B$21=1,IF(AND(M1163&gt;0,N1163&gt;0,M1163&gt;OFFSET(M1163,-计算结果!B$20,0,1,1),N1163&gt;OFFSET(N1163,-计算结果!B$20,0,1,1)),"买",IF(AND(M1163&lt;0,N1163&lt;0,M1163&lt;OFFSET(M1163,-计算结果!B$20,0,1,1),N1163&lt;OFFSET(N1163,-计算结果!B$20,0,1,1)),"卖",O1162)),IF(计算结果!B$21=2,IF(AND(M1163&gt;N1163,OFFSET(M1163,-计算结果!B$20,0,1,1)&lt;OFFSET(N1163,-计算结果!B$20,0,1,1)),"买",IF(AND(M1163&lt;N1163,OFFSET(M1163,-计算结果!B$20,0,1,1)&gt;OFFSET(N1163,-计算结果!B$20,0,1,1)),"卖",O1162)),"")),"买")</f>
        <v>卖</v>
      </c>
      <c r="P1163" s="4" t="str">
        <f t="shared" ca="1" si="132"/>
        <v/>
      </c>
      <c r="Q1163" s="3">
        <f ca="1">IF(O1162="买",E1163/E1162-1,0)-IF(P1163=1,计算结果!B$17,0)</f>
        <v>0</v>
      </c>
      <c r="R1163" s="2">
        <f t="shared" ca="1" si="131"/>
        <v>3.1389899926463007</v>
      </c>
      <c r="S1163" s="3">
        <f ca="1">1-R1163/MAX(R$2:R1163)</f>
        <v>0.10288537455473001</v>
      </c>
    </row>
    <row r="1164" spans="1:19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20">
        <v>128508370944</v>
      </c>
      <c r="G1164" s="3">
        <f t="shared" si="126"/>
        <v>1.4541205589398087E-2</v>
      </c>
      <c r="H1164" s="3">
        <f>1-E1164/MAX(E$2:E1164)</f>
        <v>0.42530967127203423</v>
      </c>
      <c r="I1164" s="2">
        <f t="shared" si="127"/>
        <v>3361.3249999999998</v>
      </c>
      <c r="J1164" s="2">
        <f t="shared" si="129"/>
        <v>3281.3</v>
      </c>
      <c r="K1164" s="2">
        <f t="shared" si="128"/>
        <v>36.610000000000127</v>
      </c>
      <c r="L1164" s="22">
        <f t="shared" si="130"/>
        <v>2.2797855334083077</v>
      </c>
      <c r="M1164" s="22">
        <f ca="1">IFERROR(SUM(OFFSET(L1164,0,0,-计算结果!B$18,1)),SUM(OFFSET(L1164,0,0,-ROW(),1)))</f>
        <v>15.271928678376955</v>
      </c>
      <c r="N1164" s="22">
        <f ca="1">IFERROR(AVERAGE(OFFSET(M1164,0,0,-计算结果!B$19,1)),AVERAGE(OFFSET(M1164,0,0,-ROW(),1)))</f>
        <v>-30.566416694303712</v>
      </c>
      <c r="O1164" s="18" t="str">
        <f ca="1">IFERROR(IF(计算结果!B$21=1,IF(AND(M1164&gt;0,N1164&gt;0,M1164&gt;OFFSET(M1164,-计算结果!B$20,0,1,1),N1164&gt;OFFSET(N1164,-计算结果!B$20,0,1,1)),"买",IF(AND(M1164&lt;0,N1164&lt;0,M1164&lt;OFFSET(M1164,-计算结果!B$20,0,1,1),N1164&lt;OFFSET(N1164,-计算结果!B$20,0,1,1)),"卖",O1163)),IF(计算结果!B$21=2,IF(AND(M1164&gt;N1164,OFFSET(M1164,-计算结果!B$20,0,1,1)&lt;OFFSET(N1164,-计算结果!B$20,0,1,1)),"买",IF(AND(M1164&lt;N1164,OFFSET(M1164,-计算结果!B$20,0,1,1)&gt;OFFSET(N1164,-计算结果!B$20,0,1,1)),"卖",O1163)),"")),"买")</f>
        <v>卖</v>
      </c>
      <c r="P1164" s="4" t="str">
        <f t="shared" ca="1" si="132"/>
        <v/>
      </c>
      <c r="Q1164" s="3">
        <f ca="1">IF(O1163="买",E1164/E1163-1,0)-IF(P1164=1,计算结果!B$17,0)</f>
        <v>0</v>
      </c>
      <c r="R1164" s="2">
        <f t="shared" ca="1" si="131"/>
        <v>3.1389899926463007</v>
      </c>
      <c r="S1164" s="3">
        <f ca="1">1-R1164/MAX(R$2:R1164)</f>
        <v>0.10288537455473001</v>
      </c>
    </row>
    <row r="1165" spans="1:19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20">
        <v>117445156864</v>
      </c>
      <c r="G1165" s="3">
        <f t="shared" si="126"/>
        <v>-2.4544272953632706E-3</v>
      </c>
      <c r="H1165" s="3">
        <f>1-E1165/MAX(E$2:E1165)</f>
        <v>0.42672020690124546</v>
      </c>
      <c r="I1165" s="2">
        <f t="shared" si="127"/>
        <v>3386.605</v>
      </c>
      <c r="J1165" s="2">
        <f t="shared" si="129"/>
        <v>3361.3249999999998</v>
      </c>
      <c r="K1165" s="2">
        <f t="shared" si="128"/>
        <v>56.109999999999673</v>
      </c>
      <c r="L1165" s="22">
        <f t="shared" si="130"/>
        <v>1.2077644050001675</v>
      </c>
      <c r="M1165" s="22">
        <f ca="1">IFERROR(SUM(OFFSET(L1165,0,0,-计算结果!B$18,1)),SUM(OFFSET(L1165,0,0,-ROW(),1)))</f>
        <v>15.186708281198191</v>
      </c>
      <c r="N1165" s="22">
        <f ca="1">IFERROR(AVERAGE(OFFSET(M1165,0,0,-计算结果!B$19,1)),AVERAGE(OFFSET(M1165,0,0,-ROW(),1)))</f>
        <v>-22.644490832322155</v>
      </c>
      <c r="O1165" s="18" t="str">
        <f ca="1">IFERROR(IF(计算结果!B$21=1,IF(AND(M1165&gt;0,N1165&gt;0,M1165&gt;OFFSET(M1165,-计算结果!B$20,0,1,1),N1165&gt;OFFSET(N1165,-计算结果!B$20,0,1,1)),"买",IF(AND(M1165&lt;0,N1165&lt;0,M1165&lt;OFFSET(M1165,-计算结果!B$20,0,1,1),N1165&lt;OFFSET(N1165,-计算结果!B$20,0,1,1)),"卖",O1164)),IF(计算结果!B$21=2,IF(AND(M1165&gt;N1165,OFFSET(M1165,-计算结果!B$20,0,1,1)&lt;OFFSET(N1165,-计算结果!B$20,0,1,1)),"买",IF(AND(M1165&lt;N1165,OFFSET(M1165,-计算结果!B$20,0,1,1)&gt;OFFSET(N1165,-计算结果!B$20,0,1,1)),"卖",O1164)),"")),"买")</f>
        <v>卖</v>
      </c>
      <c r="P1165" s="4" t="str">
        <f t="shared" ca="1" si="132"/>
        <v/>
      </c>
      <c r="Q1165" s="3">
        <f ca="1">IF(O1164="买",E1165/E1164-1,0)-IF(P1165=1,计算结果!B$17,0)</f>
        <v>0</v>
      </c>
      <c r="R1165" s="2">
        <f t="shared" ca="1" si="131"/>
        <v>3.1389899926463007</v>
      </c>
      <c r="S1165" s="3">
        <f ca="1">1-R1165/MAX(R$2:R1165)</f>
        <v>0.10288537455473001</v>
      </c>
    </row>
    <row r="1166" spans="1:19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20">
        <v>87978516480</v>
      </c>
      <c r="G1166" s="3">
        <f t="shared" si="126"/>
        <v>-6.5177129831892611E-3</v>
      </c>
      <c r="H1166" s="3">
        <f>1-E1166/MAX(E$2:E1166)</f>
        <v>0.43045668005172522</v>
      </c>
      <c r="I1166" s="2">
        <f t="shared" si="127"/>
        <v>3361.2849999999999</v>
      </c>
      <c r="J1166" s="2">
        <f t="shared" si="129"/>
        <v>3386.605</v>
      </c>
      <c r="K1166" s="2">
        <f t="shared" si="128"/>
        <v>39.730000000000018</v>
      </c>
      <c r="L1166" s="22">
        <f t="shared" si="130"/>
        <v>-1.1434195986115439</v>
      </c>
      <c r="M1166" s="22">
        <f ca="1">IFERROR(SUM(OFFSET(L1166,0,0,-计算结果!B$18,1)),SUM(OFFSET(L1166,0,0,-ROW(),1)))</f>
        <v>-2.4503951418256098</v>
      </c>
      <c r="N1166" s="22">
        <f ca="1">IFERROR(AVERAGE(OFFSET(M1166,0,0,-计算结果!B$19,1)),AVERAGE(OFFSET(M1166,0,0,-ROW(),1)))</f>
        <v>-17.251609912353874</v>
      </c>
      <c r="O1166" s="18" t="str">
        <f ca="1">IFERROR(IF(计算结果!B$21=1,IF(AND(M1166&gt;0,N1166&gt;0,M1166&gt;OFFSET(M1166,-计算结果!B$20,0,1,1),N1166&gt;OFFSET(N1166,-计算结果!B$20,0,1,1)),"买",IF(AND(M1166&lt;0,N1166&lt;0,M1166&lt;OFFSET(M1166,-计算结果!B$20,0,1,1),N1166&lt;OFFSET(N1166,-计算结果!B$20,0,1,1)),"卖",O1165)),IF(计算结果!B$21=2,IF(AND(M1166&gt;N1166,OFFSET(M1166,-计算结果!B$20,0,1,1)&lt;OFFSET(N1166,-计算结果!B$20,0,1,1)),"买",IF(AND(M1166&lt;N1166,OFFSET(M1166,-计算结果!B$20,0,1,1)&gt;OFFSET(N1166,-计算结果!B$20,0,1,1)),"卖",O1165)),"")),"买")</f>
        <v>卖</v>
      </c>
      <c r="P1166" s="4" t="str">
        <f t="shared" ca="1" si="132"/>
        <v/>
      </c>
      <c r="Q1166" s="3">
        <f ca="1">IF(O1165="买",E1166/E1165-1,0)-IF(P1166=1,计算结果!B$17,0)</f>
        <v>0</v>
      </c>
      <c r="R1166" s="2">
        <f t="shared" ca="1" si="131"/>
        <v>3.1389899926463007</v>
      </c>
      <c r="S1166" s="3">
        <f ca="1">1-R1166/MAX(R$2:R1166)</f>
        <v>0.10288537455473001</v>
      </c>
    </row>
    <row r="1167" spans="1:19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20">
        <v>120908996608</v>
      </c>
      <c r="G1167" s="3">
        <f t="shared" si="126"/>
        <v>1.9696354098203805E-2</v>
      </c>
      <c r="H1167" s="3">
        <f>1-E1167/MAX(E$2:E1167)</f>
        <v>0.41923875314775738</v>
      </c>
      <c r="I1167" s="2">
        <f t="shared" si="127"/>
        <v>3395.6849999999999</v>
      </c>
      <c r="J1167" s="2">
        <f t="shared" si="129"/>
        <v>3361.2849999999999</v>
      </c>
      <c r="K1167" s="2">
        <f t="shared" si="128"/>
        <v>81.409999999999854</v>
      </c>
      <c r="L1167" s="22">
        <f t="shared" si="130"/>
        <v>2.316208122278558</v>
      </c>
      <c r="M1167" s="22">
        <f ca="1">IFERROR(SUM(OFFSET(L1167,0,0,-计算结果!B$18,1)),SUM(OFFSET(L1167,0,0,-ROW(),1)))</f>
        <v>-4.9622707457018933</v>
      </c>
      <c r="N1167" s="22">
        <f ca="1">IFERROR(AVERAGE(OFFSET(M1167,0,0,-计算结果!B$19,1)),AVERAGE(OFFSET(M1167,0,0,-ROW(),1)))</f>
        <v>-12.185295478735432</v>
      </c>
      <c r="O1167" s="18" t="str">
        <f ca="1">IFERROR(IF(计算结果!B$21=1,IF(AND(M1167&gt;0,N1167&gt;0,M1167&gt;OFFSET(M1167,-计算结果!B$20,0,1,1),N1167&gt;OFFSET(N1167,-计算结果!B$20,0,1,1)),"买",IF(AND(M1167&lt;0,N1167&lt;0,M1167&lt;OFFSET(M1167,-计算结果!B$20,0,1,1),N1167&lt;OFFSET(N1167,-计算结果!B$20,0,1,1)),"卖",O1166)),IF(计算结果!B$21=2,IF(AND(M1167&gt;N1167,OFFSET(M1167,-计算结果!B$20,0,1,1)&lt;OFFSET(N1167,-计算结果!B$20,0,1,1)),"买",IF(AND(M1167&lt;N1167,OFFSET(M1167,-计算结果!B$20,0,1,1)&gt;OFFSET(N1167,-计算结果!B$20,0,1,1)),"卖",O1166)),"")),"买")</f>
        <v>卖</v>
      </c>
      <c r="P1167" s="4" t="str">
        <f t="shared" ca="1" si="132"/>
        <v/>
      </c>
      <c r="Q1167" s="3">
        <f ca="1">IF(O1166="买",E1167/E1166-1,0)-IF(P1167=1,计算结果!B$17,0)</f>
        <v>0</v>
      </c>
      <c r="R1167" s="2">
        <f t="shared" ca="1" si="131"/>
        <v>3.1389899926463007</v>
      </c>
      <c r="S1167" s="3">
        <f ca="1">1-R1167/MAX(R$2:R1167)</f>
        <v>0.10288537455473001</v>
      </c>
    </row>
    <row r="1168" spans="1:19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20">
        <v>97800978432</v>
      </c>
      <c r="G1168" s="3">
        <f t="shared" si="126"/>
        <v>2.9004614370453652E-4</v>
      </c>
      <c r="H1168" s="3">
        <f>1-E1168/MAX(E$2:E1168)</f>
        <v>0.41907030558769487</v>
      </c>
      <c r="I1168" s="2">
        <f t="shared" si="127"/>
        <v>3409.17</v>
      </c>
      <c r="J1168" s="2">
        <f t="shared" si="129"/>
        <v>3395.6849999999999</v>
      </c>
      <c r="K1168" s="2">
        <f t="shared" si="128"/>
        <v>47.460000000000036</v>
      </c>
      <c r="L1168" s="22">
        <f t="shared" si="130"/>
        <v>0.65438823850314598</v>
      </c>
      <c r="M1168" s="22">
        <f ca="1">IFERROR(SUM(OFFSET(L1168,0,0,-计算结果!B$18,1)),SUM(OFFSET(L1168,0,0,-ROW(),1)))</f>
        <v>-7.3755400581825876</v>
      </c>
      <c r="N1168" s="22">
        <f ca="1">IFERROR(AVERAGE(OFFSET(M1168,0,0,-计算结果!B$19,1)),AVERAGE(OFFSET(M1168,0,0,-ROW(),1)))</f>
        <v>-8.9448125698436822</v>
      </c>
      <c r="O1168" s="18" t="str">
        <f ca="1">IFERROR(IF(计算结果!B$21=1,IF(AND(M1168&gt;0,N1168&gt;0,M1168&gt;OFFSET(M1168,-计算结果!B$20,0,1,1),N1168&gt;OFFSET(N1168,-计算结果!B$20,0,1,1)),"买",IF(AND(M1168&lt;0,N1168&lt;0,M1168&lt;OFFSET(M1168,-计算结果!B$20,0,1,1),N1168&lt;OFFSET(N1168,-计算结果!B$20,0,1,1)),"卖",O1167)),IF(计算结果!B$21=2,IF(AND(M1168&gt;N1168,OFFSET(M1168,-计算结果!B$20,0,1,1)&lt;OFFSET(N1168,-计算结果!B$20,0,1,1)),"买",IF(AND(M1168&lt;N1168,OFFSET(M1168,-计算结果!B$20,0,1,1)&gt;OFFSET(N1168,-计算结果!B$20,0,1,1)),"卖",O1167)),"")),"买")</f>
        <v>卖</v>
      </c>
      <c r="P1168" s="4" t="str">
        <f t="shared" ca="1" si="132"/>
        <v/>
      </c>
      <c r="Q1168" s="3">
        <f ca="1">IF(O1167="买",E1168/E1167-1,0)-IF(P1168=1,计算结果!B$17,0)</f>
        <v>0</v>
      </c>
      <c r="R1168" s="2">
        <f t="shared" ca="1" si="131"/>
        <v>3.1389899926463007</v>
      </c>
      <c r="S1168" s="3">
        <f ca="1">1-R1168/MAX(R$2:R1168)</f>
        <v>0.10288537455473001</v>
      </c>
    </row>
    <row r="1169" spans="1:19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20">
        <v>105228804096</v>
      </c>
      <c r="G1169" s="3">
        <f t="shared" si="126"/>
        <v>-2.9148507427714465E-2</v>
      </c>
      <c r="H1169" s="3">
        <f>1-E1169/MAX(E$2:E1169)</f>
        <v>0.4360035391002518</v>
      </c>
      <c r="I1169" s="2">
        <f t="shared" si="127"/>
        <v>3353.21</v>
      </c>
      <c r="J1169" s="2">
        <f t="shared" si="129"/>
        <v>3409.17</v>
      </c>
      <c r="K1169" s="2">
        <f t="shared" si="128"/>
        <v>77.779999999999745</v>
      </c>
      <c r="L1169" s="22">
        <f t="shared" si="130"/>
        <v>-4.1362902841974236</v>
      </c>
      <c r="M1169" s="22">
        <f ca="1">IFERROR(SUM(OFFSET(L1169,0,0,-计算结果!B$18,1)),SUM(OFFSET(L1169,0,0,-ROW(),1)))</f>
        <v>-10.825702728709221</v>
      </c>
      <c r="N1169" s="22">
        <f ca="1">IFERROR(AVERAGE(OFFSET(M1169,0,0,-计算结果!B$19,1)),AVERAGE(OFFSET(M1169,0,0,-ROW(),1)))</f>
        <v>-6.3196782488743377</v>
      </c>
      <c r="O1169" s="18" t="str">
        <f ca="1">IFERROR(IF(计算结果!B$21=1,IF(AND(M1169&gt;0,N1169&gt;0,M1169&gt;OFFSET(M1169,-计算结果!B$20,0,1,1),N1169&gt;OFFSET(N1169,-计算结果!B$20,0,1,1)),"买",IF(AND(M1169&lt;0,N1169&lt;0,M1169&lt;OFFSET(M1169,-计算结果!B$20,0,1,1),N1169&lt;OFFSET(N1169,-计算结果!B$20,0,1,1)),"卖",O1168)),IF(计算结果!B$21=2,IF(AND(M1169&gt;N1169,OFFSET(M1169,-计算结果!B$20,0,1,1)&lt;OFFSET(N1169,-计算结果!B$20,0,1,1)),"买",IF(AND(M1169&lt;N1169,OFFSET(M1169,-计算结果!B$20,0,1,1)&gt;OFFSET(N1169,-计算结果!B$20,0,1,1)),"卖",O1168)),"")),"买")</f>
        <v>卖</v>
      </c>
      <c r="P1169" s="4" t="str">
        <f t="shared" ca="1" si="132"/>
        <v/>
      </c>
      <c r="Q1169" s="3">
        <f ca="1">IF(O1168="买",E1169/E1168-1,0)-IF(P1169=1,计算结果!B$17,0)</f>
        <v>0</v>
      </c>
      <c r="R1169" s="2">
        <f t="shared" ca="1" si="131"/>
        <v>3.1389899926463007</v>
      </c>
      <c r="S1169" s="3">
        <f ca="1">1-R1169/MAX(R$2:R1169)</f>
        <v>0.10288537455473001</v>
      </c>
    </row>
    <row r="1170" spans="1:19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20">
        <v>86228533248</v>
      </c>
      <c r="G1170" s="3">
        <f t="shared" si="126"/>
        <v>4.4076121059999362E-3</v>
      </c>
      <c r="H1170" s="3">
        <f>1-E1170/MAX(E$2:E1170)</f>
        <v>0.43351766147144899</v>
      </c>
      <c r="I1170" s="2">
        <f t="shared" si="127"/>
        <v>3297.7200000000003</v>
      </c>
      <c r="J1170" s="2">
        <f t="shared" si="129"/>
        <v>3353.21</v>
      </c>
      <c r="K1170" s="2">
        <f t="shared" si="128"/>
        <v>78.900000000000091</v>
      </c>
      <c r="L1170" s="22">
        <f t="shared" si="130"/>
        <v>-5.0773924072302785</v>
      </c>
      <c r="M1170" s="22">
        <f ca="1">IFERROR(SUM(OFFSET(L1170,0,0,-计算结果!B$18,1)),SUM(OFFSET(L1170,0,0,-ROW(),1)))</f>
        <v>-19.110856834423291</v>
      </c>
      <c r="N1170" s="22">
        <f ca="1">IFERROR(AVERAGE(OFFSET(M1170,0,0,-计算结果!B$19,1)),AVERAGE(OFFSET(M1170,0,0,-ROW(),1)))</f>
        <v>-4.4420695026709094</v>
      </c>
      <c r="O1170" s="18" t="str">
        <f ca="1">IFERROR(IF(计算结果!B$21=1,IF(AND(M1170&gt;0,N1170&gt;0,M1170&gt;OFFSET(M1170,-计算结果!B$20,0,1,1),N1170&gt;OFFSET(N1170,-计算结果!B$20,0,1,1)),"买",IF(AND(M1170&lt;0,N1170&lt;0,M1170&lt;OFFSET(M1170,-计算结果!B$20,0,1,1),N1170&lt;OFFSET(N1170,-计算结果!B$20,0,1,1)),"卖",O1169)),IF(计算结果!B$21=2,IF(AND(M1170&gt;N1170,OFFSET(M1170,-计算结果!B$20,0,1,1)&lt;OFFSET(N1170,-计算结果!B$20,0,1,1)),"买",IF(AND(M1170&lt;N1170,OFFSET(M1170,-计算结果!B$20,0,1,1)&gt;OFFSET(N1170,-计算结果!B$20,0,1,1)),"卖",O1169)),"")),"买")</f>
        <v>卖</v>
      </c>
      <c r="P1170" s="4" t="str">
        <f t="shared" ca="1" si="132"/>
        <v/>
      </c>
      <c r="Q1170" s="3">
        <f ca="1">IF(O1169="买",E1170/E1169-1,0)-IF(P1170=1,计算结果!B$17,0)</f>
        <v>0</v>
      </c>
      <c r="R1170" s="2">
        <f t="shared" ca="1" si="131"/>
        <v>3.1389899926463007</v>
      </c>
      <c r="S1170" s="3">
        <f ca="1">1-R1170/MAX(R$2:R1170)</f>
        <v>0.10288537455473001</v>
      </c>
    </row>
    <row r="1171" spans="1:19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20">
        <v>84414939136</v>
      </c>
      <c r="G1171" s="3">
        <f t="shared" si="126"/>
        <v>-2.4713681131038334E-2</v>
      </c>
      <c r="H1171" s="3">
        <f>1-E1171/MAX(E$2:E1171)</f>
        <v>0.44751752535220846</v>
      </c>
      <c r="I1171" s="2">
        <f t="shared" si="127"/>
        <v>3265.09</v>
      </c>
      <c r="J1171" s="2">
        <f t="shared" si="129"/>
        <v>3297.7200000000003</v>
      </c>
      <c r="K1171" s="2">
        <f t="shared" si="128"/>
        <v>52.179999999999836</v>
      </c>
      <c r="L1171" s="22">
        <f t="shared" si="130"/>
        <v>-2.0169811379676599</v>
      </c>
      <c r="M1171" s="22">
        <f ca="1">IFERROR(SUM(OFFSET(L1171,0,0,-计算结果!B$18,1)),SUM(OFFSET(L1171,0,0,-ROW(),1)))</f>
        <v>-21.221030714146309</v>
      </c>
      <c r="N1171" s="22">
        <f ca="1">IFERROR(AVERAGE(OFFSET(M1171,0,0,-计算结果!B$19,1)),AVERAGE(OFFSET(M1171,0,0,-ROW(),1)))</f>
        <v>-3.387226572224634</v>
      </c>
      <c r="O1171" s="18" t="str">
        <f ca="1">IFERROR(IF(计算结果!B$21=1,IF(AND(M1171&gt;0,N1171&gt;0,M1171&gt;OFFSET(M1171,-计算结果!B$20,0,1,1),N1171&gt;OFFSET(N1171,-计算结果!B$20,0,1,1)),"买",IF(AND(M1171&lt;0,N1171&lt;0,M1171&lt;OFFSET(M1171,-计算结果!B$20,0,1,1),N1171&lt;OFFSET(N1171,-计算结果!B$20,0,1,1)),"卖",O1170)),IF(计算结果!B$21=2,IF(AND(M1171&gt;N1171,OFFSET(M1171,-计算结果!B$20,0,1,1)&lt;OFFSET(N1171,-计算结果!B$20,0,1,1)),"买",IF(AND(M1171&lt;N1171,OFFSET(M1171,-计算结果!B$20,0,1,1)&gt;OFFSET(N1171,-计算结果!B$20,0,1,1)),"卖",O1170)),"")),"买")</f>
        <v>卖</v>
      </c>
      <c r="P1171" s="4" t="str">
        <f t="shared" ca="1" si="132"/>
        <v/>
      </c>
      <c r="Q1171" s="3">
        <f ca="1">IF(O1170="买",E1171/E1170-1,0)-IF(P1171=1,计算结果!B$17,0)</f>
        <v>0</v>
      </c>
      <c r="R1171" s="2">
        <f t="shared" ca="1" si="131"/>
        <v>3.1389899926463007</v>
      </c>
      <c r="S1171" s="3">
        <f ca="1">1-R1171/MAX(R$2:R1171)</f>
        <v>0.10288537455473001</v>
      </c>
    </row>
    <row r="1172" spans="1:19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20">
        <v>84226416640</v>
      </c>
      <c r="G1172" s="3">
        <f t="shared" si="126"/>
        <v>1.0261622087741173E-2</v>
      </c>
      <c r="H1172" s="3">
        <f>1-E1172/MAX(E$2:E1172)</f>
        <v>0.44184815898727281</v>
      </c>
      <c r="I1172" s="2">
        <f t="shared" si="127"/>
        <v>3302.9300000000003</v>
      </c>
      <c r="J1172" s="2">
        <f t="shared" si="129"/>
        <v>3265.09</v>
      </c>
      <c r="K1172" s="2">
        <f t="shared" si="128"/>
        <v>53.2199999999998</v>
      </c>
      <c r="L1172" s="22">
        <f t="shared" si="130"/>
        <v>2.390989526014816</v>
      </c>
      <c r="M1172" s="22">
        <f ca="1">IFERROR(SUM(OFFSET(L1172,0,0,-计算结果!B$18,1)),SUM(OFFSET(L1172,0,0,-ROW(),1)))</f>
        <v>-21.226791702142744</v>
      </c>
      <c r="N1172" s="22">
        <f ca="1">IFERROR(AVERAGE(OFFSET(M1172,0,0,-计算结果!B$19,1)),AVERAGE(OFFSET(M1172,0,0,-ROW(),1)))</f>
        <v>-6.3015501072840561</v>
      </c>
      <c r="O1172" s="18" t="str">
        <f ca="1">IFERROR(IF(计算结果!B$21=1,IF(AND(M1172&gt;0,N1172&gt;0,M1172&gt;OFFSET(M1172,-计算结果!B$20,0,1,1),N1172&gt;OFFSET(N1172,-计算结果!B$20,0,1,1)),"买",IF(AND(M1172&lt;0,N1172&lt;0,M1172&lt;OFFSET(M1172,-计算结果!B$20,0,1,1),N1172&lt;OFFSET(N1172,-计算结果!B$20,0,1,1)),"卖",O1171)),IF(计算结果!B$21=2,IF(AND(M1172&gt;N1172,OFFSET(M1172,-计算结果!B$20,0,1,1)&lt;OFFSET(N1172,-计算结果!B$20,0,1,1)),"买",IF(AND(M1172&lt;N1172,OFFSET(M1172,-计算结果!B$20,0,1,1)&gt;OFFSET(N1172,-计算结果!B$20,0,1,1)),"卖",O1171)),"")),"买")</f>
        <v>卖</v>
      </c>
      <c r="P1172" s="4" t="str">
        <f t="shared" ca="1" si="132"/>
        <v/>
      </c>
      <c r="Q1172" s="3">
        <f ca="1">IF(O1171="买",E1172/E1171-1,0)-IF(P1172=1,计算结果!B$17,0)</f>
        <v>0</v>
      </c>
      <c r="R1172" s="2">
        <f t="shared" ca="1" si="131"/>
        <v>3.1389899926463007</v>
      </c>
      <c r="S1172" s="3">
        <f ca="1">1-R1172/MAX(R$2:R1172)</f>
        <v>0.10288537455473001</v>
      </c>
    </row>
    <row r="1173" spans="1:19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20">
        <v>110679457792</v>
      </c>
      <c r="G1173" s="3">
        <f t="shared" si="126"/>
        <v>3.4273572798190433E-2</v>
      </c>
      <c r="H1173" s="3">
        <f>1-E1173/MAX(E$2:E1173)</f>
        <v>0.42271830123187903</v>
      </c>
      <c r="I1173" s="2">
        <f t="shared" si="127"/>
        <v>3296.5149999999999</v>
      </c>
      <c r="J1173" s="2">
        <f t="shared" si="129"/>
        <v>3302.9300000000003</v>
      </c>
      <c r="K1173" s="2">
        <f t="shared" si="128"/>
        <v>196.40999999999985</v>
      </c>
      <c r="L1173" s="22">
        <f t="shared" si="130"/>
        <v>-1.1383956654069847</v>
      </c>
      <c r="M1173" s="22">
        <f ca="1">IFERROR(SUM(OFFSET(L1173,0,0,-计算结果!B$18,1)),SUM(OFFSET(L1173,0,0,-ROW(),1)))</f>
        <v>-25.68901028539657</v>
      </c>
      <c r="N1173" s="22">
        <f ca="1">IFERROR(AVERAGE(OFFSET(M1173,0,0,-计算结果!B$19,1)),AVERAGE(OFFSET(M1173,0,0,-ROW(),1)))</f>
        <v>-10.852765547703338</v>
      </c>
      <c r="O1173" s="18" t="str">
        <f ca="1">IFERROR(IF(计算结果!B$21=1,IF(AND(M1173&gt;0,N1173&gt;0,M1173&gt;OFFSET(M1173,-计算结果!B$20,0,1,1),N1173&gt;OFFSET(N1173,-计算结果!B$20,0,1,1)),"买",IF(AND(M1173&lt;0,N1173&lt;0,M1173&lt;OFFSET(M1173,-计算结果!B$20,0,1,1),N1173&lt;OFFSET(N1173,-计算结果!B$20,0,1,1)),"卖",O1172)),IF(计算结果!B$21=2,IF(AND(M1173&gt;N1173,OFFSET(M1173,-计算结果!B$20,0,1,1)&lt;OFFSET(N1173,-计算结果!B$20,0,1,1)),"买",IF(AND(M1173&lt;N1173,OFFSET(M1173,-计算结果!B$20,0,1,1)&gt;OFFSET(N1173,-计算结果!B$20,0,1,1)),"卖",O1172)),"")),"买")</f>
        <v>卖</v>
      </c>
      <c r="P1173" s="4" t="str">
        <f t="shared" ca="1" si="132"/>
        <v/>
      </c>
      <c r="Q1173" s="3">
        <f ca="1">IF(O1172="买",E1173/E1172-1,0)-IF(P1173=1,计算结果!B$17,0)</f>
        <v>0</v>
      </c>
      <c r="R1173" s="2">
        <f t="shared" ca="1" si="131"/>
        <v>3.1389899926463007</v>
      </c>
      <c r="S1173" s="3">
        <f ca="1">1-R1173/MAX(R$2:R1173)</f>
        <v>0.10288537455473001</v>
      </c>
    </row>
    <row r="1174" spans="1:19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20">
        <v>115935436800</v>
      </c>
      <c r="G1174" s="3">
        <f t="shared" si="126"/>
        <v>1.2564843197359066E-2</v>
      </c>
      <c r="H1174" s="3">
        <f>1-E1174/MAX(E$2:E1174)</f>
        <v>0.41546484720615262</v>
      </c>
      <c r="I1174" s="2">
        <f t="shared" si="127"/>
        <v>3422.3649999999998</v>
      </c>
      <c r="J1174" s="2">
        <f t="shared" si="129"/>
        <v>3296.5149999999999</v>
      </c>
      <c r="K1174" s="2">
        <f t="shared" si="128"/>
        <v>50.230000000000018</v>
      </c>
      <c r="L1174" s="22">
        <f t="shared" si="130"/>
        <v>5.4525567630414082</v>
      </c>
      <c r="M1174" s="22">
        <f ca="1">IFERROR(SUM(OFFSET(L1174,0,0,-计算结果!B$18,1)),SUM(OFFSET(L1174,0,0,-ROW(),1)))</f>
        <v>-21.574589161983155</v>
      </c>
      <c r="N1174" s="22">
        <f ca="1">IFERROR(AVERAGE(OFFSET(M1174,0,0,-计算结果!B$19,1)),AVERAGE(OFFSET(M1174,0,0,-ROW(),1)))</f>
        <v>-14.937354152501264</v>
      </c>
      <c r="O1174" s="18" t="str">
        <f ca="1">IFERROR(IF(计算结果!B$21=1,IF(AND(M1174&gt;0,N1174&gt;0,M1174&gt;OFFSET(M1174,-计算结果!B$20,0,1,1),N1174&gt;OFFSET(N1174,-计算结果!B$20,0,1,1)),"买",IF(AND(M1174&lt;0,N1174&lt;0,M1174&lt;OFFSET(M1174,-计算结果!B$20,0,1,1),N1174&lt;OFFSET(N1174,-计算结果!B$20,0,1,1)),"卖",O1173)),IF(计算结果!B$21=2,IF(AND(M1174&gt;N1174,OFFSET(M1174,-计算结果!B$20,0,1,1)&lt;OFFSET(N1174,-计算结果!B$20,0,1,1)),"买",IF(AND(M1174&lt;N1174,OFFSET(M1174,-计算结果!B$20,0,1,1)&gt;OFFSET(N1174,-计算结果!B$20,0,1,1)),"卖",O1173)),"")),"买")</f>
        <v>卖</v>
      </c>
      <c r="P1174" s="4" t="str">
        <f t="shared" ca="1" si="132"/>
        <v/>
      </c>
      <c r="Q1174" s="3">
        <f ca="1">IF(O1173="买",E1174/E1173-1,0)-IF(P1174=1,计算结果!B$17,0)</f>
        <v>0</v>
      </c>
      <c r="R1174" s="2">
        <f t="shared" ca="1" si="131"/>
        <v>3.1389899926463007</v>
      </c>
      <c r="S1174" s="3">
        <f ca="1">1-R1174/MAX(R$2:R1174)</f>
        <v>0.10288537455473001</v>
      </c>
    </row>
    <row r="1175" spans="1:19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20">
        <v>117780701184</v>
      </c>
      <c r="G1175" s="3">
        <f t="shared" si="126"/>
        <v>5.3734175925574945E-3</v>
      </c>
      <c r="H1175" s="3">
        <f>1-E1175/MAX(E$2:E1175)</f>
        <v>0.41232389573266182</v>
      </c>
      <c r="I1175" s="2">
        <f t="shared" si="127"/>
        <v>3445.7799999999997</v>
      </c>
      <c r="J1175" s="2">
        <f t="shared" si="129"/>
        <v>3422.3649999999998</v>
      </c>
      <c r="K1175" s="2">
        <f t="shared" si="128"/>
        <v>61.120000000000346</v>
      </c>
      <c r="L1175" s="22">
        <f t="shared" si="130"/>
        <v>1.2150758024137305</v>
      </c>
      <c r="M1175" s="22">
        <f ca="1">IFERROR(SUM(OFFSET(L1175,0,0,-计算结果!B$18,1)),SUM(OFFSET(L1175,0,0,-ROW(),1)))</f>
        <v>-17.581708917960206</v>
      </c>
      <c r="N1175" s="22">
        <f ca="1">IFERROR(AVERAGE(OFFSET(M1175,0,0,-计算结果!B$19,1)),AVERAGE(OFFSET(M1175,0,0,-ROW(),1)))</f>
        <v>-16.618611238738442</v>
      </c>
      <c r="O1175" s="18" t="str">
        <f ca="1">IFERROR(IF(计算结果!B$21=1,IF(AND(M1175&gt;0,N1175&gt;0,M1175&gt;OFFSET(M1175,-计算结果!B$20,0,1,1),N1175&gt;OFFSET(N1175,-计算结果!B$20,0,1,1)),"买",IF(AND(M1175&lt;0,N1175&lt;0,M1175&lt;OFFSET(M1175,-计算结果!B$20,0,1,1),N1175&lt;OFFSET(N1175,-计算结果!B$20,0,1,1)),"卖",O1174)),IF(计算结果!B$21=2,IF(AND(M1175&gt;N1175,OFFSET(M1175,-计算结果!B$20,0,1,1)&lt;OFFSET(N1175,-计算结果!B$20,0,1,1)),"买",IF(AND(M1175&lt;N1175,OFFSET(M1175,-计算结果!B$20,0,1,1)&gt;OFFSET(N1175,-计算结果!B$20,0,1,1)),"卖",O1174)),"")),"买")</f>
        <v>卖</v>
      </c>
      <c r="P1175" s="4" t="str">
        <f t="shared" ca="1" si="132"/>
        <v/>
      </c>
      <c r="Q1175" s="3">
        <f ca="1">IF(O1174="买",E1175/E1174-1,0)-IF(P1175=1,计算结果!B$17,0)</f>
        <v>0</v>
      </c>
      <c r="R1175" s="2">
        <f t="shared" ca="1" si="131"/>
        <v>3.1389899926463007</v>
      </c>
      <c r="S1175" s="3">
        <f ca="1">1-R1175/MAX(R$2:R1175)</f>
        <v>0.10288537455473001</v>
      </c>
    </row>
    <row r="1176" spans="1:19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20">
        <v>103539081216</v>
      </c>
      <c r="G1176" s="3">
        <f t="shared" si="126"/>
        <v>3.0197834904992504E-3</v>
      </c>
      <c r="H1176" s="3">
        <f>1-E1176/MAX(E$2:E1176)</f>
        <v>0.41054924113523439</v>
      </c>
      <c r="I1176" s="2">
        <f t="shared" si="127"/>
        <v>3452.0450000000001</v>
      </c>
      <c r="J1176" s="2">
        <f t="shared" si="129"/>
        <v>3445.7799999999997</v>
      </c>
      <c r="K1176" s="2">
        <f t="shared" si="128"/>
        <v>39.569999999999709</v>
      </c>
      <c r="L1176" s="22">
        <f t="shared" si="130"/>
        <v>0.23943234485810944</v>
      </c>
      <c r="M1176" s="22">
        <f ca="1">IFERROR(SUM(OFFSET(L1176,0,0,-计算结果!B$18,1)),SUM(OFFSET(L1176,0,0,-ROW(),1)))</f>
        <v>-19.394391614971553</v>
      </c>
      <c r="N1176" s="22">
        <f ca="1">IFERROR(AVERAGE(OFFSET(M1176,0,0,-计算结果!B$19,1)),AVERAGE(OFFSET(M1176,0,0,-ROW(),1)))</f>
        <v>-18.222180224212845</v>
      </c>
      <c r="O1176" s="18" t="str">
        <f ca="1">IFERROR(IF(计算结果!B$21=1,IF(AND(M1176&gt;0,N1176&gt;0,M1176&gt;OFFSET(M1176,-计算结果!B$20,0,1,1),N1176&gt;OFFSET(N1176,-计算结果!B$20,0,1,1)),"买",IF(AND(M1176&lt;0,N1176&lt;0,M1176&lt;OFFSET(M1176,-计算结果!B$20,0,1,1),N1176&lt;OFFSET(N1176,-计算结果!B$20,0,1,1)),"卖",O1175)),IF(计算结果!B$21=2,IF(AND(M1176&gt;N1176,OFFSET(M1176,-计算结果!B$20,0,1,1)&lt;OFFSET(N1176,-计算结果!B$20,0,1,1)),"买",IF(AND(M1176&lt;N1176,OFFSET(M1176,-计算结果!B$20,0,1,1)&gt;OFFSET(N1176,-计算结果!B$20,0,1,1)),"卖",O1175)),"")),"买")</f>
        <v>卖</v>
      </c>
      <c r="P1176" s="4" t="str">
        <f t="shared" ca="1" si="132"/>
        <v/>
      </c>
      <c r="Q1176" s="3">
        <f ca="1">IF(O1175="买",E1176/E1175-1,0)-IF(P1176=1,计算结果!B$17,0)</f>
        <v>0</v>
      </c>
      <c r="R1176" s="2">
        <f t="shared" ca="1" si="131"/>
        <v>3.1389899926463007</v>
      </c>
      <c r="S1176" s="3">
        <f ca="1">1-R1176/MAX(R$2:R1176)</f>
        <v>0.10288537455473001</v>
      </c>
    </row>
    <row r="1177" spans="1:19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20">
        <v>124138422272</v>
      </c>
      <c r="G1177" s="3">
        <f t="shared" si="126"/>
        <v>5.3978847219655623E-3</v>
      </c>
      <c r="H1177" s="3">
        <f>1-E1177/MAX(E$2:E1177)</f>
        <v>0.40736745388960727</v>
      </c>
      <c r="I1177" s="2">
        <f t="shared" si="127"/>
        <v>3490.1950000000002</v>
      </c>
      <c r="J1177" s="2">
        <f t="shared" si="129"/>
        <v>3452.0450000000001</v>
      </c>
      <c r="K1177" s="2">
        <f t="shared" si="128"/>
        <v>31.670000000000073</v>
      </c>
      <c r="L1177" s="22">
        <f t="shared" si="130"/>
        <v>0.97327682911314317</v>
      </c>
      <c r="M1177" s="22">
        <f ca="1">IFERROR(SUM(OFFSET(L1177,0,0,-计算结果!B$18,1)),SUM(OFFSET(L1177,0,0,-ROW(),1)))</f>
        <v>-12.223769872953136</v>
      </c>
      <c r="N1177" s="22">
        <f ca="1">IFERROR(AVERAGE(OFFSET(M1177,0,0,-计算结果!B$19,1)),AVERAGE(OFFSET(M1177,0,0,-ROW(),1)))</f>
        <v>-18.760872425854018</v>
      </c>
      <c r="O1177" s="18" t="str">
        <f ca="1">IFERROR(IF(计算结果!B$21=1,IF(AND(M1177&gt;0,N1177&gt;0,M1177&gt;OFFSET(M1177,-计算结果!B$20,0,1,1),N1177&gt;OFFSET(N1177,-计算结果!B$20,0,1,1)),"买",IF(AND(M1177&lt;0,N1177&lt;0,M1177&lt;OFFSET(M1177,-计算结果!B$20,0,1,1),N1177&lt;OFFSET(N1177,-计算结果!B$20,0,1,1)),"卖",O1176)),IF(计算结果!B$21=2,IF(AND(M1177&gt;N1177,OFFSET(M1177,-计算结果!B$20,0,1,1)&lt;OFFSET(N1177,-计算结果!B$20,0,1,1)),"买",IF(AND(M1177&lt;N1177,OFFSET(M1177,-计算结果!B$20,0,1,1)&gt;OFFSET(N1177,-计算结果!B$20,0,1,1)),"卖",O1176)),"")),"买")</f>
        <v>卖</v>
      </c>
      <c r="P1177" s="4" t="str">
        <f t="shared" ca="1" si="132"/>
        <v/>
      </c>
      <c r="Q1177" s="3">
        <f ca="1">IF(O1176="买",E1177/E1176-1,0)-IF(P1177=1,计算结果!B$17,0)</f>
        <v>0</v>
      </c>
      <c r="R1177" s="2">
        <f t="shared" ca="1" si="131"/>
        <v>3.1389899926463007</v>
      </c>
      <c r="S1177" s="3">
        <f ca="1">1-R1177/MAX(R$2:R1177)</f>
        <v>0.10288537455473001</v>
      </c>
    </row>
    <row r="1178" spans="1:19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20">
        <v>108915998720</v>
      </c>
      <c r="G1178" s="3">
        <f t="shared" si="126"/>
        <v>3.6663585049756531E-3</v>
      </c>
      <c r="H1178" s="3">
        <f>1-E1178/MAX(E$2:E1178)</f>
        <v>0.40519465051385017</v>
      </c>
      <c r="I1178" s="2">
        <f t="shared" si="127"/>
        <v>3474.25</v>
      </c>
      <c r="J1178" s="2">
        <f t="shared" si="129"/>
        <v>3490.1950000000002</v>
      </c>
      <c r="K1178" s="2">
        <f t="shared" si="128"/>
        <v>43.279999999999745</v>
      </c>
      <c r="L1178" s="22">
        <f t="shared" si="130"/>
        <v>-0.63360719096383922</v>
      </c>
      <c r="M1178" s="22">
        <f ca="1">IFERROR(SUM(OFFSET(L1178,0,0,-计算结果!B$18,1)),SUM(OFFSET(L1178,0,0,-ROW(),1)))</f>
        <v>-0.80804117140025833</v>
      </c>
      <c r="N1178" s="22">
        <f ca="1">IFERROR(AVERAGE(OFFSET(M1178,0,0,-计算结果!B$19,1)),AVERAGE(OFFSET(M1178,0,0,-ROW(),1)))</f>
        <v>-17.647798919486359</v>
      </c>
      <c r="O1178" s="18" t="str">
        <f ca="1">IFERROR(IF(计算结果!B$21=1,IF(AND(M1178&gt;0,N1178&gt;0,M1178&gt;OFFSET(M1178,-计算结果!B$20,0,1,1),N1178&gt;OFFSET(N1178,-计算结果!B$20,0,1,1)),"买",IF(AND(M1178&lt;0,N1178&lt;0,M1178&lt;OFFSET(M1178,-计算结果!B$20,0,1,1),N1178&lt;OFFSET(N1178,-计算结果!B$20,0,1,1)),"卖",O1177)),IF(计算结果!B$21=2,IF(AND(M1178&gt;N1178,OFFSET(M1178,-计算结果!B$20,0,1,1)&lt;OFFSET(N1178,-计算结果!B$20,0,1,1)),"买",IF(AND(M1178&lt;N1178,OFFSET(M1178,-计算结果!B$20,0,1,1)&gt;OFFSET(N1178,-计算结果!B$20,0,1,1)),"卖",O1177)),"")),"买")</f>
        <v>卖</v>
      </c>
      <c r="P1178" s="4" t="str">
        <f t="shared" ca="1" si="132"/>
        <v/>
      </c>
      <c r="Q1178" s="3">
        <f ca="1">IF(O1177="买",E1178/E1177-1,0)-IF(P1178=1,计算结果!B$17,0)</f>
        <v>0</v>
      </c>
      <c r="R1178" s="2">
        <f t="shared" ca="1" si="131"/>
        <v>3.1389899926463007</v>
      </c>
      <c r="S1178" s="3">
        <f ca="1">1-R1178/MAX(R$2:R1178)</f>
        <v>0.10288537455473001</v>
      </c>
    </row>
    <row r="1179" spans="1:19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20">
        <v>116073644032</v>
      </c>
      <c r="G1179" s="3">
        <f t="shared" si="126"/>
        <v>2.2856064008422994E-3</v>
      </c>
      <c r="H1179" s="3">
        <f>1-E1179/MAX(E$2:E1179)</f>
        <v>0.40383515959980942</v>
      </c>
      <c r="I1179" s="2">
        <f t="shared" si="127"/>
        <v>3516.8450000000003</v>
      </c>
      <c r="J1179" s="2">
        <f t="shared" si="129"/>
        <v>3474.25</v>
      </c>
      <c r="K1179" s="2">
        <f t="shared" si="128"/>
        <v>30.690000000000055</v>
      </c>
      <c r="L1179" s="22">
        <f t="shared" si="130"/>
        <v>1.126216516162464</v>
      </c>
      <c r="M1179" s="22">
        <f ca="1">IFERROR(SUM(OFFSET(L1179,0,0,-计算结果!B$18,1)),SUM(OFFSET(L1179,0,0,-ROW(),1)))</f>
        <v>-3.1818130600328951</v>
      </c>
      <c r="N1179" s="22">
        <f ca="1">IFERROR(AVERAGE(OFFSET(M1179,0,0,-计算结果!B$19,1)),AVERAGE(OFFSET(M1179,0,0,-ROW(),1)))</f>
        <v>-15.877905166776312</v>
      </c>
      <c r="O1179" s="18" t="str">
        <f ca="1">IFERROR(IF(计算结果!B$21=1,IF(AND(M1179&gt;0,N1179&gt;0,M1179&gt;OFFSET(M1179,-计算结果!B$20,0,1,1),N1179&gt;OFFSET(N1179,-计算结果!B$20,0,1,1)),"买",IF(AND(M1179&lt;0,N1179&lt;0,M1179&lt;OFFSET(M1179,-计算结果!B$20,0,1,1),N1179&lt;OFFSET(N1179,-计算结果!B$20,0,1,1)),"卖",O1178)),IF(计算结果!B$21=2,IF(AND(M1179&gt;N1179,OFFSET(M1179,-计算结果!B$20,0,1,1)&lt;OFFSET(N1179,-计算结果!B$20,0,1,1)),"买",IF(AND(M1179&lt;N1179,OFFSET(M1179,-计算结果!B$20,0,1,1)&gt;OFFSET(N1179,-计算结果!B$20,0,1,1)),"卖",O1178)),"")),"买")</f>
        <v>卖</v>
      </c>
      <c r="P1179" s="4" t="str">
        <f t="shared" ca="1" si="132"/>
        <v/>
      </c>
      <c r="Q1179" s="3">
        <f ca="1">IF(O1178="买",E1179/E1178-1,0)-IF(P1179=1,计算结果!B$17,0)</f>
        <v>0</v>
      </c>
      <c r="R1179" s="2">
        <f t="shared" ca="1" si="131"/>
        <v>3.1389899926463007</v>
      </c>
      <c r="S1179" s="3">
        <f ca="1">1-R1179/MAX(R$2:R1179)</f>
        <v>0.10288537455473001</v>
      </c>
    </row>
    <row r="1180" spans="1:19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20">
        <v>100494401536</v>
      </c>
      <c r="G1180" s="3">
        <f t="shared" si="126"/>
        <v>-2.3146430426568276E-3</v>
      </c>
      <c r="H1180" s="3">
        <f>1-E1180/MAX(E$2:E1180)</f>
        <v>0.40521506839991828</v>
      </c>
      <c r="I1180" s="2">
        <f t="shared" si="127"/>
        <v>3491.8450000000003</v>
      </c>
      <c r="J1180" s="2">
        <f t="shared" si="129"/>
        <v>3516.8450000000003</v>
      </c>
      <c r="K1180" s="2">
        <f t="shared" si="128"/>
        <v>45.9699999999998</v>
      </c>
      <c r="L1180" s="22">
        <f t="shared" si="130"/>
        <v>-1.1435960435948269</v>
      </c>
      <c r="M1180" s="22">
        <f ca="1">IFERROR(SUM(OFFSET(L1180,0,0,-计算结果!B$18,1)),SUM(OFFSET(L1180,0,0,-ROW(),1)))</f>
        <v>6.7587483053485853</v>
      </c>
      <c r="N1180" s="22">
        <f ca="1">IFERROR(AVERAGE(OFFSET(M1180,0,0,-计算结果!B$19,1)),AVERAGE(OFFSET(M1180,0,0,-ROW(),1)))</f>
        <v>-12.769040831276881</v>
      </c>
      <c r="O1180" s="18" t="str">
        <f ca="1">IFERROR(IF(计算结果!B$21=1,IF(AND(M1180&gt;0,N1180&gt;0,M1180&gt;OFFSET(M1180,-计算结果!B$20,0,1,1),N1180&gt;OFFSET(N1180,-计算结果!B$20,0,1,1)),"买",IF(AND(M1180&lt;0,N1180&lt;0,M1180&lt;OFFSET(M1180,-计算结果!B$20,0,1,1),N1180&lt;OFFSET(N1180,-计算结果!B$20,0,1,1)),"卖",O1179)),IF(计算结果!B$21=2,IF(AND(M1180&gt;N1180,OFFSET(M1180,-计算结果!B$20,0,1,1)&lt;OFFSET(N1180,-计算结果!B$20,0,1,1)),"买",IF(AND(M1180&lt;N1180,OFFSET(M1180,-计算结果!B$20,0,1,1)&gt;OFFSET(N1180,-计算结果!B$20,0,1,1)),"卖",O1179)),"")),"买")</f>
        <v>卖</v>
      </c>
      <c r="P1180" s="4" t="str">
        <f t="shared" ca="1" si="132"/>
        <v/>
      </c>
      <c r="Q1180" s="3">
        <f ca="1">IF(O1179="买",E1180/E1179-1,0)-IF(P1180=1,计算结果!B$17,0)</f>
        <v>0</v>
      </c>
      <c r="R1180" s="2">
        <f t="shared" ca="1" si="131"/>
        <v>3.1389899926463007</v>
      </c>
      <c r="S1180" s="3">
        <f ca="1">1-R1180/MAX(R$2:R1180)</f>
        <v>0.10288537455473001</v>
      </c>
    </row>
    <row r="1181" spans="1:19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20">
        <v>106569498624</v>
      </c>
      <c r="G1181" s="3">
        <f t="shared" si="126"/>
        <v>1.2358145934827647E-3</v>
      </c>
      <c r="H1181" s="3">
        <f>1-E1181/MAX(E$2:E1181)</f>
        <v>0.40448002450146325</v>
      </c>
      <c r="I1181" s="2">
        <f t="shared" si="127"/>
        <v>3508.37</v>
      </c>
      <c r="J1181" s="2">
        <f t="shared" si="129"/>
        <v>3491.8450000000003</v>
      </c>
      <c r="K1181" s="2">
        <f t="shared" si="128"/>
        <v>41.380000000000109</v>
      </c>
      <c r="L1181" s="22">
        <f t="shared" si="130"/>
        <v>0.64165123119570588</v>
      </c>
      <c r="M1181" s="22">
        <f ca="1">IFERROR(SUM(OFFSET(L1181,0,0,-计算结果!B$18,1)),SUM(OFFSET(L1181,0,0,-ROW(),1)))</f>
        <v>14.224979237542534</v>
      </c>
      <c r="N1181" s="22">
        <f ca="1">IFERROR(AVERAGE(OFFSET(M1181,0,0,-计算结果!B$19,1)),AVERAGE(OFFSET(M1181,0,0,-ROW(),1)))</f>
        <v>-8.82995517131185</v>
      </c>
      <c r="O1181" s="18" t="str">
        <f ca="1">IFERROR(IF(计算结果!B$21=1,IF(AND(M1181&gt;0,N1181&gt;0,M1181&gt;OFFSET(M1181,-计算结果!B$20,0,1,1),N1181&gt;OFFSET(N1181,-计算结果!B$20,0,1,1)),"买",IF(AND(M1181&lt;0,N1181&lt;0,M1181&lt;OFFSET(M1181,-计算结果!B$20,0,1,1),N1181&lt;OFFSET(N1181,-计算结果!B$20,0,1,1)),"卖",O1180)),IF(计算结果!B$21=2,IF(AND(M1181&gt;N1181,OFFSET(M1181,-计算结果!B$20,0,1,1)&lt;OFFSET(N1181,-计算结果!B$20,0,1,1)),"买",IF(AND(M1181&lt;N1181,OFFSET(M1181,-计算结果!B$20,0,1,1)&gt;OFFSET(N1181,-计算结果!B$20,0,1,1)),"卖",O1180)),"")),"买")</f>
        <v>卖</v>
      </c>
      <c r="P1181" s="4" t="str">
        <f t="shared" ca="1" si="132"/>
        <v/>
      </c>
      <c r="Q1181" s="3">
        <f ca="1">IF(O1180="买",E1181/E1180-1,0)-IF(P1181=1,计算结果!B$17,0)</f>
        <v>0</v>
      </c>
      <c r="R1181" s="2">
        <f t="shared" ca="1" si="131"/>
        <v>3.1389899926463007</v>
      </c>
      <c r="S1181" s="3">
        <f ca="1">1-R1181/MAX(R$2:R1181)</f>
        <v>0.10288537455473001</v>
      </c>
    </row>
    <row r="1182" spans="1:19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20">
        <v>122356580352</v>
      </c>
      <c r="G1182" s="3">
        <f t="shared" si="126"/>
        <v>5.3514438612682902E-3</v>
      </c>
      <c r="H1182" s="3">
        <f>1-E1182/MAX(E$2:E1182)</f>
        <v>0.40129313278431911</v>
      </c>
      <c r="I1182" s="2">
        <f t="shared" si="127"/>
        <v>3482.125</v>
      </c>
      <c r="J1182" s="2">
        <f t="shared" si="129"/>
        <v>3508.37</v>
      </c>
      <c r="K1182" s="2">
        <f t="shared" si="128"/>
        <v>73.529999999999745</v>
      </c>
      <c r="L1182" s="22">
        <f t="shared" si="130"/>
        <v>-1.5771892647279608</v>
      </c>
      <c r="M1182" s="22">
        <f ca="1">IFERROR(SUM(OFFSET(L1182,0,0,-计算结果!B$18,1)),SUM(OFFSET(L1182,0,0,-ROW(),1)))</f>
        <v>12.282802867050568</v>
      </c>
      <c r="N1182" s="22">
        <f ca="1">IFERROR(AVERAGE(OFFSET(M1182,0,0,-计算结果!B$19,1)),AVERAGE(OFFSET(M1182,0,0,-ROW(),1)))</f>
        <v>-4.6108648210399457</v>
      </c>
      <c r="O1182" s="18" t="str">
        <f ca="1">IFERROR(IF(计算结果!B$21=1,IF(AND(M1182&gt;0,N1182&gt;0,M1182&gt;OFFSET(M1182,-计算结果!B$20,0,1,1),N1182&gt;OFFSET(N1182,-计算结果!B$20,0,1,1)),"买",IF(AND(M1182&lt;0,N1182&lt;0,M1182&lt;OFFSET(M1182,-计算结果!B$20,0,1,1),N1182&lt;OFFSET(N1182,-计算结果!B$20,0,1,1)),"卖",O1181)),IF(计算结果!B$21=2,IF(AND(M1182&gt;N1182,OFFSET(M1182,-计算结果!B$20,0,1,1)&lt;OFFSET(N1182,-计算结果!B$20,0,1,1)),"买",IF(AND(M1182&lt;N1182,OFFSET(M1182,-计算结果!B$20,0,1,1)&gt;OFFSET(N1182,-计算结果!B$20,0,1,1)),"卖",O1181)),"")),"买")</f>
        <v>卖</v>
      </c>
      <c r="P1182" s="4" t="str">
        <f t="shared" ca="1" si="132"/>
        <v/>
      </c>
      <c r="Q1182" s="3">
        <f ca="1">IF(O1181="买",E1182/E1181-1,0)-IF(P1182=1,计算结果!B$17,0)</f>
        <v>0</v>
      </c>
      <c r="R1182" s="2">
        <f t="shared" ca="1" si="131"/>
        <v>3.1389899926463007</v>
      </c>
      <c r="S1182" s="3">
        <f ca="1">1-R1182/MAX(R$2:R1182)</f>
        <v>0.10288537455473001</v>
      </c>
    </row>
    <row r="1183" spans="1:19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20">
        <v>170544807936</v>
      </c>
      <c r="G1183" s="3">
        <f t="shared" si="126"/>
        <v>3.0431520552928415E-2</v>
      </c>
      <c r="H1183" s="3">
        <f>1-E1183/MAX(E$2:E1183)</f>
        <v>0.38307357244946572</v>
      </c>
      <c r="I1183" s="2">
        <f t="shared" si="127"/>
        <v>3583.4700000000003</v>
      </c>
      <c r="J1183" s="2">
        <f t="shared" si="129"/>
        <v>3482.125</v>
      </c>
      <c r="K1183" s="2">
        <f t="shared" si="128"/>
        <v>84.839999999999691</v>
      </c>
      <c r="L1183" s="22">
        <f t="shared" si="130"/>
        <v>5.0415547116665005</v>
      </c>
      <c r="M1183" s="22">
        <f ca="1">IFERROR(SUM(OFFSET(L1183,0,0,-计算结果!B$18,1)),SUM(OFFSET(L1183,0,0,-ROW(),1)))</f>
        <v>25.62988315583825</v>
      </c>
      <c r="N1183" s="22">
        <f ca="1">IFERROR(AVERAGE(OFFSET(M1183,0,0,-计算结果!B$19,1)),AVERAGE(OFFSET(M1183,0,0,-ROW(),1)))</f>
        <v>0.63407654760687704</v>
      </c>
      <c r="O1183" s="18" t="str">
        <f ca="1">IFERROR(IF(计算结果!B$21=1,IF(AND(M1183&gt;0,N1183&gt;0,M1183&gt;OFFSET(M1183,-计算结果!B$20,0,1,1),N1183&gt;OFFSET(N1183,-计算结果!B$20,0,1,1)),"买",IF(AND(M1183&lt;0,N1183&lt;0,M1183&lt;OFFSET(M1183,-计算结果!B$20,0,1,1),N1183&lt;OFFSET(N1183,-计算结果!B$20,0,1,1)),"卖",O1182)),IF(计算结果!B$21=2,IF(AND(M1183&gt;N1183,OFFSET(M1183,-计算结果!B$20,0,1,1)&lt;OFFSET(N1183,-计算结果!B$20,0,1,1)),"买",IF(AND(M1183&lt;N1183,OFFSET(M1183,-计算结果!B$20,0,1,1)&gt;OFFSET(N1183,-计算结果!B$20,0,1,1)),"卖",O1182)),"")),"买")</f>
        <v>买</v>
      </c>
      <c r="P1183" s="4">
        <f t="shared" ca="1" si="132"/>
        <v>1</v>
      </c>
      <c r="Q1183" s="3">
        <f ca="1">IF(O1182="买",E1183/E1182-1,0)-IF(P1183=1,计算结果!B$17,0)</f>
        <v>0</v>
      </c>
      <c r="R1183" s="2">
        <f t="shared" ca="1" si="131"/>
        <v>3.1389899926463007</v>
      </c>
      <c r="S1183" s="3">
        <f ca="1">1-R1183/MAX(R$2:R1183)</f>
        <v>0.10288537455473001</v>
      </c>
    </row>
    <row r="1184" spans="1:19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20">
        <v>135058677760</v>
      </c>
      <c r="G1184" s="3">
        <f t="shared" si="126"/>
        <v>7.0329306635774635E-4</v>
      </c>
      <c r="H1184" s="3">
        <f>1-E1184/MAX(E$2:E1184)</f>
        <v>0.38263969237051654</v>
      </c>
      <c r="I1184" s="2">
        <f t="shared" si="127"/>
        <v>3634.7049999999999</v>
      </c>
      <c r="J1184" s="2">
        <f t="shared" si="129"/>
        <v>3583.4700000000003</v>
      </c>
      <c r="K1184" s="2">
        <f t="shared" si="128"/>
        <v>29.430000000000291</v>
      </c>
      <c r="L1184" s="22">
        <f t="shared" si="130"/>
        <v>1.1164377402535037</v>
      </c>
      <c r="M1184" s="22">
        <f ca="1">IFERROR(SUM(OFFSET(L1184,0,0,-计算结果!B$18,1)),SUM(OFFSET(L1184,0,0,-ROW(),1)))</f>
        <v>34.997725159705652</v>
      </c>
      <c r="N1184" s="22">
        <f ca="1">IFERROR(AVERAGE(OFFSET(M1184,0,0,-计算结果!B$19,1)),AVERAGE(OFFSET(M1184,0,0,-ROW(),1)))</f>
        <v>6.4762358895697503</v>
      </c>
      <c r="O1184" s="18" t="str">
        <f ca="1">IFERROR(IF(计算结果!B$21=1,IF(AND(M1184&gt;0,N1184&gt;0,M1184&gt;OFFSET(M1184,-计算结果!B$20,0,1,1),N1184&gt;OFFSET(N1184,-计算结果!B$20,0,1,1)),"买",IF(AND(M1184&lt;0,N1184&lt;0,M1184&lt;OFFSET(M1184,-计算结果!B$20,0,1,1),N1184&lt;OFFSET(N1184,-计算结果!B$20,0,1,1)),"卖",O1183)),IF(计算结果!B$21=2,IF(AND(M1184&gt;N1184,OFFSET(M1184,-计算结果!B$20,0,1,1)&lt;OFFSET(N1184,-计算结果!B$20,0,1,1)),"买",IF(AND(M1184&lt;N1184,OFFSET(M1184,-计算结果!B$20,0,1,1)&gt;OFFSET(N1184,-计算结果!B$20,0,1,1)),"卖",O1183)),"")),"买")</f>
        <v>买</v>
      </c>
      <c r="P1184" s="4" t="str">
        <f t="shared" ca="1" si="132"/>
        <v/>
      </c>
      <c r="Q1184" s="3">
        <f ca="1">IF(O1183="买",E1184/E1183-1,0)-IF(P1184=1,计算结果!B$17,0)</f>
        <v>7.0329306635774635E-4</v>
      </c>
      <c r="R1184" s="2">
        <f t="shared" ca="1" si="131"/>
        <v>3.1411976225434954</v>
      </c>
      <c r="S1184" s="3">
        <f ca="1">1-R1184/MAX(R$2:R1184)</f>
        <v>0.10225444005892614</v>
      </c>
    </row>
    <row r="1185" spans="1:19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20">
        <v>119034888192</v>
      </c>
      <c r="G1185" s="3">
        <f t="shared" si="126"/>
        <v>5.1814185511322997E-4</v>
      </c>
      <c r="H1185" s="3">
        <f>1-E1185/MAX(E$2:E1185)</f>
        <v>0.38231981215544819</v>
      </c>
      <c r="I1185" s="2">
        <f t="shared" si="127"/>
        <v>3632.8</v>
      </c>
      <c r="J1185" s="2">
        <f t="shared" si="129"/>
        <v>3634.7049999999999</v>
      </c>
      <c r="K1185" s="2">
        <f t="shared" si="128"/>
        <v>40.019999999999982</v>
      </c>
      <c r="L1185" s="22">
        <f t="shared" si="130"/>
        <v>-6.4046853118406605E-2</v>
      </c>
      <c r="M1185" s="22">
        <f ca="1">IFERROR(SUM(OFFSET(L1185,0,0,-计算结果!B$18,1)),SUM(OFFSET(L1185,0,0,-ROW(),1)))</f>
        <v>30.805713285573887</v>
      </c>
      <c r="N1185" s="22">
        <f ca="1">IFERROR(AVERAGE(OFFSET(M1185,0,0,-计算结果!B$19,1)),AVERAGE(OFFSET(M1185,0,0,-ROW(),1)))</f>
        <v>12.054025322963687</v>
      </c>
      <c r="O1185" s="18" t="str">
        <f ca="1">IFERROR(IF(计算结果!B$21=1,IF(AND(M1185&gt;0,N1185&gt;0,M1185&gt;OFFSET(M1185,-计算结果!B$20,0,1,1),N1185&gt;OFFSET(N1185,-计算结果!B$20,0,1,1)),"买",IF(AND(M1185&lt;0,N1185&lt;0,M1185&lt;OFFSET(M1185,-计算结果!B$20,0,1,1),N1185&lt;OFFSET(N1185,-计算结果!B$20,0,1,1)),"卖",O1184)),IF(计算结果!B$21=2,IF(AND(M1185&gt;N1185,OFFSET(M1185,-计算结果!B$20,0,1,1)&lt;OFFSET(N1185,-计算结果!B$20,0,1,1)),"买",IF(AND(M1185&lt;N1185,OFFSET(M1185,-计算结果!B$20,0,1,1)&gt;OFFSET(N1185,-计算结果!B$20,0,1,1)),"卖",O1184)),"")),"买")</f>
        <v>买</v>
      </c>
      <c r="P1185" s="4" t="str">
        <f t="shared" ca="1" si="132"/>
        <v/>
      </c>
      <c r="Q1185" s="3">
        <f ca="1">IF(O1184="买",E1185/E1184-1,0)-IF(P1185=1,计算结果!B$17,0)</f>
        <v>5.1814185511322997E-4</v>
      </c>
      <c r="R1185" s="2">
        <f t="shared" ca="1" si="131"/>
        <v>3.1428252085069173</v>
      </c>
      <c r="S1185" s="3">
        <f ca="1">1-R1185/MAX(R$2:R1185)</f>
        <v>0.10178928050907865</v>
      </c>
    </row>
    <row r="1186" spans="1:19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20">
        <v>125514317824</v>
      </c>
      <c r="G1186" s="3">
        <f t="shared" si="126"/>
        <v>3.3634232541739362E-3</v>
      </c>
      <c r="H1186" s="3">
        <f>1-E1186/MAX(E$2:E1186)</f>
        <v>0.38024229224800921</v>
      </c>
      <c r="I1186" s="2">
        <f t="shared" si="127"/>
        <v>3629.2550000000001</v>
      </c>
      <c r="J1186" s="2">
        <f t="shared" si="129"/>
        <v>3632.8</v>
      </c>
      <c r="K1186" s="2">
        <f t="shared" si="128"/>
        <v>49.289999999999964</v>
      </c>
      <c r="L1186" s="22">
        <f t="shared" si="130"/>
        <v>-0.13921363955068414</v>
      </c>
      <c r="M1186" s="22">
        <f ca="1">IFERROR(SUM(OFFSET(L1186,0,0,-计算结果!B$18,1)),SUM(OFFSET(L1186,0,0,-ROW(),1)))</f>
        <v>17.661968611999498</v>
      </c>
      <c r="N1186" s="22">
        <f ca="1">IFERROR(AVERAGE(OFFSET(M1186,0,0,-计算结果!B$19,1)),AVERAGE(OFFSET(M1186,0,0,-ROW(),1)))</f>
        <v>15.374662932402869</v>
      </c>
      <c r="O1186" s="18" t="str">
        <f ca="1">IFERROR(IF(计算结果!B$21=1,IF(AND(M1186&gt;0,N1186&gt;0,M1186&gt;OFFSET(M1186,-计算结果!B$20,0,1,1),N1186&gt;OFFSET(N1186,-计算结果!B$20,0,1,1)),"买",IF(AND(M1186&lt;0,N1186&lt;0,M1186&lt;OFFSET(M1186,-计算结果!B$20,0,1,1),N1186&lt;OFFSET(N1186,-计算结果!B$20,0,1,1)),"卖",O1185)),IF(计算结果!B$21=2,IF(AND(M1186&gt;N1186,OFFSET(M1186,-计算结果!B$20,0,1,1)&lt;OFFSET(N1186,-计算结果!B$20,0,1,1)),"买",IF(AND(M1186&lt;N1186,OFFSET(M1186,-计算结果!B$20,0,1,1)&gt;OFFSET(N1186,-计算结果!B$20,0,1,1)),"卖",O1185)),"")),"买")</f>
        <v>买</v>
      </c>
      <c r="P1186" s="4" t="str">
        <f t="shared" ca="1" si="132"/>
        <v/>
      </c>
      <c r="Q1186" s="3">
        <f ca="1">IF(O1185="买",E1186/E1185-1,0)-IF(P1186=1,计算结果!B$17,0)</f>
        <v>3.3634232541739362E-3</v>
      </c>
      <c r="R1186" s="2">
        <f t="shared" ca="1" si="131"/>
        <v>3.1533958598970133</v>
      </c>
      <c r="S1186" s="3">
        <f ca="1">1-R1186/MAX(R$2:R1186)</f>
        <v>9.8768217687994597E-2</v>
      </c>
    </row>
    <row r="1187" spans="1:19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20">
        <v>127585255424</v>
      </c>
      <c r="G1187" s="3">
        <f t="shared" si="126"/>
        <v>-3.1380063913201139E-3</v>
      </c>
      <c r="H1187" s="3">
        <f>1-E1187/MAX(E$2:E1187)</f>
        <v>0.38218709589600486</v>
      </c>
      <c r="I1187" s="2">
        <f t="shared" si="127"/>
        <v>3627.76</v>
      </c>
      <c r="J1187" s="2">
        <f t="shared" si="129"/>
        <v>3629.2550000000001</v>
      </c>
      <c r="K1187" s="2">
        <f t="shared" si="128"/>
        <v>60.900000000000091</v>
      </c>
      <c r="L1187" s="22">
        <f t="shared" si="130"/>
        <v>-7.1360518656662084E-2</v>
      </c>
      <c r="M1187" s="22">
        <f ca="1">IFERROR(SUM(OFFSET(L1187,0,0,-计算结果!B$18,1)),SUM(OFFSET(L1187,0,0,-ROW(),1)))</f>
        <v>14.747842596175179</v>
      </c>
      <c r="N1187" s="22">
        <f ca="1">IFERROR(AVERAGE(OFFSET(M1187,0,0,-计算结果!B$19,1)),AVERAGE(OFFSET(M1187,0,0,-ROW(),1)))</f>
        <v>17.103094462133477</v>
      </c>
      <c r="O1187" s="18" t="str">
        <f ca="1">IFERROR(IF(计算结果!B$21=1,IF(AND(M1187&gt;0,N1187&gt;0,M1187&gt;OFFSET(M1187,-计算结果!B$20,0,1,1),N1187&gt;OFFSET(N1187,-计算结果!B$20,0,1,1)),"买",IF(AND(M1187&lt;0,N1187&lt;0,M1187&lt;OFFSET(M1187,-计算结果!B$20,0,1,1),N1187&lt;OFFSET(N1187,-计算结果!B$20,0,1,1)),"卖",O1186)),IF(计算结果!B$21=2,IF(AND(M1187&gt;N1187,OFFSET(M1187,-计算结果!B$20,0,1,1)&lt;OFFSET(N1187,-计算结果!B$20,0,1,1)),"买",IF(AND(M1187&lt;N1187,OFFSET(M1187,-计算结果!B$20,0,1,1)&gt;OFFSET(N1187,-计算结果!B$20,0,1,1)),"卖",O1186)),"")),"买")</f>
        <v>买</v>
      </c>
      <c r="P1187" s="4" t="str">
        <f t="shared" ca="1" si="132"/>
        <v/>
      </c>
      <c r="Q1187" s="3">
        <f ca="1">IF(O1186="买",E1187/E1186-1,0)-IF(P1187=1,计算结果!B$17,0)</f>
        <v>-3.1380063913201139E-3</v>
      </c>
      <c r="R1187" s="2">
        <f t="shared" ca="1" si="131"/>
        <v>3.1435004835342939</v>
      </c>
      <c r="S1187" s="3">
        <f ca="1">1-R1187/MAX(R$2:R1187)</f>
        <v>0.10159628878095062</v>
      </c>
    </row>
    <row r="1188" spans="1:19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20">
        <v>135750451200</v>
      </c>
      <c r="G1188" s="3">
        <f t="shared" si="126"/>
        <v>9.5014885665420934E-3</v>
      </c>
      <c r="H1188" s="3">
        <f>1-E1188/MAX(E$2:E1188)</f>
        <v>0.37631695365139861</v>
      </c>
      <c r="I1188" s="2">
        <f t="shared" si="127"/>
        <v>3647.2349999999997</v>
      </c>
      <c r="J1188" s="2">
        <f t="shared" si="129"/>
        <v>3627.76</v>
      </c>
      <c r="K1188" s="2">
        <f t="shared" si="128"/>
        <v>38.070000000000164</v>
      </c>
      <c r="L1188" s="22">
        <f t="shared" si="130"/>
        <v>0.54615895818104099</v>
      </c>
      <c r="M1188" s="22">
        <f ca="1">IFERROR(SUM(OFFSET(L1188,0,0,-计算结果!B$18,1)),SUM(OFFSET(L1188,0,0,-ROW(),1)))</f>
        <v>15.485924591730081</v>
      </c>
      <c r="N1188" s="22">
        <f ca="1">IFERROR(AVERAGE(OFFSET(M1188,0,0,-计算结果!B$19,1)),AVERAGE(OFFSET(M1188,0,0,-ROW(),1)))</f>
        <v>19.177287534551581</v>
      </c>
      <c r="O1188" s="18" t="str">
        <f ca="1">IFERROR(IF(计算结果!B$21=1,IF(AND(M1188&gt;0,N1188&gt;0,M1188&gt;OFFSET(M1188,-计算结果!B$20,0,1,1),N1188&gt;OFFSET(N1188,-计算结果!B$20,0,1,1)),"买",IF(AND(M1188&lt;0,N1188&lt;0,M1188&lt;OFFSET(M1188,-计算结果!B$20,0,1,1),N1188&lt;OFFSET(N1188,-计算结果!B$20,0,1,1)),"卖",O1187)),IF(计算结果!B$21=2,IF(AND(M1188&gt;N1188,OFFSET(M1188,-计算结果!B$20,0,1,1)&lt;OFFSET(N1188,-计算结果!B$20,0,1,1)),"买",IF(AND(M1188&lt;N1188,OFFSET(M1188,-计算结果!B$20,0,1,1)&gt;OFFSET(N1188,-计算结果!B$20,0,1,1)),"卖",O1187)),"")),"买")</f>
        <v>买</v>
      </c>
      <c r="P1188" s="4" t="str">
        <f t="shared" ca="1" si="132"/>
        <v/>
      </c>
      <c r="Q1188" s="3">
        <f ca="1">IF(O1187="买",E1188/E1187-1,0)-IF(P1188=1,计算结果!B$17,0)</f>
        <v>9.5014885665420934E-3</v>
      </c>
      <c r="R1188" s="2">
        <f t="shared" ca="1" si="131"/>
        <v>3.1733684174375147</v>
      </c>
      <c r="S1188" s="3">
        <f ca="1">1-R1188/MAX(R$2:R1188)</f>
        <v>9.3060116190663789E-2</v>
      </c>
    </row>
    <row r="1189" spans="1:19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20">
        <v>203721998336</v>
      </c>
      <c r="G1189" s="3">
        <f t="shared" si="126"/>
        <v>-3.2036469686346547E-2</v>
      </c>
      <c r="H1189" s="3">
        <f>1-E1189/MAX(E$2:E1189)</f>
        <v>0.39629755665963384</v>
      </c>
      <c r="I1189" s="2">
        <f t="shared" si="127"/>
        <v>3618.4949999999999</v>
      </c>
      <c r="J1189" s="2">
        <f t="shared" si="129"/>
        <v>3647.2349999999997</v>
      </c>
      <c r="K1189" s="2">
        <f t="shared" si="128"/>
        <v>159.26999999999998</v>
      </c>
      <c r="L1189" s="22">
        <f t="shared" si="130"/>
        <v>-2.2468951990400159</v>
      </c>
      <c r="M1189" s="22">
        <f ca="1">IFERROR(SUM(OFFSET(L1189,0,0,-计算结果!B$18,1)),SUM(OFFSET(L1189,0,0,-ROW(),1)))</f>
        <v>8.6765670179343672</v>
      </c>
      <c r="N1189" s="22">
        <f ca="1">IFERROR(AVERAGE(OFFSET(M1189,0,0,-计算结果!B$19,1)),AVERAGE(OFFSET(M1189,0,0,-ROW(),1)))</f>
        <v>19.39037850261667</v>
      </c>
      <c r="O1189" s="18" t="str">
        <f ca="1">IFERROR(IF(计算结果!B$21=1,IF(AND(M1189&gt;0,N1189&gt;0,M1189&gt;OFFSET(M1189,-计算结果!B$20,0,1,1),N1189&gt;OFFSET(N1189,-计算结果!B$20,0,1,1)),"买",IF(AND(M1189&lt;0,N1189&lt;0,M1189&lt;OFFSET(M1189,-计算结果!B$20,0,1,1),N1189&lt;OFFSET(N1189,-计算结果!B$20,0,1,1)),"卖",O1188)),IF(计算结果!B$21=2,IF(AND(M1189&gt;N1189,OFFSET(M1189,-计算结果!B$20,0,1,1)&lt;OFFSET(N1189,-计算结果!B$20,0,1,1)),"买",IF(AND(M1189&lt;N1189,OFFSET(M1189,-计算结果!B$20,0,1,1)&gt;OFFSET(N1189,-计算结果!B$20,0,1,1)),"卖",O1188)),"")),"买")</f>
        <v>买</v>
      </c>
      <c r="P1189" s="4" t="str">
        <f t="shared" ca="1" si="132"/>
        <v/>
      </c>
      <c r="Q1189" s="3">
        <f ca="1">IF(O1188="买",E1189/E1188-1,0)-IF(P1189=1,计算结果!B$17,0)</f>
        <v>-3.2036469686346547E-2</v>
      </c>
      <c r="R1189" s="2">
        <f t="shared" ca="1" si="131"/>
        <v>3.0717048963286682</v>
      </c>
      <c r="S1189" s="3">
        <f ca="1">1-R1189/MAX(R$2:R1189)</f>
        <v>0.12211526828566022</v>
      </c>
    </row>
    <row r="1190" spans="1:19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20">
        <v>157030858752</v>
      </c>
      <c r="G1190" s="3">
        <f t="shared" si="126"/>
        <v>2.298426191066727E-2</v>
      </c>
      <c r="H1190" s="3">
        <f>1-E1190/MAX(E$2:E1190)</f>
        <v>0.38242190158578915</v>
      </c>
      <c r="I1190" s="2">
        <f t="shared" si="127"/>
        <v>3569.1800000000003</v>
      </c>
      <c r="J1190" s="2">
        <f t="shared" si="129"/>
        <v>3618.4949999999999</v>
      </c>
      <c r="K1190" s="2">
        <f t="shared" si="128"/>
        <v>122.24000000000024</v>
      </c>
      <c r="L1190" s="22">
        <f t="shared" si="130"/>
        <v>-3.838905071213071</v>
      </c>
      <c r="M1190" s="22">
        <f ca="1">IFERROR(SUM(OFFSET(L1190,0,0,-计算结果!B$18,1)),SUM(OFFSET(L1190,0,0,-ROW(),1)))</f>
        <v>3.6373824077418244</v>
      </c>
      <c r="N1190" s="22">
        <f ca="1">IFERROR(AVERAGE(OFFSET(M1190,0,0,-计算结果!B$19,1)),AVERAGE(OFFSET(M1190,0,0,-ROW(),1)))</f>
        <v>18.213978854861033</v>
      </c>
      <c r="O1190" s="18" t="str">
        <f ca="1">IFERROR(IF(计算结果!B$21=1,IF(AND(M1190&gt;0,N1190&gt;0,M1190&gt;OFFSET(M1190,-计算结果!B$20,0,1,1),N1190&gt;OFFSET(N1190,-计算结果!B$20,0,1,1)),"买",IF(AND(M1190&lt;0,N1190&lt;0,M1190&lt;OFFSET(M1190,-计算结果!B$20,0,1,1),N1190&lt;OFFSET(N1190,-计算结果!B$20,0,1,1)),"卖",O1189)),IF(计算结果!B$21=2,IF(AND(M1190&gt;N1190,OFFSET(M1190,-计算结果!B$20,0,1,1)&lt;OFFSET(N1190,-计算结果!B$20,0,1,1)),"买",IF(AND(M1190&lt;N1190,OFFSET(M1190,-计算结果!B$20,0,1,1)&gt;OFFSET(N1190,-计算结果!B$20,0,1,1)),"卖",O1189)),"")),"买")</f>
        <v>买</v>
      </c>
      <c r="P1190" s="4" t="str">
        <f t="shared" ca="1" si="132"/>
        <v/>
      </c>
      <c r="Q1190" s="3">
        <f ca="1">IF(O1189="买",E1190/E1189-1,0)-IF(P1190=1,计算结果!B$17,0)</f>
        <v>2.298426191066727E-2</v>
      </c>
      <c r="R1190" s="2">
        <f t="shared" ca="1" si="131"/>
        <v>3.1423057661781653</v>
      </c>
      <c r="S1190" s="3">
        <f ca="1">1-R1190/MAX(R$2:R1190)</f>
        <v>0.10193773568456199</v>
      </c>
    </row>
    <row r="1191" spans="1:19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20">
        <v>180809383936</v>
      </c>
      <c r="G1191" s="3">
        <f t="shared" si="126"/>
        <v>-3.963489391480679E-2</v>
      </c>
      <c r="H1191" s="3">
        <f>1-E1191/MAX(E$2:E1191)</f>
        <v>0.40689954400054451</v>
      </c>
      <c r="I1191" s="2">
        <f t="shared" si="127"/>
        <v>3559.7799999999997</v>
      </c>
      <c r="J1191" s="2">
        <f t="shared" si="129"/>
        <v>3569.1800000000003</v>
      </c>
      <c r="K1191" s="2">
        <f t="shared" si="128"/>
        <v>173.66000000000031</v>
      </c>
      <c r="L1191" s="22">
        <f t="shared" si="130"/>
        <v>-0.90283145955406274</v>
      </c>
      <c r="M1191" s="22">
        <f ca="1">IFERROR(SUM(OFFSET(L1191,0,0,-计算结果!B$18,1)),SUM(OFFSET(L1191,0,0,-ROW(),1)))</f>
        <v>5.6681799354018949</v>
      </c>
      <c r="N1191" s="22">
        <f ca="1">IFERROR(AVERAGE(OFFSET(M1191,0,0,-计算结果!B$19,1)),AVERAGE(OFFSET(M1191,0,0,-ROW(),1)))</f>
        <v>17.479020751344514</v>
      </c>
      <c r="O1191" s="18" t="str">
        <f ca="1">IFERROR(IF(计算结果!B$21=1,IF(AND(M1191&gt;0,N1191&gt;0,M1191&gt;OFFSET(M1191,-计算结果!B$20,0,1,1),N1191&gt;OFFSET(N1191,-计算结果!B$20,0,1,1)),"买",IF(AND(M1191&lt;0,N1191&lt;0,M1191&lt;OFFSET(M1191,-计算结果!B$20,0,1,1),N1191&lt;OFFSET(N1191,-计算结果!B$20,0,1,1)),"卖",O1190)),IF(计算结果!B$21=2,IF(AND(M1191&gt;N1191,OFFSET(M1191,-计算结果!B$20,0,1,1)&lt;OFFSET(N1191,-计算结果!B$20,0,1,1)),"买",IF(AND(M1191&lt;N1191,OFFSET(M1191,-计算结果!B$20,0,1,1)&gt;OFFSET(N1191,-计算结果!B$20,0,1,1)),"卖",O1190)),"")),"买")</f>
        <v>买</v>
      </c>
      <c r="P1191" s="4" t="str">
        <f t="shared" ca="1" si="132"/>
        <v/>
      </c>
      <c r="Q1191" s="3">
        <f ca="1">IF(O1190="买",E1191/E1190-1,0)-IF(P1191=1,计算结果!B$17,0)</f>
        <v>-3.963489391480679E-2</v>
      </c>
      <c r="R1191" s="2">
        <f t="shared" ca="1" si="131"/>
        <v>3.017760810487808</v>
      </c>
      <c r="S1191" s="3">
        <f ca="1">1-R1191/MAX(R$2:R1191)</f>
        <v>0.13753233825959554</v>
      </c>
    </row>
    <row r="1192" spans="1:19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20">
        <v>125775994880</v>
      </c>
      <c r="G1192" s="3">
        <f t="shared" si="126"/>
        <v>-2.9623297004678917E-2</v>
      </c>
      <c r="H1192" s="3">
        <f>1-E1192/MAX(E$2:E1192)</f>
        <v>0.42446913496222682</v>
      </c>
      <c r="I1192" s="2">
        <f t="shared" si="127"/>
        <v>3424.1099999999997</v>
      </c>
      <c r="J1192" s="2">
        <f t="shared" si="129"/>
        <v>3559.7799999999997</v>
      </c>
      <c r="K1192" s="2">
        <f t="shared" si="128"/>
        <v>113.63999999999987</v>
      </c>
      <c r="L1192" s="22">
        <f t="shared" si="130"/>
        <v>-12.257934286037264</v>
      </c>
      <c r="M1192" s="22">
        <f ca="1">IFERROR(SUM(OFFSET(L1192,0,0,-计算结果!B$18,1)),SUM(OFFSET(L1192,0,0,-ROW(),1)))</f>
        <v>-11.186561897780082</v>
      </c>
      <c r="N1192" s="22">
        <f ca="1">IFERROR(AVERAGE(OFFSET(M1192,0,0,-计算结果!B$19,1)),AVERAGE(OFFSET(M1192,0,0,-ROW(),1)))</f>
        <v>13.388304634275812</v>
      </c>
      <c r="O1192" s="18" t="str">
        <f ca="1">IFERROR(IF(计算结果!B$21=1,IF(AND(M1192&gt;0,N1192&gt;0,M1192&gt;OFFSET(M1192,-计算结果!B$20,0,1,1),N1192&gt;OFFSET(N1192,-计算结果!B$20,0,1,1)),"买",IF(AND(M1192&lt;0,N1192&lt;0,M1192&lt;OFFSET(M1192,-计算结果!B$20,0,1,1),N1192&lt;OFFSET(N1192,-计算结果!B$20,0,1,1)),"卖",O1191)),IF(计算结果!B$21=2,IF(AND(M1192&gt;N1192,OFFSET(M1192,-计算结果!B$20,0,1,1)&lt;OFFSET(N1192,-计算结果!B$20,0,1,1)),"买",IF(AND(M1192&lt;N1192,OFFSET(M1192,-计算结果!B$20,0,1,1)&gt;OFFSET(N1192,-计算结果!B$20,0,1,1)),"卖",O1191)),"")),"买")</f>
        <v>买</v>
      </c>
      <c r="P1192" s="4" t="str">
        <f t="shared" ca="1" si="132"/>
        <v/>
      </c>
      <c r="Q1192" s="3">
        <f ca="1">IF(O1191="买",E1192/E1191-1,0)-IF(P1192=1,计算结果!B$17,0)</f>
        <v>-2.9623297004678917E-2</v>
      </c>
      <c r="R1192" s="2">
        <f t="shared" ca="1" si="131"/>
        <v>2.9283647857096469</v>
      </c>
      <c r="S1192" s="3">
        <f ca="1">1-R1192/MAX(R$2:R1192)</f>
        <v>0.16308147396026262</v>
      </c>
    </row>
    <row r="1193" spans="1:19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20">
        <v>117377392640</v>
      </c>
      <c r="G1193" s="3">
        <f t="shared" si="126"/>
        <v>3.8184661686144317E-2</v>
      </c>
      <c r="H1193" s="3">
        <f>1-E1193/MAX(E$2:E1193)</f>
        <v>0.40249268359082557</v>
      </c>
      <c r="I1193" s="2">
        <f t="shared" si="127"/>
        <v>3463.42</v>
      </c>
      <c r="J1193" s="2">
        <f t="shared" si="129"/>
        <v>3424.1099999999997</v>
      </c>
      <c r="K1193" s="2">
        <f t="shared" si="128"/>
        <v>96.680000000000291</v>
      </c>
      <c r="L1193" s="22">
        <f t="shared" si="130"/>
        <v>3.2378388329482406</v>
      </c>
      <c r="M1193" s="22">
        <f ca="1">IFERROR(SUM(OFFSET(L1193,0,0,-计算结果!B$18,1)),SUM(OFFSET(L1193,0,0,-ROW(),1)))</f>
        <v>-10.228508598240149</v>
      </c>
      <c r="N1193" s="22">
        <f ca="1">IFERROR(AVERAGE(OFFSET(M1193,0,0,-计算结果!B$19,1)),AVERAGE(OFFSET(M1193,0,0,-ROW(),1)))</f>
        <v>8.363167550059611</v>
      </c>
      <c r="O1193" s="18" t="str">
        <f ca="1">IFERROR(IF(计算结果!B$21=1,IF(AND(M1193&gt;0,N1193&gt;0,M1193&gt;OFFSET(M1193,-计算结果!B$20,0,1,1),N1193&gt;OFFSET(N1193,-计算结果!B$20,0,1,1)),"买",IF(AND(M1193&lt;0,N1193&lt;0,M1193&lt;OFFSET(M1193,-计算结果!B$20,0,1,1),N1193&lt;OFFSET(N1193,-计算结果!B$20,0,1,1)),"卖",O1192)),IF(计算结果!B$21=2,IF(AND(M1193&gt;N1193,OFFSET(M1193,-计算结果!B$20,0,1,1)&lt;OFFSET(N1193,-计算结果!B$20,0,1,1)),"买",IF(AND(M1193&lt;N1193,OFFSET(M1193,-计算结果!B$20,0,1,1)&gt;OFFSET(N1193,-计算结果!B$20,0,1,1)),"卖",O1192)),"")),"买")</f>
        <v>买</v>
      </c>
      <c r="P1193" s="4" t="str">
        <f t="shared" ca="1" si="132"/>
        <v/>
      </c>
      <c r="Q1193" s="3">
        <f ca="1">IF(O1192="买",E1193/E1192-1,0)-IF(P1193=1,计算结果!B$17,0)</f>
        <v>3.8184661686144317E-2</v>
      </c>
      <c r="R1193" s="2">
        <f t="shared" ca="1" si="131"/>
        <v>3.0401834043455884</v>
      </c>
      <c r="S1193" s="3">
        <f ca="1">1-R1193/MAX(R$2:R1193)</f>
        <v>0.13112402318456862</v>
      </c>
    </row>
    <row r="1194" spans="1:19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20">
        <v>138002628608</v>
      </c>
      <c r="G1194" s="3">
        <f t="shared" si="126"/>
        <v>1.3999037494980993E-2</v>
      </c>
      <c r="H1194" s="3">
        <f>1-E1194/MAX(E$2:E1194)</f>
        <v>0.39412815626488806</v>
      </c>
      <c r="I1194" s="2">
        <f t="shared" si="127"/>
        <v>3526.15</v>
      </c>
      <c r="J1194" s="2">
        <f t="shared" si="129"/>
        <v>3463.42</v>
      </c>
      <c r="K1194" s="2">
        <f t="shared" si="128"/>
        <v>81.260000000000218</v>
      </c>
      <c r="L1194" s="22">
        <f t="shared" si="130"/>
        <v>3.6937265988457537</v>
      </c>
      <c r="M1194" s="22">
        <f ca="1">IFERROR(SUM(OFFSET(L1194,0,0,-计算结果!B$18,1)),SUM(OFFSET(L1194,0,0,-ROW(),1)))</f>
        <v>-7.7425464043945631</v>
      </c>
      <c r="N1194" s="22">
        <f ca="1">IFERROR(AVERAGE(OFFSET(M1194,0,0,-计算结果!B$19,1)),AVERAGE(OFFSET(M1194,0,0,-ROW(),1)))</f>
        <v>4.0800275845075618</v>
      </c>
      <c r="O1194" s="18" t="str">
        <f ca="1">IFERROR(IF(计算结果!B$21=1,IF(AND(M1194&gt;0,N1194&gt;0,M1194&gt;OFFSET(M1194,-计算结果!B$20,0,1,1),N1194&gt;OFFSET(N1194,-计算结果!B$20,0,1,1)),"买",IF(AND(M1194&lt;0,N1194&lt;0,M1194&lt;OFFSET(M1194,-计算结果!B$20,0,1,1),N1194&lt;OFFSET(N1194,-计算结果!B$20,0,1,1)),"卖",O1193)),IF(计算结果!B$21=2,IF(AND(M1194&gt;N1194,OFFSET(M1194,-计算结果!B$20,0,1,1)&lt;OFFSET(N1194,-计算结果!B$20,0,1,1)),"买",IF(AND(M1194&lt;N1194,OFFSET(M1194,-计算结果!B$20,0,1,1)&gt;OFFSET(N1194,-计算结果!B$20,0,1,1)),"卖",O1193)),"")),"买")</f>
        <v>买</v>
      </c>
      <c r="P1194" s="4" t="str">
        <f t="shared" ca="1" si="132"/>
        <v/>
      </c>
      <c r="Q1194" s="3">
        <f ca="1">IF(O1193="买",E1194/E1193-1,0)-IF(P1194=1,计算结果!B$17,0)</f>
        <v>1.3999037494980993E-2</v>
      </c>
      <c r="R1194" s="2">
        <f t="shared" ca="1" si="131"/>
        <v>3.0827430458146412</v>
      </c>
      <c r="S1194" s="3">
        <f ca="1">1-R1194/MAX(R$2:R1194)</f>
        <v>0.1189605958066412</v>
      </c>
    </row>
    <row r="1195" spans="1:19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20">
        <v>138929258496</v>
      </c>
      <c r="G1195" s="3">
        <f t="shared" si="126"/>
        <v>1.0250419143851275E-2</v>
      </c>
      <c r="H1195" s="3">
        <f>1-E1195/MAX(E$2:E1195)</f>
        <v>0.38791771591914515</v>
      </c>
      <c r="I1195" s="2">
        <f t="shared" si="127"/>
        <v>3588.9250000000002</v>
      </c>
      <c r="J1195" s="2">
        <f t="shared" si="129"/>
        <v>3526.15</v>
      </c>
      <c r="K1195" s="2">
        <f t="shared" si="128"/>
        <v>37.269999999999982</v>
      </c>
      <c r="L1195" s="22">
        <f t="shared" si="130"/>
        <v>1.6840399749685295</v>
      </c>
      <c r="M1195" s="22">
        <f ca="1">IFERROR(SUM(OFFSET(L1195,0,0,-计算结果!B$18,1)),SUM(OFFSET(L1195,0,0,-ROW(),1)))</f>
        <v>-4.9150868308144879</v>
      </c>
      <c r="N1195" s="22">
        <f ca="1">IFERROR(AVERAGE(OFFSET(M1195,0,0,-计算结果!B$19,1)),AVERAGE(OFFSET(M1195,0,0,-ROW(),1)))</f>
        <v>1.5714658686393408</v>
      </c>
      <c r="O1195" s="18" t="str">
        <f ca="1">IFERROR(IF(计算结果!B$21=1,IF(AND(M1195&gt;0,N1195&gt;0,M1195&gt;OFFSET(M1195,-计算结果!B$20,0,1,1),N1195&gt;OFFSET(N1195,-计算结果!B$20,0,1,1)),"买",IF(AND(M1195&lt;0,N1195&lt;0,M1195&lt;OFFSET(M1195,-计算结果!B$20,0,1,1),N1195&lt;OFFSET(N1195,-计算结果!B$20,0,1,1)),"卖",O1194)),IF(计算结果!B$21=2,IF(AND(M1195&gt;N1195,OFFSET(M1195,-计算结果!B$20,0,1,1)&lt;OFFSET(N1195,-计算结果!B$20,0,1,1)),"买",IF(AND(M1195&lt;N1195,OFFSET(M1195,-计算结果!B$20,0,1,1)&gt;OFFSET(N1195,-计算结果!B$20,0,1,1)),"卖",O1194)),"")),"买")</f>
        <v>买</v>
      </c>
      <c r="P1195" s="4" t="str">
        <f t="shared" ca="1" si="132"/>
        <v/>
      </c>
      <c r="Q1195" s="3">
        <f ca="1">IF(O1194="买",E1195/E1194-1,0)-IF(P1195=1,计算结果!B$17,0)</f>
        <v>1.0250419143851275E-2</v>
      </c>
      <c r="R1195" s="2">
        <f t="shared" ca="1" si="131"/>
        <v>3.1143424541470339</v>
      </c>
      <c r="S1195" s="3">
        <f ca="1">1-R1195/MAX(R$2:R1195)</f>
        <v>0.10992957263141023</v>
      </c>
    </row>
    <row r="1196" spans="1:19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20">
        <v>128562626560</v>
      </c>
      <c r="G1196" s="3">
        <f t="shared" si="126"/>
        <v>-1.7929964723836234E-3</v>
      </c>
      <c r="H1196" s="3">
        <f>1-E1196/MAX(E$2:E1196)</f>
        <v>0.38901517729531065</v>
      </c>
      <c r="I1196" s="2">
        <f t="shared" si="127"/>
        <v>3577.3</v>
      </c>
      <c r="J1196" s="2">
        <f t="shared" si="129"/>
        <v>3588.9250000000002</v>
      </c>
      <c r="K1196" s="2">
        <f t="shared" si="128"/>
        <v>51.639999999999873</v>
      </c>
      <c r="L1196" s="22">
        <f t="shared" si="130"/>
        <v>-0.46694363366933256</v>
      </c>
      <c r="M1196" s="22">
        <f ca="1">IFERROR(SUM(OFFSET(L1196,0,0,-计算结果!B$18,1)),SUM(OFFSET(L1196,0,0,-ROW(),1)))</f>
        <v>-7.6982385867623808</v>
      </c>
      <c r="N1196" s="22">
        <f ca="1">IFERROR(AVERAGE(OFFSET(M1196,0,0,-计算结果!B$19,1)),AVERAGE(OFFSET(M1196,0,0,-ROW(),1)))</f>
        <v>-0.92254315168705459</v>
      </c>
      <c r="O1196" s="18" t="str">
        <f ca="1">IFERROR(IF(计算结果!B$21=1,IF(AND(M1196&gt;0,N1196&gt;0,M1196&gt;OFFSET(M1196,-计算结果!B$20,0,1,1),N1196&gt;OFFSET(N1196,-计算结果!B$20,0,1,1)),"买",IF(AND(M1196&lt;0,N1196&lt;0,M1196&lt;OFFSET(M1196,-计算结果!B$20,0,1,1),N1196&lt;OFFSET(N1196,-计算结果!B$20,0,1,1)),"卖",O1195)),IF(计算结果!B$21=2,IF(AND(M1196&gt;N1196,OFFSET(M1196,-计算结果!B$20,0,1,1)&lt;OFFSET(N1196,-计算结果!B$20,0,1,1)),"买",IF(AND(M1196&lt;N1196,OFFSET(M1196,-计算结果!B$20,0,1,1)&gt;OFFSET(N1196,-计算结果!B$20,0,1,1)),"卖",O1195)),"")),"买")</f>
        <v>买</v>
      </c>
      <c r="P1196" s="4" t="str">
        <f t="shared" ca="1" si="132"/>
        <v/>
      </c>
      <c r="Q1196" s="3">
        <f ca="1">IF(O1195="买",E1196/E1195-1,0)-IF(P1196=1,计算结果!B$17,0)</f>
        <v>-1.7929964723836234E-3</v>
      </c>
      <c r="R1196" s="2">
        <f t="shared" ca="1" si="131"/>
        <v>3.1087584491129538</v>
      </c>
      <c r="S1196" s="3">
        <f ca="1">1-R1196/MAX(R$2:R1196)</f>
        <v>0.11152546576785505</v>
      </c>
    </row>
    <row r="1197" spans="1:19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20">
        <v>188843982848</v>
      </c>
      <c r="G1197" s="3">
        <f t="shared" si="126"/>
        <v>1.4651004767633369E-2</v>
      </c>
      <c r="H1197" s="3">
        <f>1-E1197/MAX(E$2:E1197)</f>
        <v>0.38006363574491253</v>
      </c>
      <c r="I1197" s="2">
        <f t="shared" si="127"/>
        <v>3588.16</v>
      </c>
      <c r="J1197" s="2">
        <f t="shared" si="129"/>
        <v>3577.3</v>
      </c>
      <c r="K1197" s="2">
        <f t="shared" si="128"/>
        <v>116.20000000000027</v>
      </c>
      <c r="L1197" s="22">
        <f t="shared" si="130"/>
        <v>0.66824051313072041</v>
      </c>
      <c r="M1197" s="22">
        <f ca="1">IFERROR(SUM(OFFSET(L1197,0,0,-计算结果!B$18,1)),SUM(OFFSET(L1197,0,0,-ROW(),1)))</f>
        <v>-7.6843863121348095</v>
      </c>
      <c r="N1197" s="22">
        <f ca="1">IFERROR(AVERAGE(OFFSET(M1197,0,0,-计算结果!B$19,1)),AVERAGE(OFFSET(M1197,0,0,-ROW(),1)))</f>
        <v>-3.4970221410053757</v>
      </c>
      <c r="O1197" s="18" t="str">
        <f ca="1">IFERROR(IF(计算结果!B$21=1,IF(AND(M1197&gt;0,N1197&gt;0,M1197&gt;OFFSET(M1197,-计算结果!B$20,0,1,1),N1197&gt;OFFSET(N1197,-计算结果!B$20,0,1,1)),"买",IF(AND(M1197&lt;0,N1197&lt;0,M1197&lt;OFFSET(M1197,-计算结果!B$20,0,1,1),N1197&lt;OFFSET(N1197,-计算结果!B$20,0,1,1)),"卖",O1196)),IF(计算结果!B$21=2,IF(AND(M1197&gt;N1197,OFFSET(M1197,-计算结果!B$20,0,1,1)&lt;OFFSET(N1197,-计算结果!B$20,0,1,1)),"买",IF(AND(M1197&lt;N1197,OFFSET(M1197,-计算结果!B$20,0,1,1)&gt;OFFSET(N1197,-计算结果!B$20,0,1,1)),"卖",O1196)),"")),"买")</f>
        <v>买</v>
      </c>
      <c r="P1197" s="4" t="str">
        <f t="shared" ca="1" si="132"/>
        <v/>
      </c>
      <c r="Q1197" s="3">
        <f ca="1">IF(O1196="买",E1197/E1196-1,0)-IF(P1197=1,计算结果!B$17,0)</f>
        <v>1.4651004767633369E-2</v>
      </c>
      <c r="R1197" s="2">
        <f t="shared" ca="1" si="131"/>
        <v>3.1543048839723284</v>
      </c>
      <c r="S1197" s="3">
        <f ca="1">1-R1197/MAX(R$2:R1197)</f>
        <v>9.8508421130899082E-2</v>
      </c>
    </row>
    <row r="1198" spans="1:19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20">
        <v>131991691264</v>
      </c>
      <c r="G1198" s="3">
        <f t="shared" si="126"/>
        <v>6.9548701931390067E-3</v>
      </c>
      <c r="H1198" s="3">
        <f>1-E1198/MAX(E$2:E1198)</f>
        <v>0.37575205880351192</v>
      </c>
      <c r="I1198" s="2">
        <f t="shared" si="127"/>
        <v>3653.125</v>
      </c>
      <c r="J1198" s="2">
        <f t="shared" si="129"/>
        <v>3588.16</v>
      </c>
      <c r="K1198" s="2">
        <f t="shared" si="128"/>
        <v>39.350000000000364</v>
      </c>
      <c r="L1198" s="22">
        <f t="shared" si="130"/>
        <v>1.936767932526118</v>
      </c>
      <c r="M1198" s="22">
        <f ca="1">IFERROR(SUM(OFFSET(L1198,0,0,-计算结果!B$18,1)),SUM(OFFSET(L1198,0,0,-ROW(),1)))</f>
        <v>-1.6113280954112656</v>
      </c>
      <c r="N1198" s="22">
        <f ca="1">IFERROR(AVERAGE(OFFSET(M1198,0,0,-计算结果!B$19,1)),AVERAGE(OFFSET(M1198,0,0,-ROW(),1)))</f>
        <v>-4.6401215980437804</v>
      </c>
      <c r="O1198" s="18" t="str">
        <f ca="1">IFERROR(IF(计算结果!B$21=1,IF(AND(M1198&gt;0,N1198&gt;0,M1198&gt;OFFSET(M1198,-计算结果!B$20,0,1,1),N1198&gt;OFFSET(N1198,-计算结果!B$20,0,1,1)),"买",IF(AND(M1198&lt;0,N1198&lt;0,M1198&lt;OFFSET(M1198,-计算结果!B$20,0,1,1),N1198&lt;OFFSET(N1198,-计算结果!B$20,0,1,1)),"卖",O1197)),IF(计算结果!B$21=2,IF(AND(M1198&gt;N1198,OFFSET(M1198,-计算结果!B$20,0,1,1)&lt;OFFSET(N1198,-计算结果!B$20,0,1,1)),"买",IF(AND(M1198&lt;N1198,OFFSET(M1198,-计算结果!B$20,0,1,1)&gt;OFFSET(N1198,-计算结果!B$20,0,1,1)),"卖",O1197)),"")),"买")</f>
        <v>买</v>
      </c>
      <c r="P1198" s="4" t="str">
        <f t="shared" ca="1" si="132"/>
        <v/>
      </c>
      <c r="Q1198" s="3">
        <f ca="1">IF(O1197="买",E1198/E1197-1,0)-IF(P1198=1,计算结果!B$17,0)</f>
        <v>6.9548701931390067E-3</v>
      </c>
      <c r="R1198" s="2">
        <f t="shared" ca="1" si="131"/>
        <v>3.1762426649899402</v>
      </c>
      <c r="S1198" s="3">
        <f ca="1">1-R1198/MAX(R$2:R1198)</f>
        <v>9.2238664219656541E-2</v>
      </c>
    </row>
    <row r="1199" spans="1:19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20">
        <v>118750855168</v>
      </c>
      <c r="G1199" s="3">
        <f t="shared" si="126"/>
        <v>-1.2213703006135446E-2</v>
      </c>
      <c r="H1199" s="3">
        <f>1-E1199/MAX(E$2:E1199)</f>
        <v>0.38337643775947727</v>
      </c>
      <c r="I1199" s="2">
        <f t="shared" si="127"/>
        <v>3630.99</v>
      </c>
      <c r="J1199" s="2">
        <f t="shared" si="129"/>
        <v>3653.125</v>
      </c>
      <c r="K1199" s="2">
        <f t="shared" si="128"/>
        <v>80.099999999999909</v>
      </c>
      <c r="L1199" s="22">
        <f t="shared" si="130"/>
        <v>-1.4930532479043506</v>
      </c>
      <c r="M1199" s="22">
        <f ca="1">IFERROR(SUM(OFFSET(L1199,0,0,-计算结果!B$18,1)),SUM(OFFSET(L1199,0,0,-ROW(),1)))</f>
        <v>1.9730110639146603</v>
      </c>
      <c r="N1199" s="22">
        <f ca="1">IFERROR(AVERAGE(OFFSET(M1199,0,0,-计算结果!B$19,1)),AVERAGE(OFFSET(M1199,0,0,-ROW(),1)))</f>
        <v>-4.8250517473579091</v>
      </c>
      <c r="O1199" s="18" t="str">
        <f ca="1">IFERROR(IF(计算结果!B$21=1,IF(AND(M1199&gt;0,N1199&gt;0,M1199&gt;OFFSET(M1199,-计算结果!B$20,0,1,1),N1199&gt;OFFSET(N1199,-计算结果!B$20,0,1,1)),"买",IF(AND(M1199&lt;0,N1199&lt;0,M1199&lt;OFFSET(M1199,-计算结果!B$20,0,1,1),N1199&lt;OFFSET(N1199,-计算结果!B$20,0,1,1)),"卖",O1198)),IF(计算结果!B$21=2,IF(AND(M1199&gt;N1199,OFFSET(M1199,-计算结果!B$20,0,1,1)&lt;OFFSET(N1199,-计算结果!B$20,0,1,1)),"买",IF(AND(M1199&lt;N1199,OFFSET(M1199,-计算结果!B$20,0,1,1)&gt;OFFSET(N1199,-计算结果!B$20,0,1,1)),"卖",O1198)),"")),"买")</f>
        <v>买</v>
      </c>
      <c r="P1199" s="4" t="str">
        <f t="shared" ca="1" si="132"/>
        <v/>
      </c>
      <c r="Q1199" s="3">
        <f ca="1">IF(O1198="买",E1199/E1198-1,0)-IF(P1199=1,计算结果!B$17,0)</f>
        <v>-1.2213703006135446E-2</v>
      </c>
      <c r="R1199" s="2">
        <f t="shared" ca="1" si="131"/>
        <v>3.1374489804043368</v>
      </c>
      <c r="S1199" s="3">
        <f ca="1">1-R1199/MAX(R$2:R1199)</f>
        <v>0.10332579157533051</v>
      </c>
    </row>
    <row r="1200" spans="1:19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20">
        <v>97091969024</v>
      </c>
      <c r="G1200" s="3">
        <f t="shared" si="126"/>
        <v>-1.9188635824305633E-2</v>
      </c>
      <c r="H1200" s="3">
        <f>1-E1200/MAX(E$2:E1200)</f>
        <v>0.39520860273599667</v>
      </c>
      <c r="I1200" s="2">
        <f t="shared" si="127"/>
        <v>3573.56</v>
      </c>
      <c r="J1200" s="2">
        <f t="shared" si="129"/>
        <v>3630.99</v>
      </c>
      <c r="K1200" s="2">
        <f t="shared" si="128"/>
        <v>60.279999999999745</v>
      </c>
      <c r="L1200" s="22">
        <f t="shared" si="130"/>
        <v>-3.5655682285568222</v>
      </c>
      <c r="M1200" s="22">
        <f ca="1">IFERROR(SUM(OFFSET(L1200,0,0,-计算结果!B$18,1)),SUM(OFFSET(L1200,0,0,-ROW(),1)))</f>
        <v>0.4244239733254962</v>
      </c>
      <c r="N1200" s="22">
        <f ca="1">IFERROR(AVERAGE(OFFSET(M1200,0,0,-计算结果!B$19,1)),AVERAGE(OFFSET(M1200,0,0,-ROW(),1)))</f>
        <v>-5.4076912986997314</v>
      </c>
      <c r="O1200" s="18" t="str">
        <f ca="1">IFERROR(IF(计算结果!B$21=1,IF(AND(M1200&gt;0,N1200&gt;0,M1200&gt;OFFSET(M1200,-计算结果!B$20,0,1,1),N1200&gt;OFFSET(N1200,-计算结果!B$20,0,1,1)),"买",IF(AND(M1200&lt;0,N1200&lt;0,M1200&lt;OFFSET(M1200,-计算结果!B$20,0,1,1),N1200&lt;OFFSET(N1200,-计算结果!B$20,0,1,1)),"卖",O1199)),IF(计算结果!B$21=2,IF(AND(M1200&gt;N1200,OFFSET(M1200,-计算结果!B$20,0,1,1)&lt;OFFSET(N1200,-计算结果!B$20,0,1,1)),"买",IF(AND(M1200&lt;N1200,OFFSET(M1200,-计算结果!B$20,0,1,1)&gt;OFFSET(N1200,-计算结果!B$20,0,1,1)),"卖",O1199)),"")),"买")</f>
        <v>买</v>
      </c>
      <c r="P1200" s="4" t="str">
        <f t="shared" ca="1" si="132"/>
        <v/>
      </c>
      <c r="Q1200" s="3">
        <f ca="1">IF(O1199="买",E1200/E1199-1,0)-IF(P1200=1,计算结果!B$17,0)</f>
        <v>-1.9188635824305633E-2</v>
      </c>
      <c r="R1200" s="2">
        <f t="shared" ca="1" si="131"/>
        <v>3.0772456145020191</v>
      </c>
      <c r="S1200" s="3">
        <f ca="1">1-R1200/MAX(R$2:R1200)</f>
        <v>0.12053174641383901</v>
      </c>
    </row>
    <row r="1201" spans="1:19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20">
        <v>81151401984</v>
      </c>
      <c r="G1201" s="3">
        <f t="shared" si="126"/>
        <v>6.4031869640566175E-3</v>
      </c>
      <c r="H1201" s="3">
        <f>1-E1201/MAX(E$2:E1201)</f>
        <v>0.39133601034506227</v>
      </c>
      <c r="I1201" s="2">
        <f t="shared" si="127"/>
        <v>3573.0950000000003</v>
      </c>
      <c r="J1201" s="2">
        <f t="shared" si="129"/>
        <v>3573.56</v>
      </c>
      <c r="K1201" s="2">
        <f t="shared" si="128"/>
        <v>56.389999999999873</v>
      </c>
      <c r="L1201" s="22">
        <f t="shared" si="130"/>
        <v>-3.2311641399802762E-2</v>
      </c>
      <c r="M1201" s="22">
        <f ca="1">IFERROR(SUM(OFFSET(L1201,0,0,-计算结果!B$18,1)),SUM(OFFSET(L1201,0,0,-ROW(),1)))</f>
        <v>-1.9988771940891199</v>
      </c>
      <c r="N1201" s="22">
        <f ca="1">IFERROR(AVERAGE(OFFSET(M1201,0,0,-计算结果!B$19,1)),AVERAGE(OFFSET(M1201,0,0,-ROW(),1)))</f>
        <v>-4.3868374427340688</v>
      </c>
      <c r="O1201" s="18" t="str">
        <f ca="1">IFERROR(IF(计算结果!B$21=1,IF(AND(M1201&gt;0,N1201&gt;0,M1201&gt;OFFSET(M1201,-计算结果!B$20,0,1,1),N1201&gt;OFFSET(N1201,-计算结果!B$20,0,1,1)),"买",IF(AND(M1201&lt;0,N1201&lt;0,M1201&lt;OFFSET(M1201,-计算结果!B$20,0,1,1),N1201&lt;OFFSET(N1201,-计算结果!B$20,0,1,1)),"卖",O1200)),IF(计算结果!B$21=2,IF(AND(M1201&gt;N1201,OFFSET(M1201,-计算结果!B$20,0,1,1)&lt;OFFSET(N1201,-计算结果!B$20,0,1,1)),"买",IF(AND(M1201&lt;N1201,OFFSET(M1201,-计算结果!B$20,0,1,1)&gt;OFFSET(N1201,-计算结果!B$20,0,1,1)),"卖",O1200)),"")),"买")</f>
        <v>买</v>
      </c>
      <c r="P1201" s="4" t="str">
        <f t="shared" ca="1" si="132"/>
        <v/>
      </c>
      <c r="Q1201" s="3">
        <f ca="1">IF(O1200="买",E1201/E1200-1,0)-IF(P1201=1,计算结果!B$17,0)</f>
        <v>6.4031869640566175E-3</v>
      </c>
      <c r="R1201" s="2">
        <f t="shared" ca="1" si="131"/>
        <v>3.0969497935059986</v>
      </c>
      <c r="S1201" s="3">
        <f ca="1">1-R1201/MAX(R$2:R1201)</f>
        <v>0.11490034675717442</v>
      </c>
    </row>
    <row r="1202" spans="1:19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20">
        <v>74282934272</v>
      </c>
      <c r="G1202" s="3">
        <f t="shared" si="126"/>
        <v>-6.2059017566606922E-4</v>
      </c>
      <c r="H1202" s="3">
        <f>1-E1202/MAX(E$2:E1202)</f>
        <v>0.39171374123732383</v>
      </c>
      <c r="I1202" s="2">
        <f t="shared" si="127"/>
        <v>3591.73</v>
      </c>
      <c r="J1202" s="2">
        <f t="shared" si="129"/>
        <v>3573.0950000000003</v>
      </c>
      <c r="K1202" s="2">
        <f t="shared" si="128"/>
        <v>46.4399999999996</v>
      </c>
      <c r="L1202" s="22">
        <f t="shared" si="130"/>
        <v>1.1650177910731598</v>
      </c>
      <c r="M1202" s="22">
        <f ca="1">IFERROR(SUM(OFFSET(L1202,0,0,-计算结果!B$18,1)),SUM(OFFSET(L1202,0,0,-ROW(),1)))</f>
        <v>0.30453626239102194</v>
      </c>
      <c r="N1202" s="22">
        <f ca="1">IFERROR(AVERAGE(OFFSET(M1202,0,0,-计算结果!B$19,1)),AVERAGE(OFFSET(M1202,0,0,-ROW(),1)))</f>
        <v>-3.2164991248861607</v>
      </c>
      <c r="O1202" s="18" t="str">
        <f ca="1">IFERROR(IF(计算结果!B$21=1,IF(AND(M1202&gt;0,N1202&gt;0,M1202&gt;OFFSET(M1202,-计算结果!B$20,0,1,1),N1202&gt;OFFSET(N1202,-计算结果!B$20,0,1,1)),"买",IF(AND(M1202&lt;0,N1202&lt;0,M1202&lt;OFFSET(M1202,-计算结果!B$20,0,1,1),N1202&lt;OFFSET(N1202,-计算结果!B$20,0,1,1)),"卖",O1201)),IF(计算结果!B$21=2,IF(AND(M1202&gt;N1202,OFFSET(M1202,-计算结果!B$20,0,1,1)&lt;OFFSET(N1202,-计算结果!B$20,0,1,1)),"买",IF(AND(M1202&lt;N1202,OFFSET(M1202,-计算结果!B$20,0,1,1)&gt;OFFSET(N1202,-计算结果!B$20,0,1,1)),"卖",O1201)),"")),"买")</f>
        <v>买</v>
      </c>
      <c r="P1202" s="4" t="str">
        <f t="shared" ca="1" si="132"/>
        <v/>
      </c>
      <c r="Q1202" s="3">
        <f ca="1">IF(O1201="买",E1202/E1201-1,0)-IF(P1202=1,计算结果!B$17,0)</f>
        <v>-6.2059017566606922E-4</v>
      </c>
      <c r="R1202" s="2">
        <f t="shared" ca="1" si="131"/>
        <v>3.0950278568896179</v>
      </c>
      <c r="S1202" s="3">
        <f ca="1">1-R1202/MAX(R$2:R1202)</f>
        <v>0.11544963090646232</v>
      </c>
    </row>
    <row r="1203" spans="1:19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20">
        <v>113441734656</v>
      </c>
      <c r="G1203" s="3">
        <f t="shared" si="126"/>
        <v>1.0553787111680535E-2</v>
      </c>
      <c r="H1203" s="3">
        <f>1-E1203/MAX(E$2:E1203)</f>
        <v>0.38529401755938197</v>
      </c>
      <c r="I1203" s="2">
        <f t="shared" si="127"/>
        <v>3559.4549999999999</v>
      </c>
      <c r="J1203" s="2">
        <f t="shared" si="129"/>
        <v>3591.73</v>
      </c>
      <c r="K1203" s="2">
        <f t="shared" si="128"/>
        <v>127.63000000000011</v>
      </c>
      <c r="L1203" s="22">
        <f t="shared" si="130"/>
        <v>-3.631166486030232</v>
      </c>
      <c r="M1203" s="22">
        <f ca="1">IFERROR(SUM(OFFSET(L1203,0,0,-计算结果!B$18,1)),SUM(OFFSET(L1203,0,0,-ROW(),1)))</f>
        <v>-8.779186986680612</v>
      </c>
      <c r="N1203" s="22">
        <f ca="1">IFERROR(AVERAGE(OFFSET(M1203,0,0,-计算结果!B$19,1)),AVERAGE(OFFSET(M1203,0,0,-ROW(),1)))</f>
        <v>-3.3316814118068327</v>
      </c>
      <c r="O1203" s="18" t="str">
        <f ca="1">IFERROR(IF(计算结果!B$21=1,IF(AND(M1203&gt;0,N1203&gt;0,M1203&gt;OFFSET(M1203,-计算结果!B$20,0,1,1),N1203&gt;OFFSET(N1203,-计算结果!B$20,0,1,1)),"买",IF(AND(M1203&lt;0,N1203&lt;0,M1203&lt;OFFSET(M1203,-计算结果!B$20,0,1,1),N1203&lt;OFFSET(N1203,-计算结果!B$20,0,1,1)),"卖",O1202)),IF(计算结果!B$21=2,IF(AND(M1203&gt;N1203,OFFSET(M1203,-计算结果!B$20,0,1,1)&lt;OFFSET(N1203,-计算结果!B$20,0,1,1)),"买",IF(AND(M1203&lt;N1203,OFFSET(M1203,-计算结果!B$20,0,1,1)&gt;OFFSET(N1203,-计算结果!B$20,0,1,1)),"卖",O1202)),"")),"买")</f>
        <v>买</v>
      </c>
      <c r="P1203" s="4" t="str">
        <f t="shared" ca="1" si="132"/>
        <v/>
      </c>
      <c r="Q1203" s="3">
        <f ca="1">IF(O1202="买",E1203/E1202-1,0)-IF(P1203=1,计算结果!B$17,0)</f>
        <v>1.0553787111680535E-2</v>
      </c>
      <c r="R1203" s="2">
        <f t="shared" ca="1" si="131"/>
        <v>3.1276921219959517</v>
      </c>
      <c r="S1203" s="3">
        <f ca="1">1-R1203/MAX(R$2:R1203)</f>
        <v>0.1061142746214907</v>
      </c>
    </row>
    <row r="1204" spans="1:19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20">
        <v>98783625216</v>
      </c>
      <c r="G1204" s="3">
        <f t="shared" si="126"/>
        <v>-8.1406131063593845E-3</v>
      </c>
      <c r="H1204" s="3">
        <f>1-E1204/MAX(E$2:E1204)</f>
        <v>0.39029810113659558</v>
      </c>
      <c r="I1204" s="2">
        <f t="shared" si="127"/>
        <v>3599.3</v>
      </c>
      <c r="J1204" s="2">
        <f t="shared" si="129"/>
        <v>3559.4549999999999</v>
      </c>
      <c r="K1204" s="2">
        <f t="shared" si="128"/>
        <v>42.039999999999964</v>
      </c>
      <c r="L1204" s="22">
        <f t="shared" si="130"/>
        <v>1.6957099887124769</v>
      </c>
      <c r="M1204" s="22">
        <f ca="1">IFERROR(SUM(OFFSET(L1204,0,0,-计算结果!B$18,1)),SUM(OFFSET(L1204,0,0,-ROW(),1)))</f>
        <v>-8.2985528003818683</v>
      </c>
      <c r="N1204" s="22">
        <f ca="1">IFERROR(AVERAGE(OFFSET(M1204,0,0,-计算结果!B$19,1)),AVERAGE(OFFSET(M1204,0,0,-ROW(),1)))</f>
        <v>-3.7076220750920985</v>
      </c>
      <c r="O1204" s="18" t="str">
        <f ca="1">IFERROR(IF(计算结果!B$21=1,IF(AND(M1204&gt;0,N1204&gt;0,M1204&gt;OFFSET(M1204,-计算结果!B$20,0,1,1),N1204&gt;OFFSET(N1204,-计算结果!B$20,0,1,1)),"买",IF(AND(M1204&lt;0,N1204&lt;0,M1204&lt;OFFSET(M1204,-计算结果!B$20,0,1,1),N1204&lt;OFFSET(N1204,-计算结果!B$20,0,1,1)),"卖",O1203)),IF(计算结果!B$21=2,IF(AND(M1204&gt;N1204,OFFSET(M1204,-计算结果!B$20,0,1,1)&lt;OFFSET(N1204,-计算结果!B$20,0,1,1)),"买",IF(AND(M1204&lt;N1204,OFFSET(M1204,-计算结果!B$20,0,1,1)&gt;OFFSET(N1204,-计算结果!B$20,0,1,1)),"卖",O1203)),"")),"买")</f>
        <v>买</v>
      </c>
      <c r="P1204" s="4" t="str">
        <f t="shared" ca="1" si="132"/>
        <v/>
      </c>
      <c r="Q1204" s="3">
        <f ca="1">IF(O1203="买",E1204/E1203-1,0)-IF(P1204=1,计算结果!B$17,0)</f>
        <v>-8.1406131063593845E-3</v>
      </c>
      <c r="R1204" s="2">
        <f t="shared" ca="1" si="131"/>
        <v>3.1022307905149744</v>
      </c>
      <c r="S1204" s="3">
        <f ca="1">1-R1204/MAX(R$2:R1204)</f>
        <v>0.11339105247309467</v>
      </c>
    </row>
    <row r="1205" spans="1:19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20">
        <v>81340899328</v>
      </c>
      <c r="G1205" s="3">
        <f t="shared" si="126"/>
        <v>-6.3125463952625749E-3</v>
      </c>
      <c r="H1205" s="3">
        <f>1-E1205/MAX(E$2:E1205)</f>
        <v>0.39414687266045056</v>
      </c>
      <c r="I1205" s="2">
        <f t="shared" si="127"/>
        <v>3580.6800000000003</v>
      </c>
      <c r="J1205" s="2">
        <f t="shared" si="129"/>
        <v>3599.3</v>
      </c>
      <c r="K1205" s="2">
        <f t="shared" si="128"/>
        <v>60.019999999999982</v>
      </c>
      <c r="L1205" s="22">
        <f t="shared" si="130"/>
        <v>-1.3739366164289395</v>
      </c>
      <c r="M1205" s="22">
        <f ca="1">IFERROR(SUM(OFFSET(L1205,0,0,-计算结果!B$18,1)),SUM(OFFSET(L1205,0,0,-ROW(),1)))</f>
        <v>-9.9119217616689177</v>
      </c>
      <c r="N1205" s="22">
        <f ca="1">IFERROR(AVERAGE(OFFSET(M1205,0,0,-计算结果!B$19,1)),AVERAGE(OFFSET(M1205,0,0,-ROW(),1)))</f>
        <v>-3.9535868723039349</v>
      </c>
      <c r="O1205" s="18" t="str">
        <f ca="1">IFERROR(IF(计算结果!B$21=1,IF(AND(M1205&gt;0,N1205&gt;0,M1205&gt;OFFSET(M1205,-计算结果!B$20,0,1,1),N1205&gt;OFFSET(N1205,-计算结果!B$20,0,1,1)),"买",IF(AND(M1205&lt;0,N1205&lt;0,M1205&lt;OFFSET(M1205,-计算结果!B$20,0,1,1),N1205&lt;OFFSET(N1205,-计算结果!B$20,0,1,1)),"卖",O1204)),IF(计算结果!B$21=2,IF(AND(M1205&gt;N1205,OFFSET(M1205,-计算结果!B$20,0,1,1)&lt;OFFSET(N1205,-计算结果!B$20,0,1,1)),"买",IF(AND(M1205&lt;N1205,OFFSET(M1205,-计算结果!B$20,0,1,1)&gt;OFFSET(N1205,-计算结果!B$20,0,1,1)),"卖",O1204)),"")),"买")</f>
        <v>卖</v>
      </c>
      <c r="P1205" s="4">
        <f t="shared" ca="1" si="132"/>
        <v>1</v>
      </c>
      <c r="Q1205" s="3">
        <f ca="1">IF(O1204="买",E1205/E1204-1,0)-IF(P1205=1,计算结果!B$17,0)</f>
        <v>-6.3125463952625749E-3</v>
      </c>
      <c r="R1205" s="2">
        <f t="shared" ca="1" si="131"/>
        <v>3.0826478147210365</v>
      </c>
      <c r="S1205" s="3">
        <f ca="1">1-R1205/MAX(R$2:R1205)</f>
        <v>0.11898781258881308</v>
      </c>
    </row>
    <row r="1206" spans="1:19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20">
        <v>86756663296</v>
      </c>
      <c r="G1206" s="3">
        <f t="shared" si="126"/>
        <v>-2.2627446134489526E-2</v>
      </c>
      <c r="H1206" s="3">
        <f>1-E1206/MAX(E$2:E1206)</f>
        <v>0.40785578166473824</v>
      </c>
      <c r="I1206" s="2">
        <f t="shared" si="127"/>
        <v>3529.1400000000003</v>
      </c>
      <c r="J1206" s="2">
        <f t="shared" si="129"/>
        <v>3580.6800000000003</v>
      </c>
      <c r="K1206" s="2">
        <f t="shared" si="128"/>
        <v>106.59999999999991</v>
      </c>
      <c r="L1206" s="22">
        <f t="shared" si="130"/>
        <v>-6.3328438315507531</v>
      </c>
      <c r="M1206" s="22">
        <f ca="1">IFERROR(SUM(OFFSET(L1206,0,0,-计算结果!B$18,1)),SUM(OFFSET(L1206,0,0,-ROW(),1)))</f>
        <v>-17.218042422332815</v>
      </c>
      <c r="N1206" s="22">
        <f ca="1">IFERROR(AVERAGE(OFFSET(M1206,0,0,-计算结果!B$19,1)),AVERAGE(OFFSET(M1206,0,0,-ROW(),1)))</f>
        <v>-5.012881995659269</v>
      </c>
      <c r="O1206" s="18" t="str">
        <f ca="1">IFERROR(IF(计算结果!B$21=1,IF(AND(M1206&gt;0,N1206&gt;0,M1206&gt;OFFSET(M1206,-计算结果!B$20,0,1,1),N1206&gt;OFFSET(N1206,-计算结果!B$20,0,1,1)),"买",IF(AND(M1206&lt;0,N1206&lt;0,M1206&lt;OFFSET(M1206,-计算结果!B$20,0,1,1),N1206&lt;OFFSET(N1206,-计算结果!B$20,0,1,1)),"卖",O1205)),IF(计算结果!B$21=2,IF(AND(M1206&gt;N1206,OFFSET(M1206,-计算结果!B$20,0,1,1)&lt;OFFSET(N1206,-计算结果!B$20,0,1,1)),"买",IF(AND(M1206&lt;N1206,OFFSET(M1206,-计算结果!B$20,0,1,1)&gt;OFFSET(N1206,-计算结果!B$20,0,1,1)),"卖",O1205)),"")),"买")</f>
        <v>卖</v>
      </c>
      <c r="P1206" s="4" t="str">
        <f t="shared" ca="1" si="132"/>
        <v/>
      </c>
      <c r="Q1206" s="3">
        <f ca="1">IF(O1205="买",E1206/E1205-1,0)-IF(P1206=1,计算结果!B$17,0)</f>
        <v>0</v>
      </c>
      <c r="R1206" s="2">
        <f t="shared" ca="1" si="131"/>
        <v>3.0826478147210365</v>
      </c>
      <c r="S1206" s="3">
        <f ca="1">1-R1206/MAX(R$2:R1206)</f>
        <v>0.11898781258881308</v>
      </c>
    </row>
    <row r="1207" spans="1:19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20">
        <v>89137676288</v>
      </c>
      <c r="G1207" s="3">
        <f t="shared" si="126"/>
        <v>-2.5404077410456583E-2</v>
      </c>
      <c r="H1207" s="3">
        <f>1-E1207/MAX(E$2:E1207)</f>
        <v>0.42289865922548153</v>
      </c>
      <c r="I1207" s="2">
        <f t="shared" si="127"/>
        <v>3419.5149999999999</v>
      </c>
      <c r="J1207" s="2">
        <f t="shared" si="129"/>
        <v>3529.1400000000003</v>
      </c>
      <c r="K1207" s="2">
        <f t="shared" si="128"/>
        <v>67.670000000000073</v>
      </c>
      <c r="L1207" s="22">
        <f t="shared" si="130"/>
        <v>-8.3223212214235343</v>
      </c>
      <c r="M1207" s="22">
        <f ca="1">IFERROR(SUM(OFFSET(L1207,0,0,-计算结果!B$18,1)),SUM(OFFSET(L1207,0,0,-ROW(),1)))</f>
        <v>-24.906756452792507</v>
      </c>
      <c r="N1207" s="22">
        <f ca="1">IFERROR(AVERAGE(OFFSET(M1207,0,0,-计算结果!B$19,1)),AVERAGE(OFFSET(M1207,0,0,-ROW(),1)))</f>
        <v>-7.6012629242571847</v>
      </c>
      <c r="O1207" s="18" t="str">
        <f ca="1">IFERROR(IF(计算结果!B$21=1,IF(AND(M1207&gt;0,N1207&gt;0,M1207&gt;OFFSET(M1207,-计算结果!B$20,0,1,1),N1207&gt;OFFSET(N1207,-计算结果!B$20,0,1,1)),"买",IF(AND(M1207&lt;0,N1207&lt;0,M1207&lt;OFFSET(M1207,-计算结果!B$20,0,1,1),N1207&lt;OFFSET(N1207,-计算结果!B$20,0,1,1)),"卖",O1206)),IF(计算结果!B$21=2,IF(AND(M1207&gt;N1207,OFFSET(M1207,-计算结果!B$20,0,1,1)&lt;OFFSET(N1207,-计算结果!B$20,0,1,1)),"买",IF(AND(M1207&lt;N1207,OFFSET(M1207,-计算结果!B$20,0,1,1)&gt;OFFSET(N1207,-计算结果!B$20,0,1,1)),"卖",O1206)),"")),"买")</f>
        <v>卖</v>
      </c>
      <c r="P1207" s="4" t="str">
        <f t="shared" ca="1" si="132"/>
        <v/>
      </c>
      <c r="Q1207" s="3">
        <f ca="1">IF(O1206="买",E1207/E1206-1,0)-IF(P1207=1,计算结果!B$17,0)</f>
        <v>0</v>
      </c>
      <c r="R1207" s="2">
        <f t="shared" ca="1" si="131"/>
        <v>3.0826478147210365</v>
      </c>
      <c r="S1207" s="3">
        <f ca="1">1-R1207/MAX(R$2:R1207)</f>
        <v>0.11898781258881308</v>
      </c>
    </row>
    <row r="1208" spans="1:19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20">
        <v>69055782912</v>
      </c>
      <c r="G1208" s="3">
        <f t="shared" si="126"/>
        <v>1.4387895298577646E-3</v>
      </c>
      <c r="H1208" s="3">
        <f>1-E1208/MAX(E$2:E1208)</f>
        <v>0.42206833185870818</v>
      </c>
      <c r="I1208" s="2">
        <f t="shared" si="127"/>
        <v>3379.645</v>
      </c>
      <c r="J1208" s="2">
        <f t="shared" si="129"/>
        <v>3419.5149999999999</v>
      </c>
      <c r="K1208" s="2">
        <f t="shared" si="128"/>
        <v>49.989999999999782</v>
      </c>
      <c r="L1208" s="22">
        <f t="shared" si="130"/>
        <v>-2.8862192505149915</v>
      </c>
      <c r="M1208" s="22">
        <f ca="1">IFERROR(SUM(OFFSET(L1208,0,0,-计算结果!B$18,1)),SUM(OFFSET(L1208,0,0,-ROW(),1)))</f>
        <v>-28.919192219469963</v>
      </c>
      <c r="N1208" s="22">
        <f ca="1">IFERROR(AVERAGE(OFFSET(M1208,0,0,-计算结果!B$19,1)),AVERAGE(OFFSET(M1208,0,0,-ROW(),1)))</f>
        <v>-11.033729955744365</v>
      </c>
      <c r="O1208" s="18" t="str">
        <f ca="1">IFERROR(IF(计算结果!B$21=1,IF(AND(M1208&gt;0,N1208&gt;0,M1208&gt;OFFSET(M1208,-计算结果!B$20,0,1,1),N1208&gt;OFFSET(N1208,-计算结果!B$20,0,1,1)),"买",IF(AND(M1208&lt;0,N1208&lt;0,M1208&lt;OFFSET(M1208,-计算结果!B$20,0,1,1),N1208&lt;OFFSET(N1208,-计算结果!B$20,0,1,1)),"卖",O1207)),IF(计算结果!B$21=2,IF(AND(M1208&gt;N1208,OFFSET(M1208,-计算结果!B$20,0,1,1)&lt;OFFSET(N1208,-计算结果!B$20,0,1,1)),"买",IF(AND(M1208&lt;N1208,OFFSET(M1208,-计算结果!B$20,0,1,1)&gt;OFFSET(N1208,-计算结果!B$20,0,1,1)),"卖",O1207)),"")),"买")</f>
        <v>卖</v>
      </c>
      <c r="P1208" s="4" t="str">
        <f t="shared" ca="1" si="132"/>
        <v/>
      </c>
      <c r="Q1208" s="3">
        <f ca="1">IF(O1207="买",E1208/E1207-1,0)-IF(P1208=1,计算结果!B$17,0)</f>
        <v>0</v>
      </c>
      <c r="R1208" s="2">
        <f t="shared" ca="1" si="131"/>
        <v>3.0826478147210365</v>
      </c>
      <c r="S1208" s="3">
        <f ca="1">1-R1208/MAX(R$2:R1208)</f>
        <v>0.11898781258881308</v>
      </c>
    </row>
    <row r="1209" spans="1:19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20">
        <v>75498512384</v>
      </c>
      <c r="G1209" s="3">
        <f t="shared" si="126"/>
        <v>-2.6814892451908046E-2</v>
      </c>
      <c r="H1209" s="3">
        <f>1-E1209/MAX(E$2:E1209)</f>
        <v>0.43756550738446875</v>
      </c>
      <c r="I1209" s="2">
        <f t="shared" si="127"/>
        <v>3350.7550000000001</v>
      </c>
      <c r="J1209" s="2">
        <f t="shared" si="129"/>
        <v>3379.645</v>
      </c>
      <c r="K1209" s="2">
        <f t="shared" si="128"/>
        <v>107.98999999999978</v>
      </c>
      <c r="L1209" s="22">
        <f t="shared" si="130"/>
        <v>-4.1323080435438477</v>
      </c>
      <c r="M1209" s="22">
        <f ca="1">IFERROR(SUM(OFFSET(L1209,0,0,-计算结果!B$18,1)),SUM(OFFSET(L1209,0,0,-ROW(),1)))</f>
        <v>-31.907904219418985</v>
      </c>
      <c r="N1209" s="22">
        <f ca="1">IFERROR(AVERAGE(OFFSET(M1209,0,0,-计算结果!B$19,1)),AVERAGE(OFFSET(M1209,0,0,-ROW(),1)))</f>
        <v>-14.626210866049307</v>
      </c>
      <c r="O1209" s="18" t="str">
        <f ca="1">IFERROR(IF(计算结果!B$21=1,IF(AND(M1209&gt;0,N1209&gt;0,M1209&gt;OFFSET(M1209,-计算结果!B$20,0,1,1),N1209&gt;OFFSET(N1209,-计算结果!B$20,0,1,1)),"买",IF(AND(M1209&lt;0,N1209&lt;0,M1209&lt;OFFSET(M1209,-计算结果!B$20,0,1,1),N1209&lt;OFFSET(N1209,-计算结果!B$20,0,1,1)),"卖",O1208)),IF(计算结果!B$21=2,IF(AND(M1209&gt;N1209,OFFSET(M1209,-计算结果!B$20,0,1,1)&lt;OFFSET(N1209,-计算结果!B$20,0,1,1)),"买",IF(AND(M1209&lt;N1209,OFFSET(M1209,-计算结果!B$20,0,1,1)&gt;OFFSET(N1209,-计算结果!B$20,0,1,1)),"卖",O1208)),"")),"买")</f>
        <v>卖</v>
      </c>
      <c r="P1209" s="4" t="str">
        <f t="shared" ca="1" si="132"/>
        <v/>
      </c>
      <c r="Q1209" s="3">
        <f ca="1">IF(O1208="买",E1209/E1208-1,0)-IF(P1209=1,计算结果!B$17,0)</f>
        <v>0</v>
      </c>
      <c r="R1209" s="2">
        <f t="shared" ca="1" si="131"/>
        <v>3.0826478147210365</v>
      </c>
      <c r="S1209" s="3">
        <f ca="1">1-R1209/MAX(R$2:R1209)</f>
        <v>0.11898781258881308</v>
      </c>
    </row>
    <row r="1210" spans="1:19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20">
        <v>67948265472</v>
      </c>
      <c r="G1210" s="3">
        <f t="shared" si="126"/>
        <v>9.3600440472660917E-3</v>
      </c>
      <c r="H1210" s="3">
        <f>1-E1210/MAX(E$2:E1210)</f>
        <v>0.43230109575988562</v>
      </c>
      <c r="I1210" s="2">
        <f t="shared" si="127"/>
        <v>3319.64</v>
      </c>
      <c r="J1210" s="2">
        <f t="shared" si="129"/>
        <v>3350.7550000000001</v>
      </c>
      <c r="K1210" s="2">
        <f t="shared" si="128"/>
        <v>46.699999999999818</v>
      </c>
      <c r="L1210" s="22">
        <f t="shared" si="130"/>
        <v>-2.1384953536434042</v>
      </c>
      <c r="M1210" s="22">
        <f ca="1">IFERROR(SUM(OFFSET(L1210,0,0,-计算结果!B$18,1)),SUM(OFFSET(L1210,0,0,-ROW(),1)))</f>
        <v>-34.688050804258097</v>
      </c>
      <c r="N1210" s="22">
        <f ca="1">IFERROR(AVERAGE(OFFSET(M1210,0,0,-计算结果!B$19,1)),AVERAGE(OFFSET(M1210,0,0,-ROW(),1)))</f>
        <v>-18.258341267179194</v>
      </c>
      <c r="O1210" s="18" t="str">
        <f ca="1">IFERROR(IF(计算结果!B$21=1,IF(AND(M1210&gt;0,N1210&gt;0,M1210&gt;OFFSET(M1210,-计算结果!B$20,0,1,1),N1210&gt;OFFSET(N1210,-计算结果!B$20,0,1,1)),"买",IF(AND(M1210&lt;0,N1210&lt;0,M1210&lt;OFFSET(M1210,-计算结果!B$20,0,1,1),N1210&lt;OFFSET(N1210,-计算结果!B$20,0,1,1)),"卖",O1209)),IF(计算结果!B$21=2,IF(AND(M1210&gt;N1210,OFFSET(M1210,-计算结果!B$20,0,1,1)&lt;OFFSET(N1210,-计算结果!B$20,0,1,1)),"买",IF(AND(M1210&lt;N1210,OFFSET(M1210,-计算结果!B$20,0,1,1)&gt;OFFSET(N1210,-计算结果!B$20,0,1,1)),"卖",O1209)),"")),"买")</f>
        <v>卖</v>
      </c>
      <c r="P1210" s="4" t="str">
        <f t="shared" ca="1" si="132"/>
        <v/>
      </c>
      <c r="Q1210" s="3">
        <f ca="1">IF(O1209="买",E1210/E1209-1,0)-IF(P1210=1,计算结果!B$17,0)</f>
        <v>0</v>
      </c>
      <c r="R1210" s="2">
        <f t="shared" ca="1" si="131"/>
        <v>3.0826478147210365</v>
      </c>
      <c r="S1210" s="3">
        <f ca="1">1-R1210/MAX(R$2:R1210)</f>
        <v>0.11898781258881308</v>
      </c>
    </row>
    <row r="1211" spans="1:19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20">
        <v>94811627520</v>
      </c>
      <c r="G1211" s="3">
        <f t="shared" si="126"/>
        <v>3.0673044645854297E-2</v>
      </c>
      <c r="H1211" s="3">
        <f>1-E1211/MAX(E$2:E1211)</f>
        <v>0.41488804192472606</v>
      </c>
      <c r="I1211" s="2">
        <f t="shared" si="127"/>
        <v>3392.5</v>
      </c>
      <c r="J1211" s="2">
        <f t="shared" si="129"/>
        <v>3319.64</v>
      </c>
      <c r="K1211" s="2">
        <f t="shared" si="128"/>
        <v>106.39999999999964</v>
      </c>
      <c r="L1211" s="22">
        <f t="shared" si="130"/>
        <v>8.1765329873328891</v>
      </c>
      <c r="M1211" s="22">
        <f ca="1">IFERROR(SUM(OFFSET(L1211,0,0,-计算结果!B$18,1)),SUM(OFFSET(L1211,0,0,-ROW(),1)))</f>
        <v>-24.934328552197236</v>
      </c>
      <c r="N1211" s="22">
        <f ca="1">IFERROR(AVERAGE(OFFSET(M1211,0,0,-计算结果!B$19,1)),AVERAGE(OFFSET(M1211,0,0,-ROW(),1)))</f>
        <v>-21.062659579911223</v>
      </c>
      <c r="O1211" s="18" t="str">
        <f ca="1">IFERROR(IF(计算结果!B$21=1,IF(AND(M1211&gt;0,N1211&gt;0,M1211&gt;OFFSET(M1211,-计算结果!B$20,0,1,1),N1211&gt;OFFSET(N1211,-计算结果!B$20,0,1,1)),"买",IF(AND(M1211&lt;0,N1211&lt;0,M1211&lt;OFFSET(M1211,-计算结果!B$20,0,1,1),N1211&lt;OFFSET(N1211,-计算结果!B$20,0,1,1)),"卖",O1210)),IF(计算结果!B$21=2,IF(AND(M1211&gt;N1211,OFFSET(M1211,-计算结果!B$20,0,1,1)&lt;OFFSET(N1211,-计算结果!B$20,0,1,1)),"买",IF(AND(M1211&lt;N1211,OFFSET(M1211,-计算结果!B$20,0,1,1)&gt;OFFSET(N1211,-计算结果!B$20,0,1,1)),"卖",O1210)),"")),"买")</f>
        <v>卖</v>
      </c>
      <c r="P1211" s="4" t="str">
        <f t="shared" ca="1" si="132"/>
        <v/>
      </c>
      <c r="Q1211" s="3">
        <f ca="1">IF(O1210="买",E1211/E1210-1,0)-IF(P1211=1,计算结果!B$17,0)</f>
        <v>0</v>
      </c>
      <c r="R1211" s="2">
        <f t="shared" ca="1" si="131"/>
        <v>3.0826478147210365</v>
      </c>
      <c r="S1211" s="3">
        <f ca="1">1-R1211/MAX(R$2:R1211)</f>
        <v>0.11898781258881308</v>
      </c>
    </row>
    <row r="1212" spans="1:19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20">
        <v>68701835264</v>
      </c>
      <c r="G1212" s="3">
        <f t="shared" si="126"/>
        <v>-4.0827958427600564E-3</v>
      </c>
      <c r="H1212" s="3">
        <f>1-E1212/MAX(E$2:E1212)</f>
        <v>0.41727693459470494</v>
      </c>
      <c r="I1212" s="2">
        <f t="shared" si="127"/>
        <v>3426.3150000000001</v>
      </c>
      <c r="J1212" s="2">
        <f t="shared" si="129"/>
        <v>3392.5</v>
      </c>
      <c r="K1212" s="2">
        <f t="shared" si="128"/>
        <v>31.289999999999964</v>
      </c>
      <c r="L1212" s="22">
        <f t="shared" si="130"/>
        <v>1.5400918271457493</v>
      </c>
      <c r="M1212" s="22">
        <f ca="1">IFERROR(SUM(OFFSET(L1212,0,0,-计算结果!B$18,1)),SUM(OFFSET(L1212,0,0,-ROW(),1)))</f>
        <v>-28.435791436718002</v>
      </c>
      <c r="N1212" s="22">
        <f ca="1">IFERROR(AVERAGE(OFFSET(M1212,0,0,-计算结果!B$19,1)),AVERAGE(OFFSET(M1212,0,0,-ROW(),1)))</f>
        <v>-23.246726741026485</v>
      </c>
      <c r="O1212" s="18" t="str">
        <f ca="1">IFERROR(IF(计算结果!B$21=1,IF(AND(M1212&gt;0,N1212&gt;0,M1212&gt;OFFSET(M1212,-计算结果!B$20,0,1,1),N1212&gt;OFFSET(N1212,-计算结果!B$20,0,1,1)),"买",IF(AND(M1212&lt;0,N1212&lt;0,M1212&lt;OFFSET(M1212,-计算结果!B$20,0,1,1),N1212&lt;OFFSET(N1212,-计算结果!B$20,0,1,1)),"卖",O1211)),IF(计算结果!B$21=2,IF(AND(M1212&gt;N1212,OFFSET(M1212,-计算结果!B$20,0,1,1)&lt;OFFSET(N1212,-计算结果!B$20,0,1,1)),"买",IF(AND(M1212&lt;N1212,OFFSET(M1212,-计算结果!B$20,0,1,1)&gt;OFFSET(N1212,-计算结果!B$20,0,1,1)),"卖",O1211)),"")),"买")</f>
        <v>卖</v>
      </c>
      <c r="P1212" s="4" t="str">
        <f t="shared" ca="1" si="132"/>
        <v/>
      </c>
      <c r="Q1212" s="3">
        <f ca="1">IF(O1211="买",E1212/E1211-1,0)-IF(P1212=1,计算结果!B$17,0)</f>
        <v>0</v>
      </c>
      <c r="R1212" s="2">
        <f t="shared" ca="1" si="131"/>
        <v>3.0826478147210365</v>
      </c>
      <c r="S1212" s="3">
        <f ca="1">1-R1212/MAX(R$2:R1212)</f>
        <v>0.11898781258881308</v>
      </c>
    </row>
    <row r="1213" spans="1:19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20">
        <v>78965997568</v>
      </c>
      <c r="G1213" s="3">
        <f t="shared" si="126"/>
        <v>1.566523981102419E-2</v>
      </c>
      <c r="H1213" s="3">
        <f>1-E1213/MAX(E$2:E1213)</f>
        <v>0.40814843803171574</v>
      </c>
      <c r="I1213" s="2">
        <f t="shared" si="127"/>
        <v>3461.1950000000002</v>
      </c>
      <c r="J1213" s="2">
        <f t="shared" si="129"/>
        <v>3426.3150000000001</v>
      </c>
      <c r="K1213" s="2">
        <f t="shared" si="128"/>
        <v>56.75</v>
      </c>
      <c r="L1213" s="22">
        <f t="shared" si="130"/>
        <v>2.5066991628839372</v>
      </c>
      <c r="M1213" s="22">
        <f ca="1">IFERROR(SUM(OFFSET(L1213,0,0,-计算结果!B$18,1)),SUM(OFFSET(L1213,0,0,-ROW(),1)))</f>
        <v>-27.045530014087568</v>
      </c>
      <c r="N1213" s="22">
        <f ca="1">IFERROR(AVERAGE(OFFSET(M1213,0,0,-计算结果!B$19,1)),AVERAGE(OFFSET(M1213,0,0,-ROW(),1)))</f>
        <v>-25.32972420921601</v>
      </c>
      <c r="O1213" s="18" t="str">
        <f ca="1">IFERROR(IF(计算结果!B$21=1,IF(AND(M1213&gt;0,N1213&gt;0,M1213&gt;OFFSET(M1213,-计算结果!B$20,0,1,1),N1213&gt;OFFSET(N1213,-计算结果!B$20,0,1,1)),"买",IF(AND(M1213&lt;0,N1213&lt;0,M1213&lt;OFFSET(M1213,-计算结果!B$20,0,1,1),N1213&lt;OFFSET(N1213,-计算结果!B$20,0,1,1)),"卖",O1212)),IF(计算结果!B$21=2,IF(AND(M1213&gt;N1213,OFFSET(M1213,-计算结果!B$20,0,1,1)&lt;OFFSET(N1213,-计算结果!B$20,0,1,1)),"买",IF(AND(M1213&lt;N1213,OFFSET(M1213,-计算结果!B$20,0,1,1)&gt;OFFSET(N1213,-计算结果!B$20,0,1,1)),"卖",O1212)),"")),"买")</f>
        <v>卖</v>
      </c>
      <c r="P1213" s="4" t="str">
        <f t="shared" ca="1" si="132"/>
        <v/>
      </c>
      <c r="Q1213" s="3">
        <f ca="1">IF(O1212="买",E1213/E1212-1,0)-IF(P1213=1,计算结果!B$17,0)</f>
        <v>0</v>
      </c>
      <c r="R1213" s="2">
        <f t="shared" ca="1" si="131"/>
        <v>3.0826478147210365</v>
      </c>
      <c r="S1213" s="3">
        <f ca="1">1-R1213/MAX(R$2:R1213)</f>
        <v>0.11898781258881308</v>
      </c>
    </row>
    <row r="1214" spans="1:19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20">
        <v>78053670912</v>
      </c>
      <c r="G1214" s="3">
        <f t="shared" si="126"/>
        <v>6.4138131283366651E-3</v>
      </c>
      <c r="H1214" s="3">
        <f>1-E1214/MAX(E$2:E1214)</f>
        <v>0.40435241271353706</v>
      </c>
      <c r="I1214" s="2">
        <f t="shared" si="127"/>
        <v>3476.2150000000001</v>
      </c>
      <c r="J1214" s="2">
        <f t="shared" si="129"/>
        <v>3461.1950000000002</v>
      </c>
      <c r="K1214" s="2">
        <f t="shared" si="128"/>
        <v>50.070000000000164</v>
      </c>
      <c r="L1214" s="22">
        <f t="shared" si="130"/>
        <v>0.96350548438379846</v>
      </c>
      <c r="M1214" s="22">
        <f ca="1">IFERROR(SUM(OFFSET(L1214,0,0,-计算结果!B$18,1)),SUM(OFFSET(L1214,0,0,-ROW(),1)))</f>
        <v>-26.017977676585357</v>
      </c>
      <c r="N1214" s="22">
        <f ca="1">IFERROR(AVERAGE(OFFSET(M1214,0,0,-计算结果!B$19,1)),AVERAGE(OFFSET(M1214,0,0,-ROW(),1)))</f>
        <v>-27.119285977540059</v>
      </c>
      <c r="O1214" s="18" t="str">
        <f ca="1">IFERROR(IF(计算结果!B$21=1,IF(AND(M1214&gt;0,N1214&gt;0,M1214&gt;OFFSET(M1214,-计算结果!B$20,0,1,1),N1214&gt;OFFSET(N1214,-计算结果!B$20,0,1,1)),"买",IF(AND(M1214&lt;0,N1214&lt;0,M1214&lt;OFFSET(M1214,-计算结果!B$20,0,1,1),N1214&lt;OFFSET(N1214,-计算结果!B$20,0,1,1)),"卖",O1213)),IF(计算结果!B$21=2,IF(AND(M1214&gt;N1214,OFFSET(M1214,-计算结果!B$20,0,1,1)&lt;OFFSET(N1214,-计算结果!B$20,0,1,1)),"买",IF(AND(M1214&lt;N1214,OFFSET(M1214,-计算结果!B$20,0,1,1)&gt;OFFSET(N1214,-计算结果!B$20,0,1,1)),"卖",O1213)),"")),"买")</f>
        <v>卖</v>
      </c>
      <c r="P1214" s="4" t="str">
        <f t="shared" ca="1" si="132"/>
        <v/>
      </c>
      <c r="Q1214" s="3">
        <f ca="1">IF(O1213="买",E1214/E1213-1,0)-IF(P1214=1,计算结果!B$17,0)</f>
        <v>0</v>
      </c>
      <c r="R1214" s="2">
        <f t="shared" ca="1" si="131"/>
        <v>3.0826478147210365</v>
      </c>
      <c r="S1214" s="3">
        <f ca="1">1-R1214/MAX(R$2:R1214)</f>
        <v>0.11898781258881308</v>
      </c>
    </row>
    <row r="1215" spans="1:19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20">
        <v>124684574720</v>
      </c>
      <c r="G1215" s="3">
        <f t="shared" si="126"/>
        <v>1.6602204105417906E-2</v>
      </c>
      <c r="H1215" s="3">
        <f>1-E1215/MAX(E$2:E1215)</f>
        <v>0.3944633498945076</v>
      </c>
      <c r="I1215" s="2">
        <f t="shared" si="127"/>
        <v>3529.91</v>
      </c>
      <c r="J1215" s="2">
        <f t="shared" si="129"/>
        <v>3476.2150000000001</v>
      </c>
      <c r="K1215" s="2">
        <f t="shared" si="128"/>
        <v>63.059999999999945</v>
      </c>
      <c r="L1215" s="22">
        <f t="shared" si="130"/>
        <v>2.7156580576256695</v>
      </c>
      <c r="M1215" s="22">
        <f ca="1">IFERROR(SUM(OFFSET(L1215,0,0,-计算结果!B$18,1)),SUM(OFFSET(L1215,0,0,-ROW(),1)))</f>
        <v>-23.163105979409011</v>
      </c>
      <c r="N1215" s="22">
        <f ca="1">IFERROR(AVERAGE(OFFSET(M1215,0,0,-计算结果!B$19,1)),AVERAGE(OFFSET(M1215,0,0,-ROW(),1)))</f>
        <v>-27.77984859499297</v>
      </c>
      <c r="O1215" s="18" t="str">
        <f ca="1">IFERROR(IF(计算结果!B$21=1,IF(AND(M1215&gt;0,N1215&gt;0,M1215&gt;OFFSET(M1215,-计算结果!B$20,0,1,1),N1215&gt;OFFSET(N1215,-计算结果!B$20,0,1,1)),"买",IF(AND(M1215&lt;0,N1215&lt;0,M1215&lt;OFFSET(M1215,-计算结果!B$20,0,1,1),N1215&lt;OFFSET(N1215,-计算结果!B$20,0,1,1)),"卖",O1214)),IF(计算结果!B$21=2,IF(AND(M1215&gt;N1215,OFFSET(M1215,-计算结果!B$20,0,1,1)&lt;OFFSET(N1215,-计算结果!B$20,0,1,1)),"买",IF(AND(M1215&lt;N1215,OFFSET(M1215,-计算结果!B$20,0,1,1)&gt;OFFSET(N1215,-计算结果!B$20,0,1,1)),"卖",O1214)),"")),"买")</f>
        <v>卖</v>
      </c>
      <c r="P1215" s="4" t="str">
        <f t="shared" ca="1" si="132"/>
        <v/>
      </c>
      <c r="Q1215" s="3">
        <f ca="1">IF(O1214="买",E1215/E1214-1,0)-IF(P1215=1,计算结果!B$17,0)</f>
        <v>0</v>
      </c>
      <c r="R1215" s="2">
        <f t="shared" ca="1" si="131"/>
        <v>3.0826478147210365</v>
      </c>
      <c r="S1215" s="3">
        <f ca="1">1-R1215/MAX(R$2:R1215)</f>
        <v>0.11898781258881308</v>
      </c>
    </row>
    <row r="1216" spans="1:19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20">
        <v>98004033536</v>
      </c>
      <c r="G1216" s="3">
        <f t="shared" si="126"/>
        <v>4.7262325576167274E-3</v>
      </c>
      <c r="H1216" s="3">
        <f>1-E1216/MAX(E$2:E1216)</f>
        <v>0.39160144286394882</v>
      </c>
      <c r="I1216" s="2">
        <f t="shared" si="127"/>
        <v>3560.95</v>
      </c>
      <c r="J1216" s="2">
        <f t="shared" si="129"/>
        <v>3529.91</v>
      </c>
      <c r="K1216" s="2">
        <f t="shared" si="128"/>
        <v>37.139999999999873</v>
      </c>
      <c r="L1216" s="22">
        <f t="shared" si="130"/>
        <v>1.1763042381072255</v>
      </c>
      <c r="M1216" s="22">
        <f ca="1">IFERROR(SUM(OFFSET(L1216,0,0,-计算结果!B$18,1)),SUM(OFFSET(L1216,0,0,-ROW(),1)))</f>
        <v>-21.915441222645125</v>
      </c>
      <c r="N1216" s="22">
        <f ca="1">IFERROR(AVERAGE(OFFSET(M1216,0,0,-计算结果!B$19,1)),AVERAGE(OFFSET(M1216,0,0,-ROW(),1)))</f>
        <v>-27.447480236087706</v>
      </c>
      <c r="O1216" s="18" t="str">
        <f ca="1">IFERROR(IF(计算结果!B$21=1,IF(AND(M1216&gt;0,N1216&gt;0,M1216&gt;OFFSET(M1216,-计算结果!B$20,0,1,1),N1216&gt;OFFSET(N1216,-计算结果!B$20,0,1,1)),"买",IF(AND(M1216&lt;0,N1216&lt;0,M1216&lt;OFFSET(M1216,-计算结果!B$20,0,1,1),N1216&lt;OFFSET(N1216,-计算结果!B$20,0,1,1)),"卖",O1215)),IF(计算结果!B$21=2,IF(AND(M1216&gt;N1216,OFFSET(M1216,-计算结果!B$20,0,1,1)&lt;OFFSET(N1216,-计算结果!B$20,0,1,1)),"买",IF(AND(M1216&lt;N1216,OFFSET(M1216,-计算结果!B$20,0,1,1)&gt;OFFSET(N1216,-计算结果!B$20,0,1,1)),"卖",O1215)),"")),"买")</f>
        <v>卖</v>
      </c>
      <c r="P1216" s="4" t="str">
        <f t="shared" ca="1" si="132"/>
        <v/>
      </c>
      <c r="Q1216" s="3">
        <f ca="1">IF(O1215="买",E1216/E1215-1,0)-IF(P1216=1,计算结果!B$17,0)</f>
        <v>0</v>
      </c>
      <c r="R1216" s="2">
        <f t="shared" ca="1" si="131"/>
        <v>3.0826478147210365</v>
      </c>
      <c r="S1216" s="3">
        <f ca="1">1-R1216/MAX(R$2:R1216)</f>
        <v>0.11898781258881308</v>
      </c>
    </row>
    <row r="1217" spans="1:19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20">
        <v>93419839488</v>
      </c>
      <c r="G1217" s="3">
        <f t="shared" si="126"/>
        <v>-1.131253356005002E-2</v>
      </c>
      <c r="H1217" s="3">
        <f>1-E1217/MAX(E$2:E1217)</f>
        <v>0.39848397195943641</v>
      </c>
      <c r="I1217" s="2">
        <f t="shared" si="127"/>
        <v>3566.49</v>
      </c>
      <c r="J1217" s="2">
        <f t="shared" si="129"/>
        <v>3560.95</v>
      </c>
      <c r="K1217" s="2">
        <f t="shared" si="128"/>
        <v>62.519999999999982</v>
      </c>
      <c r="L1217" s="22">
        <f t="shared" si="130"/>
        <v>0.37075722019891555</v>
      </c>
      <c r="M1217" s="22">
        <f ca="1">IFERROR(SUM(OFFSET(L1217,0,0,-计算结果!B$18,1)),SUM(OFFSET(L1217,0,0,-ROW(),1)))</f>
        <v>-22.090842960627249</v>
      </c>
      <c r="N1217" s="22">
        <f ca="1">IFERROR(AVERAGE(OFFSET(M1217,0,0,-计算结果!B$19,1)),AVERAGE(OFFSET(M1217,0,0,-ROW(),1)))</f>
        <v>-26.688774762882957</v>
      </c>
      <c r="O1217" s="18" t="str">
        <f ca="1">IFERROR(IF(计算结果!B$21=1,IF(AND(M1217&gt;0,N1217&gt;0,M1217&gt;OFFSET(M1217,-计算结果!B$20,0,1,1),N1217&gt;OFFSET(N1217,-计算结果!B$20,0,1,1)),"买",IF(AND(M1217&lt;0,N1217&lt;0,M1217&lt;OFFSET(M1217,-计算结果!B$20,0,1,1),N1217&lt;OFFSET(N1217,-计算结果!B$20,0,1,1)),"卖",O1216)),IF(计算结果!B$21=2,IF(AND(M1217&gt;N1217,OFFSET(M1217,-计算结果!B$20,0,1,1)&lt;OFFSET(N1217,-计算结果!B$20,0,1,1)),"买",IF(AND(M1217&lt;N1217,OFFSET(M1217,-计算结果!B$20,0,1,1)&gt;OFFSET(N1217,-计算结果!B$20,0,1,1)),"卖",O1216)),"")),"买")</f>
        <v>卖</v>
      </c>
      <c r="P1217" s="4" t="str">
        <f t="shared" ca="1" si="132"/>
        <v/>
      </c>
      <c r="Q1217" s="3">
        <f ca="1">IF(O1216="买",E1217/E1216-1,0)-IF(P1217=1,计算结果!B$17,0)</f>
        <v>0</v>
      </c>
      <c r="R1217" s="2">
        <f t="shared" ca="1" si="131"/>
        <v>3.0826478147210365</v>
      </c>
      <c r="S1217" s="3">
        <f ca="1">1-R1217/MAX(R$2:R1217)</f>
        <v>0.11898781258881308</v>
      </c>
    </row>
    <row r="1218" spans="1:19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20">
        <v>128302440448</v>
      </c>
      <c r="G1218" s="3">
        <f t="shared" si="126"/>
        <v>8.1493990490011381E-3</v>
      </c>
      <c r="H1218" s="3">
        <f>1-E1218/MAX(E$2:E1218)</f>
        <v>0.39358197781256377</v>
      </c>
      <c r="I1218" s="2">
        <f t="shared" si="127"/>
        <v>3537.5950000000003</v>
      </c>
      <c r="J1218" s="2">
        <f t="shared" si="129"/>
        <v>3566.49</v>
      </c>
      <c r="K1218" s="2">
        <f t="shared" si="128"/>
        <v>79.870000000000346</v>
      </c>
      <c r="L1218" s="22">
        <f t="shared" si="130"/>
        <v>-1.7987527298323867</v>
      </c>
      <c r="M1218" s="22">
        <f ca="1">IFERROR(SUM(OFFSET(L1218,0,0,-计算结果!B$18,1)),SUM(OFFSET(L1218,0,0,-ROW(),1)))</f>
        <v>-21.64270049141961</v>
      </c>
      <c r="N1218" s="22">
        <f ca="1">IFERROR(AVERAGE(OFFSET(M1218,0,0,-计算结果!B$19,1)),AVERAGE(OFFSET(M1218,0,0,-ROW(),1)))</f>
        <v>-25.548196570883029</v>
      </c>
      <c r="O1218" s="18" t="str">
        <f ca="1">IFERROR(IF(计算结果!B$21=1,IF(AND(M1218&gt;0,N1218&gt;0,M1218&gt;OFFSET(M1218,-计算结果!B$20,0,1,1),N1218&gt;OFFSET(N1218,-计算结果!B$20,0,1,1)),"买",IF(AND(M1218&lt;0,N1218&lt;0,M1218&lt;OFFSET(M1218,-计算结果!B$20,0,1,1),N1218&lt;OFFSET(N1218,-计算结果!B$20,0,1,1)),"卖",O1217)),IF(计算结果!B$21=2,IF(AND(M1218&gt;N1218,OFFSET(M1218,-计算结果!B$20,0,1,1)&lt;OFFSET(N1218,-计算结果!B$20,0,1,1)),"买",IF(AND(M1218&lt;N1218,OFFSET(M1218,-计算结果!B$20,0,1,1)&gt;OFFSET(N1218,-计算结果!B$20,0,1,1)),"卖",O1217)),"")),"买")</f>
        <v>卖</v>
      </c>
      <c r="P1218" s="4" t="str">
        <f t="shared" ca="1" si="132"/>
        <v/>
      </c>
      <c r="Q1218" s="3">
        <f ca="1">IF(O1217="买",E1218/E1217-1,0)-IF(P1218=1,计算结果!B$17,0)</f>
        <v>0</v>
      </c>
      <c r="R1218" s="2">
        <f t="shared" ca="1" si="131"/>
        <v>3.0826478147210365</v>
      </c>
      <c r="S1218" s="3">
        <f ca="1">1-R1218/MAX(R$2:R1218)</f>
        <v>0.11898781258881308</v>
      </c>
    </row>
    <row r="1219" spans="1:19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20">
        <v>121045991424</v>
      </c>
      <c r="G1219" s="3">
        <f t="shared" ref="G1219:G1282" si="133">E1219/E1218-1</f>
        <v>-6.2597501711540993E-3</v>
      </c>
      <c r="H1219" s="3">
        <f>1-E1219/MAX(E$2:E1219)</f>
        <v>0.39737800313074256</v>
      </c>
      <c r="I1219" s="2">
        <f t="shared" ref="I1219:I1282" si="134">(C1219+D1219)/2</f>
        <v>3565</v>
      </c>
      <c r="J1219" s="2">
        <f t="shared" si="129"/>
        <v>3537.5950000000003</v>
      </c>
      <c r="K1219" s="2">
        <f t="shared" ref="K1219:K1282" si="135">C1219-D1219</f>
        <v>47.659999999999854</v>
      </c>
      <c r="L1219" s="22">
        <f t="shared" si="130"/>
        <v>1.079029784162697</v>
      </c>
      <c r="M1219" s="22">
        <f ca="1">IFERROR(SUM(OFFSET(L1219,0,0,-计算结果!B$18,1)),SUM(OFFSET(L1219,0,0,-ROW(),1)))</f>
        <v>-16.724765636043845</v>
      </c>
      <c r="N1219" s="22">
        <f ca="1">IFERROR(AVERAGE(OFFSET(M1219,0,0,-计算结果!B$19,1)),AVERAGE(OFFSET(M1219,0,0,-ROW(),1)))</f>
        <v>-23.552275996637</v>
      </c>
      <c r="O1219" s="18" t="str">
        <f ca="1">IFERROR(IF(计算结果!B$21=1,IF(AND(M1219&gt;0,N1219&gt;0,M1219&gt;OFFSET(M1219,-计算结果!B$20,0,1,1),N1219&gt;OFFSET(N1219,-计算结果!B$20,0,1,1)),"买",IF(AND(M1219&lt;0,N1219&lt;0,M1219&lt;OFFSET(M1219,-计算结果!B$20,0,1,1),N1219&lt;OFFSET(N1219,-计算结果!B$20,0,1,1)),"卖",O1218)),IF(计算结果!B$21=2,IF(AND(M1219&gt;N1219,OFFSET(M1219,-计算结果!B$20,0,1,1)&lt;OFFSET(N1219,-计算结果!B$20,0,1,1)),"买",IF(AND(M1219&lt;N1219,OFFSET(M1219,-计算结果!B$20,0,1,1)&gt;OFFSET(N1219,-计算结果!B$20,0,1,1)),"卖",O1218)),"")),"买")</f>
        <v>卖</v>
      </c>
      <c r="P1219" s="4" t="str">
        <f t="shared" ca="1" si="132"/>
        <v/>
      </c>
      <c r="Q1219" s="3">
        <f ca="1">IF(O1218="买",E1219/E1218-1,0)-IF(P1219=1,计算结果!B$17,0)</f>
        <v>0</v>
      </c>
      <c r="R1219" s="2">
        <f t="shared" ca="1" si="131"/>
        <v>3.0826478147210365</v>
      </c>
      <c r="S1219" s="3">
        <f ca="1">1-R1219/MAX(R$2:R1219)</f>
        <v>0.11898781258881308</v>
      </c>
    </row>
    <row r="1220" spans="1:19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20">
        <v>120436162560</v>
      </c>
      <c r="G1220" s="3">
        <f t="shared" si="133"/>
        <v>-1.9840586380102332E-2</v>
      </c>
      <c r="H1220" s="3">
        <f>1-E1220/MAX(E$2:E1220)</f>
        <v>0.40933437691417685</v>
      </c>
      <c r="I1220" s="2">
        <f t="shared" si="134"/>
        <v>3505.665</v>
      </c>
      <c r="J1220" s="2">
        <f t="shared" ref="J1220:J1283" si="136">(C1219+D1219)/2</f>
        <v>3565</v>
      </c>
      <c r="K1220" s="2">
        <f t="shared" si="135"/>
        <v>105.78999999999996</v>
      </c>
      <c r="L1220" s="22">
        <f t="shared" ref="L1220:L1283" si="137">(I1220-J1220)*K1220/F1220*100000000</f>
        <v>-5.2119309653965793</v>
      </c>
      <c r="M1220" s="22">
        <f ca="1">IFERROR(SUM(OFFSET(L1220,0,0,-计算结果!B$18,1)),SUM(OFFSET(L1220,0,0,-ROW(),1)))</f>
        <v>-21.033865141886352</v>
      </c>
      <c r="N1220" s="22">
        <f ca="1">IFERROR(AVERAGE(OFFSET(M1220,0,0,-计算结果!B$19,1)),AVERAGE(OFFSET(M1220,0,0,-ROW(),1)))</f>
        <v>-23.118891173269123</v>
      </c>
      <c r="O1220" s="18" t="str">
        <f ca="1">IFERROR(IF(计算结果!B$21=1,IF(AND(M1220&gt;0,N1220&gt;0,M1220&gt;OFFSET(M1220,-计算结果!B$20,0,1,1),N1220&gt;OFFSET(N1220,-计算结果!B$20,0,1,1)),"买",IF(AND(M1220&lt;0,N1220&lt;0,M1220&lt;OFFSET(M1220,-计算结果!B$20,0,1,1),N1220&lt;OFFSET(N1220,-计算结果!B$20,0,1,1)),"卖",O1219)),IF(计算结果!B$21=2,IF(AND(M1220&gt;N1220,OFFSET(M1220,-计算结果!B$20,0,1,1)&lt;OFFSET(N1220,-计算结果!B$20,0,1,1)),"买",IF(AND(M1220&lt;N1220,OFFSET(M1220,-计算结果!B$20,0,1,1)&gt;OFFSET(N1220,-计算结果!B$20,0,1,1)),"卖",O1219)),"")),"买")</f>
        <v>卖</v>
      </c>
      <c r="P1220" s="4" t="str">
        <f t="shared" ca="1" si="132"/>
        <v/>
      </c>
      <c r="Q1220" s="3">
        <f ca="1">IF(O1219="买",E1220/E1219-1,0)-IF(P1220=1,计算结果!B$17,0)</f>
        <v>0</v>
      </c>
      <c r="R1220" s="2">
        <f t="shared" ref="R1220:R1283" ca="1" si="138">IFERROR(R1219*(1+Q1220),R1219)</f>
        <v>3.0826478147210365</v>
      </c>
      <c r="S1220" s="3">
        <f ca="1">1-R1220/MAX(R$2:R1220)</f>
        <v>0.11898781258881308</v>
      </c>
    </row>
    <row r="1221" spans="1:19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20">
        <v>90190962688</v>
      </c>
      <c r="G1221" s="3">
        <f t="shared" si="133"/>
        <v>2.4975082530116488E-3</v>
      </c>
      <c r="H1221" s="3">
        <f>1-E1221/MAX(E$2:E1221)</f>
        <v>0.40785918464574966</v>
      </c>
      <c r="I1221" s="2">
        <f t="shared" si="134"/>
        <v>3454.39</v>
      </c>
      <c r="J1221" s="2">
        <f t="shared" si="136"/>
        <v>3505.665</v>
      </c>
      <c r="K1221" s="2">
        <f t="shared" si="135"/>
        <v>55.380000000000109</v>
      </c>
      <c r="L1221" s="22">
        <f t="shared" si="137"/>
        <v>-3.1484412798909212</v>
      </c>
      <c r="M1221" s="22">
        <f ca="1">IFERROR(SUM(OFFSET(L1221,0,0,-计算结果!B$18,1)),SUM(OFFSET(L1221,0,0,-ROW(),1)))</f>
        <v>-11.924372135740018</v>
      </c>
      <c r="N1221" s="22">
        <f ca="1">IFERROR(AVERAGE(OFFSET(M1221,0,0,-计算结果!B$19,1)),AVERAGE(OFFSET(M1221,0,0,-ROW(),1)))</f>
        <v>-21.284289028716017</v>
      </c>
      <c r="O1221" s="18" t="str">
        <f ca="1">IFERROR(IF(计算结果!B$21=1,IF(AND(M1221&gt;0,N1221&gt;0,M1221&gt;OFFSET(M1221,-计算结果!B$20,0,1,1),N1221&gt;OFFSET(N1221,-计算结果!B$20,0,1,1)),"买",IF(AND(M1221&lt;0,N1221&lt;0,M1221&lt;OFFSET(M1221,-计算结果!B$20,0,1,1),N1221&lt;OFFSET(N1221,-计算结果!B$20,0,1,1)),"卖",O1220)),IF(计算结果!B$21=2,IF(AND(M1221&gt;N1221,OFFSET(M1221,-计算结果!B$20,0,1,1)&lt;OFFSET(N1221,-计算结果!B$20,0,1,1)),"买",IF(AND(M1221&lt;N1221,OFFSET(M1221,-计算结果!B$20,0,1,1)&gt;OFFSET(N1221,-计算结果!B$20,0,1,1)),"卖",O1220)),"")),"买")</f>
        <v>卖</v>
      </c>
      <c r="P1221" s="4" t="str">
        <f t="shared" ref="P1221:P1284" ca="1" si="139">IF(O1220&lt;&gt;O1221,1,"")</f>
        <v/>
      </c>
      <c r="Q1221" s="3">
        <f ca="1">IF(O1220="买",E1221/E1220-1,0)-IF(P1221=1,计算结果!B$17,0)</f>
        <v>0</v>
      </c>
      <c r="R1221" s="2">
        <f t="shared" ca="1" si="138"/>
        <v>3.0826478147210365</v>
      </c>
      <c r="S1221" s="3">
        <f ca="1">1-R1221/MAX(R$2:R1221)</f>
        <v>0.11898781258881308</v>
      </c>
    </row>
    <row r="1222" spans="1:19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20">
        <v>134114000896</v>
      </c>
      <c r="G1222" s="3">
        <f t="shared" si="133"/>
        <v>5.5170352831646063E-4</v>
      </c>
      <c r="H1222" s="3">
        <f>1-E1222/MAX(E$2:E1222)</f>
        <v>0.40753249846865847</v>
      </c>
      <c r="I1222" s="2">
        <f t="shared" si="134"/>
        <v>3529.9250000000002</v>
      </c>
      <c r="J1222" s="2">
        <f t="shared" si="136"/>
        <v>3454.39</v>
      </c>
      <c r="K1222" s="2">
        <f t="shared" si="135"/>
        <v>129.21000000000004</v>
      </c>
      <c r="L1222" s="22">
        <f t="shared" si="137"/>
        <v>7.2772993757515545</v>
      </c>
      <c r="M1222" s="22">
        <f ca="1">IFERROR(SUM(OFFSET(L1222,0,0,-计算结果!B$18,1)),SUM(OFFSET(L1222,0,0,-ROW(),1)))</f>
        <v>-7.8849115929367057</v>
      </c>
      <c r="N1222" s="22">
        <f ca="1">IFERROR(AVERAGE(OFFSET(M1222,0,0,-计算结果!B$19,1)),AVERAGE(OFFSET(M1222,0,0,-ROW(),1)))</f>
        <v>-19.155331426365922</v>
      </c>
      <c r="O1222" s="18" t="str">
        <f ca="1">IFERROR(IF(计算结果!B$21=1,IF(AND(M1222&gt;0,N1222&gt;0,M1222&gt;OFFSET(M1222,-计算结果!B$20,0,1,1),N1222&gt;OFFSET(N1222,-计算结果!B$20,0,1,1)),"买",IF(AND(M1222&lt;0,N1222&lt;0,M1222&lt;OFFSET(M1222,-计算结果!B$20,0,1,1),N1222&lt;OFFSET(N1222,-计算结果!B$20,0,1,1)),"卖",O1221)),IF(计算结果!B$21=2,IF(AND(M1222&gt;N1222,OFFSET(M1222,-计算结果!B$20,0,1,1)&lt;OFFSET(N1222,-计算结果!B$20,0,1,1)),"买",IF(AND(M1222&lt;N1222,OFFSET(M1222,-计算结果!B$20,0,1,1)&gt;OFFSET(N1222,-计算结果!B$20,0,1,1)),"卖",O1221)),"")),"买")</f>
        <v>卖</v>
      </c>
      <c r="P1222" s="4" t="str">
        <f t="shared" ca="1" si="139"/>
        <v/>
      </c>
      <c r="Q1222" s="3">
        <f ca="1">IF(O1221="买",E1222/E1221-1,0)-IF(P1222=1,计算结果!B$17,0)</f>
        <v>0</v>
      </c>
      <c r="R1222" s="2">
        <f t="shared" ca="1" si="138"/>
        <v>3.0826478147210365</v>
      </c>
      <c r="S1222" s="3">
        <f ca="1">1-R1222/MAX(R$2:R1222)</f>
        <v>0.11898781258881308</v>
      </c>
    </row>
    <row r="1223" spans="1:19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20">
        <v>134071418880</v>
      </c>
      <c r="G1223" s="3">
        <f t="shared" si="133"/>
        <v>1.5183584382763016E-2</v>
      </c>
      <c r="H1223" s="3">
        <f>1-E1223/MAX(E$2:E1223)</f>
        <v>0.3985367181651126</v>
      </c>
      <c r="I1223" s="2">
        <f t="shared" si="134"/>
        <v>3486.5349999999999</v>
      </c>
      <c r="J1223" s="2">
        <f t="shared" si="136"/>
        <v>3529.9250000000002</v>
      </c>
      <c r="K1223" s="2">
        <f t="shared" si="135"/>
        <v>97.75</v>
      </c>
      <c r="L1223" s="22">
        <f t="shared" si="137"/>
        <v>-3.163517277158268</v>
      </c>
      <c r="M1223" s="22">
        <f ca="1">IFERROR(SUM(OFFSET(L1223,0,0,-计算结果!B$18,1)),SUM(OFFSET(L1223,0,0,-ROW(),1)))</f>
        <v>-14.742155468940721</v>
      </c>
      <c r="N1223" s="22">
        <f ca="1">IFERROR(AVERAGE(OFFSET(M1223,0,0,-计算结果!B$19,1)),AVERAGE(OFFSET(M1223,0,0,-ROW(),1)))</f>
        <v>-17.902462292183184</v>
      </c>
      <c r="O1223" s="18" t="str">
        <f ca="1">IFERROR(IF(计算结果!B$21=1,IF(AND(M1223&gt;0,N1223&gt;0,M1223&gt;OFFSET(M1223,-计算结果!B$20,0,1,1),N1223&gt;OFFSET(N1223,-计算结果!B$20,0,1,1)),"买",IF(AND(M1223&lt;0,N1223&lt;0,M1223&lt;OFFSET(M1223,-计算结果!B$20,0,1,1),N1223&lt;OFFSET(N1223,-计算结果!B$20,0,1,1)),"卖",O1222)),IF(计算结果!B$21=2,IF(AND(M1223&gt;N1223,OFFSET(M1223,-计算结果!B$20,0,1,1)&lt;OFFSET(N1223,-计算结果!B$20,0,1,1)),"买",IF(AND(M1223&lt;N1223,OFFSET(M1223,-计算结果!B$20,0,1,1)&gt;OFFSET(N1223,-计算结果!B$20,0,1,1)),"卖",O1222)),"")),"买")</f>
        <v>卖</v>
      </c>
      <c r="P1223" s="4" t="str">
        <f t="shared" ca="1" si="139"/>
        <v/>
      </c>
      <c r="Q1223" s="3">
        <f ca="1">IF(O1222="买",E1223/E1222-1,0)-IF(P1223=1,计算结果!B$17,0)</f>
        <v>0</v>
      </c>
      <c r="R1223" s="2">
        <f t="shared" ca="1" si="138"/>
        <v>3.0826478147210365</v>
      </c>
      <c r="S1223" s="3">
        <f ca="1">1-R1223/MAX(R$2:R1223)</f>
        <v>0.11898781258881308</v>
      </c>
    </row>
    <row r="1224" spans="1:19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20">
        <v>159860391936</v>
      </c>
      <c r="G1224" s="3">
        <f t="shared" si="133"/>
        <v>-3.2187432813189587E-2</v>
      </c>
      <c r="H1224" s="3">
        <f>1-E1224/MAX(E$2:E1224)</f>
        <v>0.41789627713877353</v>
      </c>
      <c r="I1224" s="2">
        <f t="shared" si="134"/>
        <v>3452.9</v>
      </c>
      <c r="J1224" s="2">
        <f t="shared" si="136"/>
        <v>3486.5349999999999</v>
      </c>
      <c r="K1224" s="2">
        <f t="shared" si="135"/>
        <v>74.420000000000073</v>
      </c>
      <c r="L1224" s="22">
        <f t="shared" si="137"/>
        <v>-1.5658141892971877</v>
      </c>
      <c r="M1224" s="22">
        <f ca="1">IFERROR(SUM(OFFSET(L1224,0,0,-计算结果!B$18,1)),SUM(OFFSET(L1224,0,0,-ROW(),1)))</f>
        <v>-17.992009633206443</v>
      </c>
      <c r="N1224" s="22">
        <f ca="1">IFERROR(AVERAGE(OFFSET(M1224,0,0,-计算结果!B$19,1)),AVERAGE(OFFSET(M1224,0,0,-ROW(),1)))</f>
        <v>-17.327896031494006</v>
      </c>
      <c r="O1224" s="18" t="str">
        <f ca="1">IFERROR(IF(计算结果!B$21=1,IF(AND(M1224&gt;0,N1224&gt;0,M1224&gt;OFFSET(M1224,-计算结果!B$20,0,1,1),N1224&gt;OFFSET(N1224,-计算结果!B$20,0,1,1)),"买",IF(AND(M1224&lt;0,N1224&lt;0,M1224&lt;OFFSET(M1224,-计算结果!B$20,0,1,1),N1224&lt;OFFSET(N1224,-计算结果!B$20,0,1,1)),"卖",O1223)),IF(计算结果!B$21=2,IF(AND(M1224&gt;N1224,OFFSET(M1224,-计算结果!B$20,0,1,1)&lt;OFFSET(N1224,-计算结果!B$20,0,1,1)),"买",IF(AND(M1224&lt;N1224,OFFSET(M1224,-计算结果!B$20,0,1,1)&gt;OFFSET(N1224,-计算结果!B$20,0,1,1)),"卖",O1223)),"")),"买")</f>
        <v>卖</v>
      </c>
      <c r="P1224" s="4" t="str">
        <f t="shared" ca="1" si="139"/>
        <v/>
      </c>
      <c r="Q1224" s="3">
        <f ca="1">IF(O1223="买",E1224/E1223-1,0)-IF(P1224=1,计算结果!B$17,0)</f>
        <v>0</v>
      </c>
      <c r="R1224" s="2">
        <f t="shared" ca="1" si="138"/>
        <v>3.0826478147210365</v>
      </c>
      <c r="S1224" s="3">
        <f ca="1">1-R1224/MAX(R$2:R1224)</f>
        <v>0.11898781258881308</v>
      </c>
    </row>
    <row r="1225" spans="1:19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20">
        <v>118107873280</v>
      </c>
      <c r="G1225" s="3">
        <f t="shared" si="133"/>
        <v>1.4004103895193021E-2</v>
      </c>
      <c r="H1225" s="3">
        <f>1-E1225/MAX(E$2:E1225)</f>
        <v>0.40974443612604639</v>
      </c>
      <c r="I1225" s="2">
        <f t="shared" si="134"/>
        <v>3441.0650000000001</v>
      </c>
      <c r="J1225" s="2">
        <f t="shared" si="136"/>
        <v>3452.9</v>
      </c>
      <c r="K1225" s="2">
        <f t="shared" si="135"/>
        <v>58.510000000000218</v>
      </c>
      <c r="L1225" s="22">
        <f t="shared" si="137"/>
        <v>-0.58629948264191178</v>
      </c>
      <c r="M1225" s="22">
        <f ca="1">IFERROR(SUM(OFFSET(L1225,0,0,-计算结果!B$18,1)),SUM(OFFSET(L1225,0,0,-ROW(),1)))</f>
        <v>-18.111365482179018</v>
      </c>
      <c r="N1225" s="22">
        <f ca="1">IFERROR(AVERAGE(OFFSET(M1225,0,0,-计算结果!B$19,1)),AVERAGE(OFFSET(M1225,0,0,-ROW(),1)))</f>
        <v>-16.905220949219995</v>
      </c>
      <c r="O1225" s="18" t="str">
        <f ca="1">IFERROR(IF(计算结果!B$21=1,IF(AND(M1225&gt;0,N1225&gt;0,M1225&gt;OFFSET(M1225,-计算结果!B$20,0,1,1),N1225&gt;OFFSET(N1225,-计算结果!B$20,0,1,1)),"买",IF(AND(M1225&lt;0,N1225&lt;0,M1225&lt;OFFSET(M1225,-计算结果!B$20,0,1,1),N1225&lt;OFFSET(N1225,-计算结果!B$20,0,1,1)),"卖",O1224)),IF(计算结果!B$21=2,IF(AND(M1225&gt;N1225,OFFSET(M1225,-计算结果!B$20,0,1,1)&lt;OFFSET(N1225,-计算结果!B$20,0,1,1)),"买",IF(AND(M1225&lt;N1225,OFFSET(M1225,-计算结果!B$20,0,1,1)&gt;OFFSET(N1225,-计算结果!B$20,0,1,1)),"卖",O1224)),"")),"买")</f>
        <v>卖</v>
      </c>
      <c r="P1225" s="4" t="str">
        <f t="shared" ca="1" si="139"/>
        <v/>
      </c>
      <c r="Q1225" s="3">
        <f ca="1">IF(O1224="买",E1225/E1224-1,0)-IF(P1225=1,计算结果!B$17,0)</f>
        <v>0</v>
      </c>
      <c r="R1225" s="2">
        <f t="shared" ca="1" si="138"/>
        <v>3.0826478147210365</v>
      </c>
      <c r="S1225" s="3">
        <f ca="1">1-R1225/MAX(R$2:R1225)</f>
        <v>0.11898781258881308</v>
      </c>
    </row>
    <row r="1226" spans="1:19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20">
        <v>104035172352</v>
      </c>
      <c r="G1226" s="3">
        <f t="shared" si="133"/>
        <v>3.9463253628513328E-3</v>
      </c>
      <c r="H1226" s="3">
        <f>1-E1226/MAX(E$2:E1226)</f>
        <v>0.40741509562376643</v>
      </c>
      <c r="I1226" s="2">
        <f t="shared" si="134"/>
        <v>3474.3649999999998</v>
      </c>
      <c r="J1226" s="2">
        <f t="shared" si="136"/>
        <v>3441.0650000000001</v>
      </c>
      <c r="K1226" s="2">
        <f t="shared" si="135"/>
        <v>51.410000000000309</v>
      </c>
      <c r="L1226" s="22">
        <f t="shared" si="137"/>
        <v>1.6455521352025571</v>
      </c>
      <c r="M1226" s="22">
        <f ca="1">IFERROR(SUM(OFFSET(L1226,0,0,-计算结果!B$18,1)),SUM(OFFSET(L1226,0,0,-ROW(),1)))</f>
        <v>-17.13405386010718</v>
      </c>
      <c r="N1226" s="22">
        <f ca="1">IFERROR(AVERAGE(OFFSET(M1226,0,0,-计算结果!B$19,1)),AVERAGE(OFFSET(M1226,0,0,-ROW(),1)))</f>
        <v>-16.354466604717764</v>
      </c>
      <c r="O1226" s="18" t="str">
        <f ca="1">IFERROR(IF(计算结果!B$21=1,IF(AND(M1226&gt;0,N1226&gt;0,M1226&gt;OFFSET(M1226,-计算结果!B$20,0,1,1),N1226&gt;OFFSET(N1226,-计算结果!B$20,0,1,1)),"买",IF(AND(M1226&lt;0,N1226&lt;0,M1226&lt;OFFSET(M1226,-计算结果!B$20,0,1,1),N1226&lt;OFFSET(N1226,-计算结果!B$20,0,1,1)),"卖",O1225)),IF(计算结果!B$21=2,IF(AND(M1226&gt;N1226,OFFSET(M1226,-计算结果!B$20,0,1,1)&lt;OFFSET(N1226,-计算结果!B$20,0,1,1)),"买",IF(AND(M1226&lt;N1226,OFFSET(M1226,-计算结果!B$20,0,1,1)&gt;OFFSET(N1226,-计算结果!B$20,0,1,1)),"卖",O1225)),"")),"买")</f>
        <v>卖</v>
      </c>
      <c r="P1226" s="4" t="str">
        <f t="shared" ca="1" si="139"/>
        <v/>
      </c>
      <c r="Q1226" s="3">
        <f ca="1">IF(O1225="买",E1226/E1225-1,0)-IF(P1226=1,计算结果!B$17,0)</f>
        <v>0</v>
      </c>
      <c r="R1226" s="2">
        <f t="shared" ca="1" si="138"/>
        <v>3.0826478147210365</v>
      </c>
      <c r="S1226" s="3">
        <f ca="1">1-R1226/MAX(R$2:R1226)</f>
        <v>0.11898781258881308</v>
      </c>
    </row>
    <row r="1227" spans="1:19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20">
        <v>117884256256</v>
      </c>
      <c r="G1227" s="3">
        <f t="shared" si="133"/>
        <v>5.1511166495346039E-3</v>
      </c>
      <c r="H1227" s="3">
        <f>1-E1227/MAX(E$2:E1227)</f>
        <v>0.40436262165657122</v>
      </c>
      <c r="I1227" s="2">
        <f t="shared" si="134"/>
        <v>3479.65</v>
      </c>
      <c r="J1227" s="2">
        <f t="shared" si="136"/>
        <v>3474.3649999999998</v>
      </c>
      <c r="K1227" s="2">
        <f t="shared" si="135"/>
        <v>43.220000000000255</v>
      </c>
      <c r="L1227" s="22">
        <f t="shared" si="137"/>
        <v>0.1937643814827808</v>
      </c>
      <c r="M1227" s="22">
        <f ca="1">IFERROR(SUM(OFFSET(L1227,0,0,-计算结果!B$18,1)),SUM(OFFSET(L1227,0,0,-ROW(),1)))</f>
        <v>-18.877057411150524</v>
      </c>
      <c r="N1227" s="22">
        <f ca="1">IFERROR(AVERAGE(OFFSET(M1227,0,0,-计算结果!B$19,1)),AVERAGE(OFFSET(M1227,0,0,-ROW(),1)))</f>
        <v>-16.047172929132312</v>
      </c>
      <c r="O1227" s="18" t="str">
        <f ca="1">IFERROR(IF(计算结果!B$21=1,IF(AND(M1227&gt;0,N1227&gt;0,M1227&gt;OFFSET(M1227,-计算结果!B$20,0,1,1),N1227&gt;OFFSET(N1227,-计算结果!B$20,0,1,1)),"买",IF(AND(M1227&lt;0,N1227&lt;0,M1227&lt;OFFSET(M1227,-计算结果!B$20,0,1,1),N1227&lt;OFFSET(N1227,-计算结果!B$20,0,1,1)),"卖",O1226)),IF(计算结果!B$21=2,IF(AND(M1227&gt;N1227,OFFSET(M1227,-计算结果!B$20,0,1,1)&lt;OFFSET(N1227,-计算结果!B$20,0,1,1)),"买",IF(AND(M1227&lt;N1227,OFFSET(M1227,-计算结果!B$20,0,1,1)&gt;OFFSET(N1227,-计算结果!B$20,0,1,1)),"卖",O1226)),"")),"买")</f>
        <v>卖</v>
      </c>
      <c r="P1227" s="4" t="str">
        <f t="shared" ca="1" si="139"/>
        <v/>
      </c>
      <c r="Q1227" s="3">
        <f ca="1">IF(O1226="买",E1227/E1226-1,0)-IF(P1227=1,计算结果!B$17,0)</f>
        <v>0</v>
      </c>
      <c r="R1227" s="2">
        <f t="shared" ca="1" si="138"/>
        <v>3.0826478147210365</v>
      </c>
      <c r="S1227" s="3">
        <f ca="1">1-R1227/MAX(R$2:R1227)</f>
        <v>0.11898781258881308</v>
      </c>
    </row>
    <row r="1228" spans="1:19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20">
        <v>108023529472</v>
      </c>
      <c r="G1228" s="3">
        <f t="shared" si="133"/>
        <v>1.9424797467921806E-3</v>
      </c>
      <c r="H1228" s="3">
        <f>1-E1228/MAX(E$2:E1228)</f>
        <v>0.40320560811270667</v>
      </c>
      <c r="I1228" s="2">
        <f t="shared" si="134"/>
        <v>3512.74</v>
      </c>
      <c r="J1228" s="2">
        <f t="shared" si="136"/>
        <v>3479.65</v>
      </c>
      <c r="K1228" s="2">
        <f t="shared" si="135"/>
        <v>31.299999999999727</v>
      </c>
      <c r="L1228" s="22">
        <f t="shared" si="137"/>
        <v>0.95878833533988717</v>
      </c>
      <c r="M1228" s="22">
        <f ca="1">IFERROR(SUM(OFFSET(L1228,0,0,-计算结果!B$18,1)),SUM(OFFSET(L1228,0,0,-ROW(),1)))</f>
        <v>-16.425215827906282</v>
      </c>
      <c r="N1228" s="22">
        <f ca="1">IFERROR(AVERAGE(OFFSET(M1228,0,0,-计算结果!B$19,1)),AVERAGE(OFFSET(M1228,0,0,-ROW(),1)))</f>
        <v>-16.013889617117027</v>
      </c>
      <c r="O1228" s="18" t="str">
        <f ca="1">IFERROR(IF(计算结果!B$21=1,IF(AND(M1228&gt;0,N1228&gt;0,M1228&gt;OFFSET(M1228,-计算结果!B$20,0,1,1),N1228&gt;OFFSET(N1228,-计算结果!B$20,0,1,1)),"买",IF(AND(M1228&lt;0,N1228&lt;0,M1228&lt;OFFSET(M1228,-计算结果!B$20,0,1,1),N1228&lt;OFFSET(N1228,-计算结果!B$20,0,1,1)),"卖",O1227)),IF(计算结果!B$21=2,IF(AND(M1228&gt;N1228,OFFSET(M1228,-计算结果!B$20,0,1,1)&lt;OFFSET(N1228,-计算结果!B$20,0,1,1)),"买",IF(AND(M1228&lt;N1228,OFFSET(M1228,-计算结果!B$20,0,1,1)&gt;OFFSET(N1228,-计算结果!B$20,0,1,1)),"卖",O1227)),"")),"买")</f>
        <v>卖</v>
      </c>
      <c r="P1228" s="4" t="str">
        <f t="shared" ca="1" si="139"/>
        <v/>
      </c>
      <c r="Q1228" s="3">
        <f ca="1">IF(O1227="买",E1228/E1227-1,0)-IF(P1228=1,计算结果!B$17,0)</f>
        <v>0</v>
      </c>
      <c r="R1228" s="2">
        <f t="shared" ca="1" si="138"/>
        <v>3.0826478147210365</v>
      </c>
      <c r="S1228" s="3">
        <f ca="1">1-R1228/MAX(R$2:R1228)</f>
        <v>0.11898781258881308</v>
      </c>
    </row>
    <row r="1229" spans="1:19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20">
        <v>128416161792</v>
      </c>
      <c r="G1229" s="3">
        <f t="shared" si="133"/>
        <v>-3.2231117497462658E-2</v>
      </c>
      <c r="H1229" s="3">
        <f>1-E1229/MAX(E$2:E1229)</f>
        <v>0.42244095827945283</v>
      </c>
      <c r="I1229" s="2">
        <f t="shared" si="134"/>
        <v>3451.6350000000002</v>
      </c>
      <c r="J1229" s="2">
        <f t="shared" si="136"/>
        <v>3512.74</v>
      </c>
      <c r="K1229" s="2">
        <f t="shared" si="135"/>
        <v>127.62999999999965</v>
      </c>
      <c r="L1229" s="22">
        <f t="shared" si="137"/>
        <v>-6.0730916118112566</v>
      </c>
      <c r="M1229" s="22">
        <f ca="1">IFERROR(SUM(OFFSET(L1229,0,0,-计算结果!B$18,1)),SUM(OFFSET(L1229,0,0,-ROW(),1)))</f>
        <v>-18.932739211160715</v>
      </c>
      <c r="N1229" s="22">
        <f ca="1">IFERROR(AVERAGE(OFFSET(M1229,0,0,-计算结果!B$19,1)),AVERAGE(OFFSET(M1229,0,0,-ROW(),1)))</f>
        <v>-15.780431180369735</v>
      </c>
      <c r="O1229" s="18" t="str">
        <f ca="1">IFERROR(IF(计算结果!B$21=1,IF(AND(M1229&gt;0,N1229&gt;0,M1229&gt;OFFSET(M1229,-计算结果!B$20,0,1,1),N1229&gt;OFFSET(N1229,-计算结果!B$20,0,1,1)),"买",IF(AND(M1229&lt;0,N1229&lt;0,M1229&lt;OFFSET(M1229,-计算结果!B$20,0,1,1),N1229&lt;OFFSET(N1229,-计算结果!B$20,0,1,1)),"卖",O1228)),IF(计算结果!B$21=2,IF(AND(M1229&gt;N1229,OFFSET(M1229,-计算结果!B$20,0,1,1)&lt;OFFSET(N1229,-计算结果!B$20,0,1,1)),"买",IF(AND(M1229&lt;N1229,OFFSET(M1229,-计算结果!B$20,0,1,1)&gt;OFFSET(N1229,-计算结果!B$20,0,1,1)),"卖",O1228)),"")),"买")</f>
        <v>卖</v>
      </c>
      <c r="P1229" s="4" t="str">
        <f t="shared" ca="1" si="139"/>
        <v/>
      </c>
      <c r="Q1229" s="3">
        <f ca="1">IF(O1228="买",E1229/E1228-1,0)-IF(P1229=1,计算结果!B$17,0)</f>
        <v>0</v>
      </c>
      <c r="R1229" s="2">
        <f t="shared" ca="1" si="138"/>
        <v>3.0826478147210365</v>
      </c>
      <c r="S1229" s="3">
        <f ca="1">1-R1229/MAX(R$2:R1229)</f>
        <v>0.11898781258881308</v>
      </c>
    </row>
    <row r="1230" spans="1:19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20">
        <v>100076609536</v>
      </c>
      <c r="G1230" s="3">
        <f t="shared" si="133"/>
        <v>4.1656478407274822E-3</v>
      </c>
      <c r="H1230" s="3">
        <f>1-E1230/MAX(E$2:E1230)</f>
        <v>0.42003505070441705</v>
      </c>
      <c r="I1230" s="2">
        <f t="shared" si="134"/>
        <v>3394.95</v>
      </c>
      <c r="J1230" s="2">
        <f t="shared" si="136"/>
        <v>3451.6350000000002</v>
      </c>
      <c r="K1230" s="2">
        <f t="shared" si="135"/>
        <v>60.460000000000036</v>
      </c>
      <c r="L1230" s="22">
        <f t="shared" si="137"/>
        <v>-3.4245515669345172</v>
      </c>
      <c r="M1230" s="22">
        <f ca="1">IFERROR(SUM(OFFSET(L1230,0,0,-计算结果!B$18,1)),SUM(OFFSET(L1230,0,0,-ROW(),1)))</f>
        <v>-22.324979136695433</v>
      </c>
      <c r="N1230" s="22">
        <f ca="1">IFERROR(AVERAGE(OFFSET(M1230,0,0,-计算结果!B$19,1)),AVERAGE(OFFSET(M1230,0,0,-ROW(),1)))</f>
        <v>-16.936054180475892</v>
      </c>
      <c r="O1230" s="18" t="str">
        <f ca="1">IFERROR(IF(计算结果!B$21=1,IF(AND(M1230&gt;0,N1230&gt;0,M1230&gt;OFFSET(M1230,-计算结果!B$20,0,1,1),N1230&gt;OFFSET(N1230,-计算结果!B$20,0,1,1)),"买",IF(AND(M1230&lt;0,N1230&lt;0,M1230&lt;OFFSET(M1230,-计算结果!B$20,0,1,1),N1230&lt;OFFSET(N1230,-计算结果!B$20,0,1,1)),"卖",O1229)),IF(计算结果!B$21=2,IF(AND(M1230&gt;N1230,OFFSET(M1230,-计算结果!B$20,0,1,1)&lt;OFFSET(N1230,-计算结果!B$20,0,1,1)),"买",IF(AND(M1230&lt;N1230,OFFSET(M1230,-计算结果!B$20,0,1,1)&gt;OFFSET(N1230,-计算结果!B$20,0,1,1)),"卖",O1229)),"")),"买")</f>
        <v>卖</v>
      </c>
      <c r="P1230" s="4" t="str">
        <f t="shared" ca="1" si="139"/>
        <v/>
      </c>
      <c r="Q1230" s="3">
        <f ca="1">IF(O1229="买",E1230/E1229-1,0)-IF(P1230=1,计算结果!B$17,0)</f>
        <v>0</v>
      </c>
      <c r="R1230" s="2">
        <f t="shared" ca="1" si="138"/>
        <v>3.0826478147210365</v>
      </c>
      <c r="S1230" s="3">
        <f ca="1">1-R1230/MAX(R$2:R1230)</f>
        <v>0.11898781258881308</v>
      </c>
    </row>
    <row r="1231" spans="1:19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20">
        <v>119197818880</v>
      </c>
      <c r="G1231" s="3">
        <f t="shared" si="133"/>
        <v>-1.2430432703450567E-2</v>
      </c>
      <c r="H1231" s="3">
        <f>1-E1231/MAX(E$2:E1231)</f>
        <v>0.42724426597699583</v>
      </c>
      <c r="I1231" s="2">
        <f t="shared" si="134"/>
        <v>3341.9949999999999</v>
      </c>
      <c r="J1231" s="2">
        <f t="shared" si="136"/>
        <v>3394.95</v>
      </c>
      <c r="K1231" s="2">
        <f t="shared" si="135"/>
        <v>97.610000000000127</v>
      </c>
      <c r="L1231" s="22">
        <f t="shared" si="137"/>
        <v>-4.3364363530877377</v>
      </c>
      <c r="M1231" s="22">
        <f ca="1">IFERROR(SUM(OFFSET(L1231,0,0,-计算结果!B$18,1)),SUM(OFFSET(L1231,0,0,-ROW(),1)))</f>
        <v>-27.826433280856332</v>
      </c>
      <c r="N1231" s="22">
        <f ca="1">IFERROR(AVERAGE(OFFSET(M1231,0,0,-计算结果!B$19,1)),AVERAGE(OFFSET(M1231,0,0,-ROW(),1)))</f>
        <v>-19.151778812466958</v>
      </c>
      <c r="O1231" s="18" t="str">
        <f ca="1">IFERROR(IF(计算结果!B$21=1,IF(AND(M1231&gt;0,N1231&gt;0,M1231&gt;OFFSET(M1231,-计算结果!B$20,0,1,1),N1231&gt;OFFSET(N1231,-计算结果!B$20,0,1,1)),"买",IF(AND(M1231&lt;0,N1231&lt;0,M1231&lt;OFFSET(M1231,-计算结果!B$20,0,1,1),N1231&lt;OFFSET(N1231,-计算结果!B$20,0,1,1)),"卖",O1230)),IF(计算结果!B$21=2,IF(AND(M1231&gt;N1231,OFFSET(M1231,-计算结果!B$20,0,1,1)&lt;OFFSET(N1231,-计算结果!B$20,0,1,1)),"买",IF(AND(M1231&lt;N1231,OFFSET(M1231,-计算结果!B$20,0,1,1)&gt;OFFSET(N1231,-计算结果!B$20,0,1,1)),"卖",O1230)),"")),"买")</f>
        <v>卖</v>
      </c>
      <c r="P1231" s="4" t="str">
        <f t="shared" ca="1" si="139"/>
        <v/>
      </c>
      <c r="Q1231" s="3">
        <f ca="1">IF(O1230="买",E1231/E1230-1,0)-IF(P1231=1,计算结果!B$17,0)</f>
        <v>0</v>
      </c>
      <c r="R1231" s="2">
        <f t="shared" ca="1" si="138"/>
        <v>3.0826478147210365</v>
      </c>
      <c r="S1231" s="3">
        <f ca="1">1-R1231/MAX(R$2:R1231)</f>
        <v>0.11898781258881308</v>
      </c>
    </row>
    <row r="1232" spans="1:19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20">
        <v>76626624512</v>
      </c>
      <c r="G1232" s="3">
        <f t="shared" si="133"/>
        <v>-1.1345136949676093E-2</v>
      </c>
      <c r="H1232" s="3">
        <f>1-E1232/MAX(E$2:E1232)</f>
        <v>0.43374225821819912</v>
      </c>
      <c r="I1232" s="2">
        <f t="shared" si="134"/>
        <v>3349.35</v>
      </c>
      <c r="J1232" s="2">
        <f t="shared" si="136"/>
        <v>3341.9949999999999</v>
      </c>
      <c r="K1232" s="2">
        <f t="shared" si="135"/>
        <v>46.159999999999854</v>
      </c>
      <c r="L1232" s="22">
        <f t="shared" si="137"/>
        <v>0.44306636519899395</v>
      </c>
      <c r="M1232" s="22">
        <f ca="1">IFERROR(SUM(OFFSET(L1232,0,0,-计算结果!B$18,1)),SUM(OFFSET(L1232,0,0,-ROW(),1)))</f>
        <v>-23.752200429627102</v>
      </c>
      <c r="N1232" s="22">
        <f ca="1">IFERROR(AVERAGE(OFFSET(M1232,0,0,-计算结果!B$19,1)),AVERAGE(OFFSET(M1232,0,0,-ROW(),1)))</f>
        <v>-20.152894919209889</v>
      </c>
      <c r="O1232" s="18" t="str">
        <f ca="1">IFERROR(IF(计算结果!B$21=1,IF(AND(M1232&gt;0,N1232&gt;0,M1232&gt;OFFSET(M1232,-计算结果!B$20,0,1,1),N1232&gt;OFFSET(N1232,-计算结果!B$20,0,1,1)),"买",IF(AND(M1232&lt;0,N1232&lt;0,M1232&lt;OFFSET(M1232,-计算结果!B$20,0,1,1),N1232&lt;OFFSET(N1232,-计算结果!B$20,0,1,1)),"卖",O1231)),IF(计算结果!B$21=2,IF(AND(M1232&gt;N1232,OFFSET(M1232,-计算结果!B$20,0,1,1)&lt;OFFSET(N1232,-计算结果!B$20,0,1,1)),"买",IF(AND(M1232&lt;N1232,OFFSET(M1232,-计算结果!B$20,0,1,1)&gt;OFFSET(N1232,-计算结果!B$20,0,1,1)),"卖",O1231)),"")),"买")</f>
        <v>卖</v>
      </c>
      <c r="P1232" s="4" t="str">
        <f t="shared" ca="1" si="139"/>
        <v/>
      </c>
      <c r="Q1232" s="3">
        <f ca="1">IF(O1231="买",E1232/E1231-1,0)-IF(P1232=1,计算结果!B$17,0)</f>
        <v>0</v>
      </c>
      <c r="R1232" s="2">
        <f t="shared" ca="1" si="138"/>
        <v>3.0826478147210365</v>
      </c>
      <c r="S1232" s="3">
        <f ca="1">1-R1232/MAX(R$2:R1232)</f>
        <v>0.11898781258881308</v>
      </c>
    </row>
    <row r="1233" spans="1:19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20">
        <v>81586061312</v>
      </c>
      <c r="G1233" s="3">
        <f t="shared" si="133"/>
        <v>-2.5603889411390024E-2</v>
      </c>
      <c r="H1233" s="3">
        <f>1-E1233/MAX(E$2:E1233)</f>
        <v>0.44824065881712372</v>
      </c>
      <c r="I1233" s="2">
        <f t="shared" si="134"/>
        <v>3281.67</v>
      </c>
      <c r="J1233" s="2">
        <f t="shared" si="136"/>
        <v>3349.35</v>
      </c>
      <c r="K1233" s="2">
        <f t="shared" si="135"/>
        <v>119.05999999999995</v>
      </c>
      <c r="L1233" s="22">
        <f t="shared" si="137"/>
        <v>-9.8766635751477025</v>
      </c>
      <c r="M1233" s="22">
        <f ca="1">IFERROR(SUM(OFFSET(L1233,0,0,-计算结果!B$18,1)),SUM(OFFSET(L1233,0,0,-ROW(),1)))</f>
        <v>-35.324573993487277</v>
      </c>
      <c r="N1233" s="22">
        <f ca="1">IFERROR(AVERAGE(OFFSET(M1233,0,0,-计算结果!B$19,1)),AVERAGE(OFFSET(M1233,0,0,-ROW(),1)))</f>
        <v>-22.078735403685542</v>
      </c>
      <c r="O1233" s="18" t="str">
        <f ca="1">IFERROR(IF(计算结果!B$21=1,IF(AND(M1233&gt;0,N1233&gt;0,M1233&gt;OFFSET(M1233,-计算结果!B$20,0,1,1),N1233&gt;OFFSET(N1233,-计算结果!B$20,0,1,1)),"买",IF(AND(M1233&lt;0,N1233&lt;0,M1233&lt;OFFSET(M1233,-计算结果!B$20,0,1,1),N1233&lt;OFFSET(N1233,-计算结果!B$20,0,1,1)),"卖",O1232)),IF(计算结果!B$21=2,IF(AND(M1233&gt;N1233,OFFSET(M1233,-计算结果!B$20,0,1,1)&lt;OFFSET(N1233,-计算结果!B$20,0,1,1)),"买",IF(AND(M1233&lt;N1233,OFFSET(M1233,-计算结果!B$20,0,1,1)&gt;OFFSET(N1233,-计算结果!B$20,0,1,1)),"卖",O1232)),"")),"买")</f>
        <v>卖</v>
      </c>
      <c r="P1233" s="4" t="str">
        <f t="shared" ca="1" si="139"/>
        <v/>
      </c>
      <c r="Q1233" s="3">
        <f ca="1">IF(O1232="买",E1233/E1232-1,0)-IF(P1233=1,计算结果!B$17,0)</f>
        <v>0</v>
      </c>
      <c r="R1233" s="2">
        <f t="shared" ca="1" si="138"/>
        <v>3.0826478147210365</v>
      </c>
      <c r="S1233" s="3">
        <f ca="1">1-R1233/MAX(R$2:R1233)</f>
        <v>0.11898781258881308</v>
      </c>
    </row>
    <row r="1234" spans="1:19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20">
        <v>70540271616</v>
      </c>
      <c r="G1234" s="3">
        <f t="shared" si="133"/>
        <v>-1.3639447391143422E-2</v>
      </c>
      <c r="H1234" s="3">
        <f>1-E1234/MAX(E$2:E1234)</f>
        <v>0.45576635132375953</v>
      </c>
      <c r="I1234" s="2">
        <f t="shared" si="134"/>
        <v>3219.24</v>
      </c>
      <c r="J1234" s="2">
        <f t="shared" si="136"/>
        <v>3281.67</v>
      </c>
      <c r="K1234" s="2">
        <f t="shared" si="135"/>
        <v>71.759999999999764</v>
      </c>
      <c r="L1234" s="22">
        <f t="shared" si="137"/>
        <v>-6.3509491774962976</v>
      </c>
      <c r="M1234" s="22">
        <f ca="1">IFERROR(SUM(OFFSET(L1234,0,0,-计算结果!B$18,1)),SUM(OFFSET(L1234,0,0,-ROW(),1)))</f>
        <v>-40.301586554554639</v>
      </c>
      <c r="N1234" s="22">
        <f ca="1">IFERROR(AVERAGE(OFFSET(M1234,0,0,-计算结果!B$19,1)),AVERAGE(OFFSET(M1234,0,0,-ROW(),1)))</f>
        <v>-24.544315522838389</v>
      </c>
      <c r="O1234" s="18" t="str">
        <f ca="1">IFERROR(IF(计算结果!B$21=1,IF(AND(M1234&gt;0,N1234&gt;0,M1234&gt;OFFSET(M1234,-计算结果!B$20,0,1,1),N1234&gt;OFFSET(N1234,-计算结果!B$20,0,1,1)),"买",IF(AND(M1234&lt;0,N1234&lt;0,M1234&lt;OFFSET(M1234,-计算结果!B$20,0,1,1),N1234&lt;OFFSET(N1234,-计算结果!B$20,0,1,1)),"卖",O1233)),IF(计算结果!B$21=2,IF(AND(M1234&gt;N1234,OFFSET(M1234,-计算结果!B$20,0,1,1)&lt;OFFSET(N1234,-计算结果!B$20,0,1,1)),"买",IF(AND(M1234&lt;N1234,OFFSET(M1234,-计算结果!B$20,0,1,1)&gt;OFFSET(N1234,-计算结果!B$20,0,1,1)),"卖",O1233)),"")),"买")</f>
        <v>卖</v>
      </c>
      <c r="P1234" s="4" t="str">
        <f t="shared" ca="1" si="139"/>
        <v/>
      </c>
      <c r="Q1234" s="3">
        <f ca="1">IF(O1233="买",E1234/E1233-1,0)-IF(P1234=1,计算结果!B$17,0)</f>
        <v>0</v>
      </c>
      <c r="R1234" s="2">
        <f t="shared" ca="1" si="138"/>
        <v>3.0826478147210365</v>
      </c>
      <c r="S1234" s="3">
        <f ca="1">1-R1234/MAX(R$2:R1234)</f>
        <v>0.11898781258881308</v>
      </c>
    </row>
    <row r="1235" spans="1:19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20">
        <v>64082116608</v>
      </c>
      <c r="G1235" s="3">
        <f t="shared" si="133"/>
        <v>2.5011176869662588E-3</v>
      </c>
      <c r="H1235" s="3">
        <f>1-E1235/MAX(E$2:E1235)</f>
        <v>0.45440515891921318</v>
      </c>
      <c r="I1235" s="2">
        <f t="shared" si="134"/>
        <v>3194.3850000000002</v>
      </c>
      <c r="J1235" s="2">
        <f t="shared" si="136"/>
        <v>3219.24</v>
      </c>
      <c r="K1235" s="2">
        <f t="shared" si="135"/>
        <v>51.849999999999909</v>
      </c>
      <c r="L1235" s="22">
        <f t="shared" si="137"/>
        <v>-2.0110630207228364</v>
      </c>
      <c r="M1235" s="22">
        <f ca="1">IFERROR(SUM(OFFSET(L1235,0,0,-计算结果!B$18,1)),SUM(OFFSET(L1235,0,0,-ROW(),1)))</f>
        <v>-35.979805743726729</v>
      </c>
      <c r="N1235" s="22">
        <f ca="1">IFERROR(AVERAGE(OFFSET(M1235,0,0,-计算结果!B$19,1)),AVERAGE(OFFSET(M1235,0,0,-ROW(),1)))</f>
        <v>-26.638287954351668</v>
      </c>
      <c r="O1235" s="18" t="str">
        <f ca="1">IFERROR(IF(计算结果!B$21=1,IF(AND(M1235&gt;0,N1235&gt;0,M1235&gt;OFFSET(M1235,-计算结果!B$20,0,1,1),N1235&gt;OFFSET(N1235,-计算结果!B$20,0,1,1)),"买",IF(AND(M1235&lt;0,N1235&lt;0,M1235&lt;OFFSET(M1235,-计算结果!B$20,0,1,1),N1235&lt;OFFSET(N1235,-计算结果!B$20,0,1,1)),"卖",O1234)),IF(计算结果!B$21=2,IF(AND(M1235&gt;N1235,OFFSET(M1235,-计算结果!B$20,0,1,1)&lt;OFFSET(N1235,-计算结果!B$20,0,1,1)),"买",IF(AND(M1235&lt;N1235,OFFSET(M1235,-计算结果!B$20,0,1,1)&gt;OFFSET(N1235,-计算结果!B$20,0,1,1)),"卖",O1234)),"")),"买")</f>
        <v>卖</v>
      </c>
      <c r="P1235" s="4" t="str">
        <f t="shared" ca="1" si="139"/>
        <v/>
      </c>
      <c r="Q1235" s="3">
        <f ca="1">IF(O1234="买",E1235/E1234-1,0)-IF(P1235=1,计算结果!B$17,0)</f>
        <v>0</v>
      </c>
      <c r="R1235" s="2">
        <f t="shared" ca="1" si="138"/>
        <v>3.0826478147210365</v>
      </c>
      <c r="S1235" s="3">
        <f ca="1">1-R1235/MAX(R$2:R1235)</f>
        <v>0.11898781258881308</v>
      </c>
    </row>
    <row r="1236" spans="1:19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20">
        <v>68018118656</v>
      </c>
      <c r="G1236" s="3">
        <f t="shared" si="133"/>
        <v>-7.5158190839441641E-4</v>
      </c>
      <c r="H1236" s="3">
        <f>1-E1236/MAX(E$2:E1236)</f>
        <v>0.45481521813108283</v>
      </c>
      <c r="I1236" s="2">
        <f t="shared" si="134"/>
        <v>3213.19</v>
      </c>
      <c r="J1236" s="2">
        <f t="shared" si="136"/>
        <v>3194.3850000000002</v>
      </c>
      <c r="K1236" s="2">
        <f t="shared" si="135"/>
        <v>72.539999999999964</v>
      </c>
      <c r="L1236" s="22">
        <f t="shared" si="137"/>
        <v>2.0055166578466608</v>
      </c>
      <c r="M1236" s="22">
        <f ca="1">IFERROR(SUM(OFFSET(L1236,0,0,-计算结果!B$18,1)),SUM(OFFSET(L1236,0,0,-ROW(),1)))</f>
        <v>-25.65196786445653</v>
      </c>
      <c r="N1236" s="22">
        <f ca="1">IFERROR(AVERAGE(OFFSET(M1236,0,0,-计算结果!B$19,1)),AVERAGE(OFFSET(M1236,0,0,-ROW(),1)))</f>
        <v>-27.391055782496782</v>
      </c>
      <c r="O1236" s="18" t="str">
        <f ca="1">IFERROR(IF(计算结果!B$21=1,IF(AND(M1236&gt;0,N1236&gt;0,M1236&gt;OFFSET(M1236,-计算结果!B$20,0,1,1),N1236&gt;OFFSET(N1236,-计算结果!B$20,0,1,1)),"买",IF(AND(M1236&lt;0,N1236&lt;0,M1236&lt;OFFSET(M1236,-计算结果!B$20,0,1,1),N1236&lt;OFFSET(N1236,-计算结果!B$20,0,1,1)),"卖",O1235)),IF(计算结果!B$21=2,IF(AND(M1236&gt;N1236,OFFSET(M1236,-计算结果!B$20,0,1,1)&lt;OFFSET(N1236,-计算结果!B$20,0,1,1)),"买",IF(AND(M1236&lt;N1236,OFFSET(M1236,-计算结果!B$20,0,1,1)&gt;OFFSET(N1236,-计算结果!B$20,0,1,1)),"卖",O1235)),"")),"买")</f>
        <v>卖</v>
      </c>
      <c r="P1236" s="4" t="str">
        <f t="shared" ca="1" si="139"/>
        <v/>
      </c>
      <c r="Q1236" s="3">
        <f ca="1">IF(O1235="买",E1236/E1235-1,0)-IF(P1236=1,计算结果!B$17,0)</f>
        <v>0</v>
      </c>
      <c r="R1236" s="2">
        <f t="shared" ca="1" si="138"/>
        <v>3.0826478147210365</v>
      </c>
      <c r="S1236" s="3">
        <f ca="1">1-R1236/MAX(R$2:R1236)</f>
        <v>0.11898781258881308</v>
      </c>
    </row>
    <row r="1237" spans="1:19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20">
        <v>75982151680</v>
      </c>
      <c r="G1237" s="3">
        <f t="shared" si="133"/>
        <v>-1.6057250574253445E-2</v>
      </c>
      <c r="H1237" s="3">
        <f>1-E1237/MAX(E$2:E1237)</f>
        <v>0.46356938678282178</v>
      </c>
      <c r="I1237" s="2">
        <f t="shared" si="134"/>
        <v>3157.375</v>
      </c>
      <c r="J1237" s="2">
        <f t="shared" si="136"/>
        <v>3213.19</v>
      </c>
      <c r="K1237" s="2">
        <f t="shared" si="135"/>
        <v>81.869999999999891</v>
      </c>
      <c r="L1237" s="22">
        <f t="shared" si="137"/>
        <v>-6.014009802255706</v>
      </c>
      <c r="M1237" s="22">
        <f ca="1">IFERROR(SUM(OFFSET(L1237,0,0,-计算结果!B$18,1)),SUM(OFFSET(L1237,0,0,-ROW(),1)))</f>
        <v>-28.779758416197247</v>
      </c>
      <c r="N1237" s="22">
        <f ca="1">IFERROR(AVERAGE(OFFSET(M1237,0,0,-计算结果!B$19,1)),AVERAGE(OFFSET(M1237,0,0,-ROW(),1)))</f>
        <v>-28.763782736751335</v>
      </c>
      <c r="O1237" s="18" t="str">
        <f ca="1">IFERROR(IF(计算结果!B$21=1,IF(AND(M1237&gt;0,N1237&gt;0,M1237&gt;OFFSET(M1237,-计算结果!B$20,0,1,1),N1237&gt;OFFSET(N1237,-计算结果!B$20,0,1,1)),"买",IF(AND(M1237&lt;0,N1237&lt;0,M1237&lt;OFFSET(M1237,-计算结果!B$20,0,1,1),N1237&lt;OFFSET(N1237,-计算结果!B$20,0,1,1)),"卖",O1236)),IF(计算结果!B$21=2,IF(AND(M1237&gt;N1237,OFFSET(M1237,-计算结果!B$20,0,1,1)&lt;OFFSET(N1237,-计算结果!B$20,0,1,1)),"买",IF(AND(M1237&lt;N1237,OFFSET(M1237,-计算结果!B$20,0,1,1)&gt;OFFSET(N1237,-计算结果!B$20,0,1,1)),"卖",O1236)),"")),"买")</f>
        <v>卖</v>
      </c>
      <c r="P1237" s="4" t="str">
        <f t="shared" ca="1" si="139"/>
        <v/>
      </c>
      <c r="Q1237" s="3">
        <f ca="1">IF(O1236="买",E1237/E1236-1,0)-IF(P1237=1,计算结果!B$17,0)</f>
        <v>0</v>
      </c>
      <c r="R1237" s="2">
        <f t="shared" ca="1" si="138"/>
        <v>3.0826478147210365</v>
      </c>
      <c r="S1237" s="3">
        <f ca="1">1-R1237/MAX(R$2:R1237)</f>
        <v>0.11898781258881308</v>
      </c>
    </row>
    <row r="1238" spans="1:19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20">
        <v>68318412800</v>
      </c>
      <c r="G1238" s="3">
        <f t="shared" si="133"/>
        <v>-2.0680620799249372E-3</v>
      </c>
      <c r="H1238" s="3">
        <f>1-E1238/MAX(E$2:E1238)</f>
        <v>0.46467875859252705</v>
      </c>
      <c r="I1238" s="2">
        <f t="shared" si="134"/>
        <v>3177.51</v>
      </c>
      <c r="J1238" s="2">
        <f t="shared" si="136"/>
        <v>3157.375</v>
      </c>
      <c r="K1238" s="2">
        <f t="shared" si="135"/>
        <v>68.860000000000127</v>
      </c>
      <c r="L1238" s="22">
        <f t="shared" si="137"/>
        <v>2.0294618144290633</v>
      </c>
      <c r="M1238" s="22">
        <f ca="1">IFERROR(SUM(OFFSET(L1238,0,0,-计算结果!B$18,1)),SUM(OFFSET(L1238,0,0,-ROW(),1)))</f>
        <v>-22.617988558224333</v>
      </c>
      <c r="N1238" s="22">
        <f ca="1">IFERROR(AVERAGE(OFFSET(M1238,0,0,-计算结果!B$19,1)),AVERAGE(OFFSET(M1238,0,0,-ROW(),1)))</f>
        <v>-29.17325488642507</v>
      </c>
      <c r="O1238" s="18" t="str">
        <f ca="1">IFERROR(IF(计算结果!B$21=1,IF(AND(M1238&gt;0,N1238&gt;0,M1238&gt;OFFSET(M1238,-计算结果!B$20,0,1,1),N1238&gt;OFFSET(N1238,-计算结果!B$20,0,1,1)),"买",IF(AND(M1238&lt;0,N1238&lt;0,M1238&lt;OFFSET(M1238,-计算结果!B$20,0,1,1),N1238&lt;OFFSET(N1238,-计算结果!B$20,0,1,1)),"卖",O1237)),IF(计算结果!B$21=2,IF(AND(M1238&gt;N1238,OFFSET(M1238,-计算结果!B$20,0,1,1)&lt;OFFSET(N1238,-计算结果!B$20,0,1,1)),"买",IF(AND(M1238&lt;N1238,OFFSET(M1238,-计算结果!B$20,0,1,1)&gt;OFFSET(N1238,-计算结果!B$20,0,1,1)),"卖",O1237)),"")),"买")</f>
        <v>卖</v>
      </c>
      <c r="P1238" s="4" t="str">
        <f t="shared" ca="1" si="139"/>
        <v/>
      </c>
      <c r="Q1238" s="3">
        <f ca="1">IF(O1237="买",E1238/E1237-1,0)-IF(P1238=1,计算结果!B$17,0)</f>
        <v>0</v>
      </c>
      <c r="R1238" s="2">
        <f t="shared" ca="1" si="138"/>
        <v>3.0826478147210365</v>
      </c>
      <c r="S1238" s="3">
        <f ca="1">1-R1238/MAX(R$2:R1238)</f>
        <v>0.11898781258881308</v>
      </c>
    </row>
    <row r="1239" spans="1:19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20">
        <v>87536246784</v>
      </c>
      <c r="G1239" s="3">
        <f t="shared" si="133"/>
        <v>2.6867417415985528E-2</v>
      </c>
      <c r="H1239" s="3">
        <f>1-E1239/MAX(E$2:E1239)</f>
        <v>0.45029605934798889</v>
      </c>
      <c r="I1239" s="2">
        <f t="shared" si="134"/>
        <v>3162.835</v>
      </c>
      <c r="J1239" s="2">
        <f t="shared" si="136"/>
        <v>3177.51</v>
      </c>
      <c r="K1239" s="2">
        <f t="shared" si="135"/>
        <v>136.52999999999975</v>
      </c>
      <c r="L1239" s="22">
        <f t="shared" si="137"/>
        <v>-2.2888549870591866</v>
      </c>
      <c r="M1239" s="22">
        <f ca="1">IFERROR(SUM(OFFSET(L1239,0,0,-计算结果!B$18,1)),SUM(OFFSET(L1239,0,0,-ROW(),1)))</f>
        <v>-22.768348191640118</v>
      </c>
      <c r="N1239" s="22">
        <f ca="1">IFERROR(AVERAGE(OFFSET(M1239,0,0,-计算结果!B$19,1)),AVERAGE(OFFSET(M1239,0,0,-ROW(),1)))</f>
        <v>-29.222518114752258</v>
      </c>
      <c r="O1239" s="18" t="str">
        <f ca="1">IFERROR(IF(计算结果!B$21=1,IF(AND(M1239&gt;0,N1239&gt;0,M1239&gt;OFFSET(M1239,-计算结果!B$20,0,1,1),N1239&gt;OFFSET(N1239,-计算结果!B$20,0,1,1)),"买",IF(AND(M1239&lt;0,N1239&lt;0,M1239&lt;OFFSET(M1239,-计算结果!B$20,0,1,1),N1239&lt;OFFSET(N1239,-计算结果!B$20,0,1,1)),"卖",O1238)),IF(计算结果!B$21=2,IF(AND(M1239&gt;N1239,OFFSET(M1239,-计算结果!B$20,0,1,1)&lt;OFFSET(N1239,-计算结果!B$20,0,1,1)),"买",IF(AND(M1239&lt;N1239,OFFSET(M1239,-计算结果!B$20,0,1,1)&gt;OFFSET(N1239,-计算结果!B$20,0,1,1)),"卖",O1238)),"")),"买")</f>
        <v>卖</v>
      </c>
      <c r="P1239" s="4" t="str">
        <f t="shared" ca="1" si="139"/>
        <v/>
      </c>
      <c r="Q1239" s="3">
        <f ca="1">IF(O1238="买",E1239/E1238-1,0)-IF(P1239=1,计算结果!B$17,0)</f>
        <v>0</v>
      </c>
      <c r="R1239" s="2">
        <f t="shared" ca="1" si="138"/>
        <v>3.0826478147210365</v>
      </c>
      <c r="S1239" s="3">
        <f ca="1">1-R1239/MAX(R$2:R1239)</f>
        <v>0.11898781258881308</v>
      </c>
    </row>
    <row r="1240" spans="1:19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20">
        <v>75466555392</v>
      </c>
      <c r="G1240" s="3">
        <f t="shared" si="133"/>
        <v>-3.6895800316956162E-3</v>
      </c>
      <c r="H1240" s="3">
        <f>1-E1240/MAX(E$2:E1240)</f>
        <v>0.45232423603076288</v>
      </c>
      <c r="I1240" s="2">
        <f t="shared" si="134"/>
        <v>3216.48</v>
      </c>
      <c r="J1240" s="2">
        <f t="shared" si="136"/>
        <v>3162.835</v>
      </c>
      <c r="K1240" s="2">
        <f t="shared" si="135"/>
        <v>52.079999999999927</v>
      </c>
      <c r="L1240" s="22">
        <f t="shared" si="137"/>
        <v>3.7020791335815511</v>
      </c>
      <c r="M1240" s="22">
        <f ca="1">IFERROR(SUM(OFFSET(L1240,0,0,-计算结果!B$18,1)),SUM(OFFSET(L1240,0,0,-ROW(),1)))</f>
        <v>-27.24280204539145</v>
      </c>
      <c r="N1240" s="22">
        <f ca="1">IFERROR(AVERAGE(OFFSET(M1240,0,0,-计算结果!B$19,1)),AVERAGE(OFFSET(M1240,0,0,-ROW(),1)))</f>
        <v>-29.157670199700604</v>
      </c>
      <c r="O1240" s="18" t="str">
        <f ca="1">IFERROR(IF(计算结果!B$21=1,IF(AND(M1240&gt;0,N1240&gt;0,M1240&gt;OFFSET(M1240,-计算结果!B$20,0,1,1),N1240&gt;OFFSET(N1240,-计算结果!B$20,0,1,1)),"买",IF(AND(M1240&lt;0,N1240&lt;0,M1240&lt;OFFSET(M1240,-计算结果!B$20,0,1,1),N1240&lt;OFFSET(N1240,-计算结果!B$20,0,1,1)),"卖",O1239)),IF(计算结果!B$21=2,IF(AND(M1240&gt;N1240,OFFSET(M1240,-计算结果!B$20,0,1,1)&lt;OFFSET(N1240,-计算结果!B$20,0,1,1)),"买",IF(AND(M1240&lt;N1240,OFFSET(M1240,-计算结果!B$20,0,1,1)&gt;OFFSET(N1240,-计算结果!B$20,0,1,1)),"卖",O1239)),"")),"买")</f>
        <v>卖</v>
      </c>
      <c r="P1240" s="4" t="str">
        <f t="shared" ca="1" si="139"/>
        <v/>
      </c>
      <c r="Q1240" s="3">
        <f ca="1">IF(O1239="买",E1240/E1239-1,0)-IF(P1240=1,计算结果!B$17,0)</f>
        <v>0</v>
      </c>
      <c r="R1240" s="2">
        <f t="shared" ca="1" si="138"/>
        <v>3.0826478147210365</v>
      </c>
      <c r="S1240" s="3">
        <f ca="1">1-R1240/MAX(R$2:R1240)</f>
        <v>0.11898781258881308</v>
      </c>
    </row>
    <row r="1241" spans="1:19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20">
        <v>73693134848</v>
      </c>
      <c r="G1241" s="3">
        <f t="shared" si="133"/>
        <v>-2.0414440164036263E-2</v>
      </c>
      <c r="H1241" s="3">
        <f>1-E1241/MAX(E$2:E1241)</f>
        <v>0.46350473014360571</v>
      </c>
      <c r="I1241" s="2">
        <f t="shared" si="134"/>
        <v>3153.67</v>
      </c>
      <c r="J1241" s="2">
        <f t="shared" si="136"/>
        <v>3216.48</v>
      </c>
      <c r="K1241" s="2">
        <f t="shared" si="135"/>
        <v>47.5</v>
      </c>
      <c r="L1241" s="22">
        <f t="shared" si="137"/>
        <v>-4.0485114470346995</v>
      </c>
      <c r="M1241" s="22">
        <f ca="1">IFERROR(SUM(OFFSET(L1241,0,0,-计算结果!B$18,1)),SUM(OFFSET(L1241,0,0,-ROW(),1)))</f>
        <v>-32.831405319571907</v>
      </c>
      <c r="N1241" s="22">
        <f ca="1">IFERROR(AVERAGE(OFFSET(M1241,0,0,-计算结果!B$19,1)),AVERAGE(OFFSET(M1241,0,0,-ROW(),1)))</f>
        <v>-30.166470743027805</v>
      </c>
      <c r="O1241" s="18" t="str">
        <f ca="1">IFERROR(IF(计算结果!B$21=1,IF(AND(M1241&gt;0,N1241&gt;0,M1241&gt;OFFSET(M1241,-计算结果!B$20,0,1,1),N1241&gt;OFFSET(N1241,-计算结果!B$20,0,1,1)),"买",IF(AND(M1241&lt;0,N1241&lt;0,M1241&lt;OFFSET(M1241,-计算结果!B$20,0,1,1),N1241&lt;OFFSET(N1241,-计算结果!B$20,0,1,1)),"卖",O1240)),IF(计算结果!B$21=2,IF(AND(M1241&gt;N1241,OFFSET(M1241,-计算结果!B$20,0,1,1)&lt;OFFSET(N1241,-计算结果!B$20,0,1,1)),"买",IF(AND(M1241&lt;N1241,OFFSET(M1241,-计算结果!B$20,0,1,1)&gt;OFFSET(N1241,-计算结果!B$20,0,1,1)),"卖",O1240)),"")),"买")</f>
        <v>卖</v>
      </c>
      <c r="P1241" s="4" t="str">
        <f t="shared" ca="1" si="139"/>
        <v/>
      </c>
      <c r="Q1241" s="3">
        <f ca="1">IF(O1240="买",E1241/E1240-1,0)-IF(P1241=1,计算结果!B$17,0)</f>
        <v>0</v>
      </c>
      <c r="R1241" s="2">
        <f t="shared" ca="1" si="138"/>
        <v>3.0826478147210365</v>
      </c>
      <c r="S1241" s="3">
        <f ca="1">1-R1241/MAX(R$2:R1241)</f>
        <v>0.11898781258881308</v>
      </c>
    </row>
    <row r="1242" spans="1:19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20">
        <v>47902429184</v>
      </c>
      <c r="G1242" s="3">
        <f t="shared" si="133"/>
        <v>-6.6601333929583451E-4</v>
      </c>
      <c r="H1242" s="3">
        <f>1-E1242/MAX(E$2:E1242)</f>
        <v>0.46386204314979929</v>
      </c>
      <c r="I1242" s="2">
        <f t="shared" si="134"/>
        <v>3153.06</v>
      </c>
      <c r="J1242" s="2">
        <f t="shared" si="136"/>
        <v>3153.67</v>
      </c>
      <c r="K1242" s="2">
        <f t="shared" si="135"/>
        <v>38.5</v>
      </c>
      <c r="L1242" s="22">
        <f t="shared" si="137"/>
        <v>-4.9026741232257129E-2</v>
      </c>
      <c r="M1242" s="22">
        <f ca="1">IFERROR(SUM(OFFSET(L1242,0,0,-计算结果!B$18,1)),SUM(OFFSET(L1242,0,0,-ROW(),1)))</f>
        <v>-35.387131223688101</v>
      </c>
      <c r="N1242" s="22">
        <f ca="1">IFERROR(AVERAGE(OFFSET(M1242,0,0,-计算结果!B$19,1)),AVERAGE(OFFSET(M1242,0,0,-ROW(),1)))</f>
        <v>-30.173421546383452</v>
      </c>
      <c r="O1242" s="18" t="str">
        <f ca="1">IFERROR(IF(计算结果!B$21=1,IF(AND(M1242&gt;0,N1242&gt;0,M1242&gt;OFFSET(M1242,-计算结果!B$20,0,1,1),N1242&gt;OFFSET(N1242,-计算结果!B$20,0,1,1)),"买",IF(AND(M1242&lt;0,N1242&lt;0,M1242&lt;OFFSET(M1242,-计算结果!B$20,0,1,1),N1242&lt;OFFSET(N1242,-计算结果!B$20,0,1,1)),"卖",O1241)),IF(计算结果!B$21=2,IF(AND(M1242&gt;N1242,OFFSET(M1242,-计算结果!B$20,0,1,1)&lt;OFFSET(N1242,-计算结果!B$20,0,1,1)),"买",IF(AND(M1242&lt;N1242,OFFSET(M1242,-计算结果!B$20,0,1,1)&gt;OFFSET(N1242,-计算结果!B$20,0,1,1)),"卖",O1241)),"")),"买")</f>
        <v>卖</v>
      </c>
      <c r="P1242" s="4" t="str">
        <f t="shared" ca="1" si="139"/>
        <v/>
      </c>
      <c r="Q1242" s="3">
        <f ca="1">IF(O1241="买",E1242/E1241-1,0)-IF(P1242=1,计算结果!B$17,0)</f>
        <v>0</v>
      </c>
      <c r="R1242" s="2">
        <f t="shared" ca="1" si="138"/>
        <v>3.0826478147210365</v>
      </c>
      <c r="S1242" s="3">
        <f ca="1">1-R1242/MAX(R$2:R1242)</f>
        <v>0.11898781258881308</v>
      </c>
    </row>
    <row r="1243" spans="1:19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20">
        <v>45222662144</v>
      </c>
      <c r="G1243" s="3">
        <f t="shared" si="133"/>
        <v>5.7759624752855565E-3</v>
      </c>
      <c r="H1243" s="3">
        <f>1-E1243/MAX(E$2:E1243)</f>
        <v>0.46076533042945622</v>
      </c>
      <c r="I1243" s="2">
        <f t="shared" si="134"/>
        <v>3161.7150000000001</v>
      </c>
      <c r="J1243" s="2">
        <f t="shared" si="136"/>
        <v>3153.06</v>
      </c>
      <c r="K1243" s="2">
        <f t="shared" si="135"/>
        <v>34.4699999999998</v>
      </c>
      <c r="L1243" s="22">
        <f t="shared" si="137"/>
        <v>0.6597087297736357</v>
      </c>
      <c r="M1243" s="22">
        <f ca="1">IFERROR(SUM(OFFSET(L1243,0,0,-计算结果!B$18,1)),SUM(OFFSET(L1243,0,0,-ROW(),1)))</f>
        <v>-35.690927978298262</v>
      </c>
      <c r="N1243" s="22">
        <f ca="1">IFERROR(AVERAGE(OFFSET(M1243,0,0,-计算结果!B$19,1)),AVERAGE(OFFSET(M1243,0,0,-ROW(),1)))</f>
        <v>-29.661126149021626</v>
      </c>
      <c r="O1243" s="18" t="str">
        <f ca="1">IFERROR(IF(计算结果!B$21=1,IF(AND(M1243&gt;0,N1243&gt;0,M1243&gt;OFFSET(M1243,-计算结果!B$20,0,1,1),N1243&gt;OFFSET(N1243,-计算结果!B$20,0,1,1)),"买",IF(AND(M1243&lt;0,N1243&lt;0,M1243&lt;OFFSET(M1243,-计算结果!B$20,0,1,1),N1243&lt;OFFSET(N1243,-计算结果!B$20,0,1,1)),"卖",O1242)),IF(计算结果!B$21=2,IF(AND(M1243&gt;N1243,OFFSET(M1243,-计算结果!B$20,0,1,1)&lt;OFFSET(N1243,-计算结果!B$20,0,1,1)),"买",IF(AND(M1243&lt;N1243,OFFSET(M1243,-计算结果!B$20,0,1,1)&gt;OFFSET(N1243,-计算结果!B$20,0,1,1)),"卖",O1242)),"")),"买")</f>
        <v>卖</v>
      </c>
      <c r="P1243" s="4" t="str">
        <f t="shared" ca="1" si="139"/>
        <v/>
      </c>
      <c r="Q1243" s="3">
        <f ca="1">IF(O1242="买",E1243/E1242-1,0)-IF(P1243=1,计算结果!B$17,0)</f>
        <v>0</v>
      </c>
      <c r="R1243" s="2">
        <f t="shared" ca="1" si="138"/>
        <v>3.0826478147210365</v>
      </c>
      <c r="S1243" s="3">
        <f ca="1">1-R1243/MAX(R$2:R1243)</f>
        <v>0.11898781258881308</v>
      </c>
    </row>
    <row r="1244" spans="1:19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20">
        <v>48152145920</v>
      </c>
      <c r="G1244" s="3">
        <f t="shared" si="133"/>
        <v>1.4180279503595683E-2</v>
      </c>
      <c r="H1244" s="3">
        <f>1-E1244/MAX(E$2:E1244)</f>
        <v>0.45311883209691683</v>
      </c>
      <c r="I1244" s="2">
        <f t="shared" si="134"/>
        <v>3198.645</v>
      </c>
      <c r="J1244" s="2">
        <f t="shared" si="136"/>
        <v>3161.7150000000001</v>
      </c>
      <c r="K1244" s="2">
        <f t="shared" si="135"/>
        <v>31.630000000000109</v>
      </c>
      <c r="L1244" s="22">
        <f t="shared" si="137"/>
        <v>2.425843911381798</v>
      </c>
      <c r="M1244" s="22">
        <f ca="1">IFERROR(SUM(OFFSET(L1244,0,0,-计算结果!B$18,1)),SUM(OFFSET(L1244,0,0,-ROW(),1)))</f>
        <v>-35.980742124542132</v>
      </c>
      <c r="N1244" s="22">
        <f ca="1">IFERROR(AVERAGE(OFFSET(M1244,0,0,-计算结果!B$19,1)),AVERAGE(OFFSET(M1244,0,0,-ROW(),1)))</f>
        <v>-29.66123019133445</v>
      </c>
      <c r="O1244" s="18" t="str">
        <f ca="1">IFERROR(IF(计算结果!B$21=1,IF(AND(M1244&gt;0,N1244&gt;0,M1244&gt;OFFSET(M1244,-计算结果!B$20,0,1,1),N1244&gt;OFFSET(N1244,-计算结果!B$20,0,1,1)),"买",IF(AND(M1244&lt;0,N1244&lt;0,M1244&lt;OFFSET(M1244,-计算结果!B$20,0,1,1),N1244&lt;OFFSET(N1244,-计算结果!B$20,0,1,1)),"卖",O1243)),IF(计算结果!B$21=2,IF(AND(M1244&gt;N1244,OFFSET(M1244,-计算结果!B$20,0,1,1)&lt;OFFSET(N1244,-计算结果!B$20,0,1,1)),"买",IF(AND(M1244&lt;N1244,OFFSET(M1244,-计算结果!B$20,0,1,1)&gt;OFFSET(N1244,-计算结果!B$20,0,1,1)),"卖",O1243)),"")),"买")</f>
        <v>卖</v>
      </c>
      <c r="P1244" s="4" t="str">
        <f t="shared" ca="1" si="139"/>
        <v/>
      </c>
      <c r="Q1244" s="3">
        <f ca="1">IF(O1243="买",E1244/E1243-1,0)-IF(P1244=1,计算结果!B$17,0)</f>
        <v>0</v>
      </c>
      <c r="R1244" s="2">
        <f t="shared" ca="1" si="138"/>
        <v>3.0826478147210365</v>
      </c>
      <c r="S1244" s="3">
        <f ca="1">1-R1244/MAX(R$2:R1244)</f>
        <v>0.11898781258881308</v>
      </c>
    </row>
    <row r="1245" spans="1:19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20">
        <v>46999711744</v>
      </c>
      <c r="G1245" s="3">
        <f t="shared" si="133"/>
        <v>1.9507611702078709E-3</v>
      </c>
      <c r="H1245" s="3">
        <f>1-E1245/MAX(E$2:E1245)</f>
        <v>0.45205199754985359</v>
      </c>
      <c r="I1245" s="2">
        <f t="shared" si="134"/>
        <v>3222.76</v>
      </c>
      <c r="J1245" s="2">
        <f t="shared" si="136"/>
        <v>3198.645</v>
      </c>
      <c r="K1245" s="2">
        <f t="shared" si="135"/>
        <v>31.179999999999836</v>
      </c>
      <c r="L1245" s="22">
        <f t="shared" si="137"/>
        <v>1.5998091735019886</v>
      </c>
      <c r="M1245" s="22">
        <f ca="1">IFERROR(SUM(OFFSET(L1245,0,0,-计算结果!B$18,1)),SUM(OFFSET(L1245,0,0,-ROW(),1)))</f>
        <v>-35.557237189147372</v>
      </c>
      <c r="N1245" s="22">
        <f ca="1">IFERROR(AVERAGE(OFFSET(M1245,0,0,-计算结果!B$19,1)),AVERAGE(OFFSET(M1245,0,0,-ROW(),1)))</f>
        <v>-30.761815671855654</v>
      </c>
      <c r="O1245" s="18" t="str">
        <f ca="1">IFERROR(IF(计算结果!B$21=1,IF(AND(M1245&gt;0,N1245&gt;0,M1245&gt;OFFSET(M1245,-计算结果!B$20,0,1,1),N1245&gt;OFFSET(N1245,-计算结果!B$20,0,1,1)),"买",IF(AND(M1245&lt;0,N1245&lt;0,M1245&lt;OFFSET(M1245,-计算结果!B$20,0,1,1),N1245&lt;OFFSET(N1245,-计算结果!B$20,0,1,1)),"卖",O1244)),IF(计算结果!B$21=2,IF(AND(M1245&gt;N1245,OFFSET(M1245,-计算结果!B$20,0,1,1)&lt;OFFSET(N1245,-计算结果!B$20,0,1,1)),"买",IF(AND(M1245&lt;N1245,OFFSET(M1245,-计算结果!B$20,0,1,1)&gt;OFFSET(N1245,-计算结果!B$20,0,1,1)),"卖",O1244)),"")),"买")</f>
        <v>卖</v>
      </c>
      <c r="P1245" s="4" t="str">
        <f t="shared" ca="1" si="139"/>
        <v/>
      </c>
      <c r="Q1245" s="3">
        <f ca="1">IF(O1244="买",E1245/E1244-1,0)-IF(P1245=1,计算结果!B$17,0)</f>
        <v>0</v>
      </c>
      <c r="R1245" s="2">
        <f t="shared" ca="1" si="138"/>
        <v>3.0826478147210365</v>
      </c>
      <c r="S1245" s="3">
        <f ca="1">1-R1245/MAX(R$2:R1245)</f>
        <v>0.11898781258881308</v>
      </c>
    </row>
    <row r="1246" spans="1:19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20">
        <v>46703218688</v>
      </c>
      <c r="G1246" s="3">
        <f t="shared" si="133"/>
        <v>9.5888709477083278E-3</v>
      </c>
      <c r="H1246" s="3">
        <f>1-E1246/MAX(E$2:E1246)</f>
        <v>0.44679779486830462</v>
      </c>
      <c r="I1246" s="2">
        <f t="shared" si="134"/>
        <v>3240.97</v>
      </c>
      <c r="J1246" s="2">
        <f t="shared" si="136"/>
        <v>3222.76</v>
      </c>
      <c r="K1246" s="2">
        <f t="shared" si="135"/>
        <v>24.460000000000036</v>
      </c>
      <c r="L1246" s="22">
        <f t="shared" si="137"/>
        <v>0.95371713666158187</v>
      </c>
      <c r="M1246" s="22">
        <f ca="1">IFERROR(SUM(OFFSET(L1246,0,0,-计算结果!B$18,1)),SUM(OFFSET(L1246,0,0,-ROW(),1)))</f>
        <v>-34.974277272684709</v>
      </c>
      <c r="N1246" s="22">
        <f ca="1">IFERROR(AVERAGE(OFFSET(M1246,0,0,-计算结果!B$19,1)),AVERAGE(OFFSET(M1246,0,0,-ROW(),1)))</f>
        <v>-31.45009554479871</v>
      </c>
      <c r="O1246" s="18" t="str">
        <f ca="1">IFERROR(IF(计算结果!B$21=1,IF(AND(M1246&gt;0,N1246&gt;0,M1246&gt;OFFSET(M1246,-计算结果!B$20,0,1,1),N1246&gt;OFFSET(N1246,-计算结果!B$20,0,1,1)),"买",IF(AND(M1246&lt;0,N1246&lt;0,M1246&lt;OFFSET(M1246,-计算结果!B$20,0,1,1),N1246&lt;OFFSET(N1246,-计算结果!B$20,0,1,1)),"卖",O1245)),IF(计算结果!B$21=2,IF(AND(M1246&gt;N1246,OFFSET(M1246,-计算结果!B$20,0,1,1)&lt;OFFSET(N1246,-计算结果!B$20,0,1,1)),"买",IF(AND(M1246&lt;N1246,OFFSET(M1246,-计算结果!B$20,0,1,1)&gt;OFFSET(N1246,-计算结果!B$20,0,1,1)),"卖",O1245)),"")),"买")</f>
        <v>卖</v>
      </c>
      <c r="P1246" s="4" t="str">
        <f t="shared" ca="1" si="139"/>
        <v/>
      </c>
      <c r="Q1246" s="3">
        <f ca="1">IF(O1245="买",E1246/E1245-1,0)-IF(P1246=1,计算结果!B$17,0)</f>
        <v>0</v>
      </c>
      <c r="R1246" s="2">
        <f t="shared" ca="1" si="138"/>
        <v>3.0826478147210365</v>
      </c>
      <c r="S1246" s="3">
        <f ca="1">1-R1246/MAX(R$2:R1246)</f>
        <v>0.11898781258881308</v>
      </c>
    </row>
    <row r="1247" spans="1:19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20">
        <v>49981333504</v>
      </c>
      <c r="G1247" s="3">
        <f t="shared" si="133"/>
        <v>-5.5178268251273588E-3</v>
      </c>
      <c r="H1247" s="3">
        <f>1-E1247/MAX(E$2:E1247)</f>
        <v>0.44985026883549983</v>
      </c>
      <c r="I1247" s="2">
        <f t="shared" si="134"/>
        <v>3247.3649999999998</v>
      </c>
      <c r="J1247" s="2">
        <f t="shared" si="136"/>
        <v>3240.97</v>
      </c>
      <c r="K1247" s="2">
        <f t="shared" si="135"/>
        <v>29.169999999999618</v>
      </c>
      <c r="L1247" s="22">
        <f t="shared" si="137"/>
        <v>0.37322363554999605</v>
      </c>
      <c r="M1247" s="22">
        <f ca="1">IFERROR(SUM(OFFSET(L1247,0,0,-计算结果!B$18,1)),SUM(OFFSET(L1247,0,0,-ROW(),1)))</f>
        <v>-32.802300907302325</v>
      </c>
      <c r="N1247" s="22">
        <f ca="1">IFERROR(AVERAGE(OFFSET(M1247,0,0,-计算结果!B$19,1)),AVERAGE(OFFSET(M1247,0,0,-ROW(),1)))</f>
        <v>-32.581685805807382</v>
      </c>
      <c r="O1247" s="18" t="str">
        <f ca="1">IFERROR(IF(计算结果!B$21=1,IF(AND(M1247&gt;0,N1247&gt;0,M1247&gt;OFFSET(M1247,-计算结果!B$20,0,1,1),N1247&gt;OFFSET(N1247,-计算结果!B$20,0,1,1)),"买",IF(AND(M1247&lt;0,N1247&lt;0,M1247&lt;OFFSET(M1247,-计算结果!B$20,0,1,1),N1247&lt;OFFSET(N1247,-计算结果!B$20,0,1,1)),"卖",O1246)),IF(计算结果!B$21=2,IF(AND(M1247&gt;N1247,OFFSET(M1247,-计算结果!B$20,0,1,1)&lt;OFFSET(N1247,-计算结果!B$20,0,1,1)),"买",IF(AND(M1247&lt;N1247,OFFSET(M1247,-计算结果!B$20,0,1,1)&gt;OFFSET(N1247,-计算结果!B$20,0,1,1)),"卖",O1246)),"")),"买")</f>
        <v>卖</v>
      </c>
      <c r="P1247" s="4" t="str">
        <f t="shared" ca="1" si="139"/>
        <v/>
      </c>
      <c r="Q1247" s="3">
        <f ca="1">IF(O1246="买",E1247/E1246-1,0)-IF(P1247=1,计算结果!B$17,0)</f>
        <v>0</v>
      </c>
      <c r="R1247" s="2">
        <f t="shared" ca="1" si="138"/>
        <v>3.0826478147210365</v>
      </c>
      <c r="S1247" s="3">
        <f ca="1">1-R1247/MAX(R$2:R1247)</f>
        <v>0.11898781258881308</v>
      </c>
    </row>
    <row r="1248" spans="1:19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20">
        <v>62386077696</v>
      </c>
      <c r="G1248" s="3">
        <f t="shared" si="133"/>
        <v>-1.0735029412310526E-2</v>
      </c>
      <c r="H1248" s="3">
        <f>1-E1248/MAX(E$2:E1248)</f>
        <v>0.45575614238072548</v>
      </c>
      <c r="I1248" s="2">
        <f t="shared" si="134"/>
        <v>3189.16</v>
      </c>
      <c r="J1248" s="2">
        <f t="shared" si="136"/>
        <v>3247.3649999999998</v>
      </c>
      <c r="K1248" s="2">
        <f t="shared" si="135"/>
        <v>72.460000000000036</v>
      </c>
      <c r="L1248" s="22">
        <f t="shared" si="137"/>
        <v>-6.7603774043169436</v>
      </c>
      <c r="M1248" s="22">
        <f ca="1">IFERROR(SUM(OFFSET(L1248,0,0,-计算结果!B$18,1)),SUM(OFFSET(L1248,0,0,-ROW(),1)))</f>
        <v>-40.641708095781958</v>
      </c>
      <c r="N1248" s="22">
        <f ca="1">IFERROR(AVERAGE(OFFSET(M1248,0,0,-计算结果!B$19,1)),AVERAGE(OFFSET(M1248,0,0,-ROW(),1)))</f>
        <v>-34.56761468404536</v>
      </c>
      <c r="O1248" s="18" t="str">
        <f ca="1">IFERROR(IF(计算结果!B$21=1,IF(AND(M1248&gt;0,N1248&gt;0,M1248&gt;OFFSET(M1248,-计算结果!B$20,0,1,1),N1248&gt;OFFSET(N1248,-计算结果!B$20,0,1,1)),"买",IF(AND(M1248&lt;0,N1248&lt;0,M1248&lt;OFFSET(M1248,-计算结果!B$20,0,1,1),N1248&lt;OFFSET(N1248,-计算结果!B$20,0,1,1)),"卖",O1247)),IF(计算结果!B$21=2,IF(AND(M1248&gt;N1248,OFFSET(M1248,-计算结果!B$20,0,1,1)&lt;OFFSET(N1248,-计算结果!B$20,0,1,1)),"买",IF(AND(M1248&lt;N1248,OFFSET(M1248,-计算结果!B$20,0,1,1)&gt;OFFSET(N1248,-计算结果!B$20,0,1,1)),"卖",O1247)),"")),"买")</f>
        <v>卖</v>
      </c>
      <c r="P1248" s="4" t="str">
        <f t="shared" ca="1" si="139"/>
        <v/>
      </c>
      <c r="Q1248" s="3">
        <f ca="1">IF(O1247="买",E1248/E1247-1,0)-IF(P1248=1,计算结果!B$17,0)</f>
        <v>0</v>
      </c>
      <c r="R1248" s="2">
        <f t="shared" ca="1" si="138"/>
        <v>3.0826478147210365</v>
      </c>
      <c r="S1248" s="3">
        <f ca="1">1-R1248/MAX(R$2:R1248)</f>
        <v>0.11898781258881308</v>
      </c>
    </row>
    <row r="1249" spans="1:19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20">
        <v>64414097408</v>
      </c>
      <c r="G1249" s="3">
        <f t="shared" si="133"/>
        <v>1.4334261855857067E-2</v>
      </c>
      <c r="H1249" s="3">
        <f>1-E1249/MAX(E$2:E1249)</f>
        <v>0.44795480841216906</v>
      </c>
      <c r="I1249" s="2">
        <f t="shared" si="134"/>
        <v>3204.9750000000004</v>
      </c>
      <c r="J1249" s="2">
        <f t="shared" si="136"/>
        <v>3189.16</v>
      </c>
      <c r="K1249" s="2">
        <f t="shared" si="135"/>
        <v>79.690000000000055</v>
      </c>
      <c r="L1249" s="22">
        <f t="shared" si="137"/>
        <v>1.9565551652727451</v>
      </c>
      <c r="M1249" s="22">
        <f ca="1">IFERROR(SUM(OFFSET(L1249,0,0,-计算结果!B$18,1)),SUM(OFFSET(L1249,0,0,-ROW(),1)))</f>
        <v>-33.473221965112636</v>
      </c>
      <c r="N1249" s="22">
        <f ca="1">IFERROR(AVERAGE(OFFSET(M1249,0,0,-计算结果!B$19,1)),AVERAGE(OFFSET(M1249,0,0,-ROW(),1)))</f>
        <v>-35.25988356401438</v>
      </c>
      <c r="O1249" s="18" t="str">
        <f ca="1">IFERROR(IF(计算结果!B$21=1,IF(AND(M1249&gt;0,N1249&gt;0,M1249&gt;OFFSET(M1249,-计算结果!B$20,0,1,1),N1249&gt;OFFSET(N1249,-计算结果!B$20,0,1,1)),"买",IF(AND(M1249&lt;0,N1249&lt;0,M1249&lt;OFFSET(M1249,-计算结果!B$20,0,1,1),N1249&lt;OFFSET(N1249,-计算结果!B$20,0,1,1)),"卖",O1248)),IF(计算结果!B$21=2,IF(AND(M1249&gt;N1249,OFFSET(M1249,-计算结果!B$20,0,1,1)&lt;OFFSET(N1249,-计算结果!B$20,0,1,1)),"买",IF(AND(M1249&lt;N1249,OFFSET(M1249,-计算结果!B$20,0,1,1)&gt;OFFSET(N1249,-计算结果!B$20,0,1,1)),"卖",O1248)),"")),"买")</f>
        <v>卖</v>
      </c>
      <c r="P1249" s="4" t="str">
        <f t="shared" ca="1" si="139"/>
        <v/>
      </c>
      <c r="Q1249" s="3">
        <f ca="1">IF(O1248="买",E1249/E1248-1,0)-IF(P1249=1,计算结果!B$17,0)</f>
        <v>0</v>
      </c>
      <c r="R1249" s="2">
        <f t="shared" ca="1" si="138"/>
        <v>3.0826478147210365</v>
      </c>
      <c r="S1249" s="3">
        <f ca="1">1-R1249/MAX(R$2:R1249)</f>
        <v>0.11898781258881308</v>
      </c>
    </row>
    <row r="1250" spans="1:19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20">
        <v>89485803520</v>
      </c>
      <c r="G1250" s="3">
        <f t="shared" si="133"/>
        <v>1.4686482887858787E-2</v>
      </c>
      <c r="H1250" s="3">
        <f>1-E1250/MAX(E$2:E1250)</f>
        <v>0.43984720615258965</v>
      </c>
      <c r="I1250" s="2">
        <f t="shared" si="134"/>
        <v>3271.7349999999997</v>
      </c>
      <c r="J1250" s="2">
        <f t="shared" si="136"/>
        <v>3204.9750000000004</v>
      </c>
      <c r="K1250" s="2">
        <f t="shared" si="135"/>
        <v>44.809999999999945</v>
      </c>
      <c r="L1250" s="22">
        <f t="shared" si="137"/>
        <v>3.3430057979323662</v>
      </c>
      <c r="M1250" s="22">
        <f ca="1">IFERROR(SUM(OFFSET(L1250,0,0,-计算结果!B$18,1)),SUM(OFFSET(L1250,0,0,-ROW(),1)))</f>
        <v>-26.981774887289337</v>
      </c>
      <c r="N1250" s="22">
        <f ca="1">IFERROR(AVERAGE(OFFSET(M1250,0,0,-计算结果!B$19,1)),AVERAGE(OFFSET(M1250,0,0,-ROW(),1)))</f>
        <v>-34.609924627094102</v>
      </c>
      <c r="O1250" s="18" t="str">
        <f ca="1">IFERROR(IF(计算结果!B$21=1,IF(AND(M1250&gt;0,N1250&gt;0,M1250&gt;OFFSET(M1250,-计算结果!B$20,0,1,1),N1250&gt;OFFSET(N1250,-计算结果!B$20,0,1,1)),"买",IF(AND(M1250&lt;0,N1250&lt;0,M1250&lt;OFFSET(M1250,-计算结果!B$20,0,1,1),N1250&lt;OFFSET(N1250,-计算结果!B$20,0,1,1)),"卖",O1249)),IF(计算结果!B$21=2,IF(AND(M1250&gt;N1250,OFFSET(M1250,-计算结果!B$20,0,1,1)&lt;OFFSET(N1250,-计算结果!B$20,0,1,1)),"买",IF(AND(M1250&lt;N1250,OFFSET(M1250,-计算结果!B$20,0,1,1)&gt;OFFSET(N1250,-计算结果!B$20,0,1,1)),"卖",O1249)),"")),"买")</f>
        <v>卖</v>
      </c>
      <c r="P1250" s="4" t="str">
        <f t="shared" ca="1" si="139"/>
        <v/>
      </c>
      <c r="Q1250" s="3">
        <f ca="1">IF(O1249="买",E1250/E1249-1,0)-IF(P1250=1,计算结果!B$17,0)</f>
        <v>0</v>
      </c>
      <c r="R1250" s="2">
        <f t="shared" ca="1" si="138"/>
        <v>3.0826478147210365</v>
      </c>
      <c r="S1250" s="3">
        <f ca="1">1-R1250/MAX(R$2:R1250)</f>
        <v>0.11898781258881308</v>
      </c>
    </row>
    <row r="1251" spans="1:19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20">
        <v>70171664384</v>
      </c>
      <c r="G1251" s="3">
        <f t="shared" si="133"/>
        <v>-3.1772742874673909E-3</v>
      </c>
      <c r="H1251" s="3">
        <f>1-E1251/MAX(E$2:E1251)</f>
        <v>0.441626965221534</v>
      </c>
      <c r="I1251" s="2">
        <f t="shared" si="134"/>
        <v>3287.42</v>
      </c>
      <c r="J1251" s="2">
        <f t="shared" si="136"/>
        <v>3271.7349999999997</v>
      </c>
      <c r="K1251" s="2">
        <f t="shared" si="135"/>
        <v>27.460000000000036</v>
      </c>
      <c r="L1251" s="22">
        <f t="shared" si="137"/>
        <v>0.61379490394162395</v>
      </c>
      <c r="M1251" s="22">
        <f ca="1">IFERROR(SUM(OFFSET(L1251,0,0,-计算结果!B$18,1)),SUM(OFFSET(L1251,0,0,-ROW(),1)))</f>
        <v>-33.645279359099284</v>
      </c>
      <c r="N1251" s="22">
        <f ca="1">IFERROR(AVERAGE(OFFSET(M1251,0,0,-计算结果!B$19,1)),AVERAGE(OFFSET(M1251,0,0,-ROW(),1)))</f>
        <v>-34.416385531028666</v>
      </c>
      <c r="O1251" s="18" t="str">
        <f ca="1">IFERROR(IF(计算结果!B$21=1,IF(AND(M1251&gt;0,N1251&gt;0,M1251&gt;OFFSET(M1251,-计算结果!B$20,0,1,1),N1251&gt;OFFSET(N1251,-计算结果!B$20,0,1,1)),"买",IF(AND(M1251&lt;0,N1251&lt;0,M1251&lt;OFFSET(M1251,-计算结果!B$20,0,1,1),N1251&lt;OFFSET(N1251,-计算结果!B$20,0,1,1)),"卖",O1250)),IF(计算结果!B$21=2,IF(AND(M1251&gt;N1251,OFFSET(M1251,-计算结果!B$20,0,1,1)&lt;OFFSET(N1251,-计算结果!B$20,0,1,1)),"买",IF(AND(M1251&lt;N1251,OFFSET(M1251,-计算结果!B$20,0,1,1)&gt;OFFSET(N1251,-计算结果!B$20,0,1,1)),"卖",O1250)),"")),"买")</f>
        <v>卖</v>
      </c>
      <c r="P1251" s="4" t="str">
        <f t="shared" ca="1" si="139"/>
        <v/>
      </c>
      <c r="Q1251" s="3">
        <f ca="1">IF(O1250="买",E1251/E1250-1,0)-IF(P1251=1,计算结果!B$17,0)</f>
        <v>0</v>
      </c>
      <c r="R1251" s="2">
        <f t="shared" ca="1" si="138"/>
        <v>3.0826478147210365</v>
      </c>
      <c r="S1251" s="3">
        <f ca="1">1-R1251/MAX(R$2:R1251)</f>
        <v>0.11898781258881308</v>
      </c>
    </row>
    <row r="1252" spans="1:19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20">
        <v>81205690368</v>
      </c>
      <c r="G1252" s="3">
        <f t="shared" si="133"/>
        <v>1.3026903984861393E-2</v>
      </c>
      <c r="H1252" s="3">
        <f>1-E1252/MAX(E$2:E1252)</f>
        <v>0.43435309330973926</v>
      </c>
      <c r="I1252" s="2">
        <f t="shared" si="134"/>
        <v>3308.9700000000003</v>
      </c>
      <c r="J1252" s="2">
        <f t="shared" si="136"/>
        <v>3287.42</v>
      </c>
      <c r="K1252" s="2">
        <f t="shared" si="135"/>
        <v>42.820000000000164</v>
      </c>
      <c r="L1252" s="22">
        <f t="shared" si="137"/>
        <v>1.1363378549191416</v>
      </c>
      <c r="M1252" s="22">
        <f ca="1">IFERROR(SUM(OFFSET(L1252,0,0,-计算结果!B$18,1)),SUM(OFFSET(L1252,0,0,-ROW(),1)))</f>
        <v>-29.345424227021869</v>
      </c>
      <c r="N1252" s="22">
        <f ca="1">IFERROR(AVERAGE(OFFSET(M1252,0,0,-计算结果!B$19,1)),AVERAGE(OFFSET(M1252,0,0,-ROW(),1)))</f>
        <v>-33.711329558664623</v>
      </c>
      <c r="O1252" s="18" t="str">
        <f ca="1">IFERROR(IF(计算结果!B$21=1,IF(AND(M1252&gt;0,N1252&gt;0,M1252&gt;OFFSET(M1252,-计算结果!B$20,0,1,1),N1252&gt;OFFSET(N1252,-计算结果!B$20,0,1,1)),"买",IF(AND(M1252&lt;0,N1252&lt;0,M1252&lt;OFFSET(M1252,-计算结果!B$20,0,1,1),N1252&lt;OFFSET(N1252,-计算结果!B$20,0,1,1)),"卖",O1251)),IF(计算结果!B$21=2,IF(AND(M1252&gt;N1252,OFFSET(M1252,-计算结果!B$20,0,1,1)&lt;OFFSET(N1252,-计算结果!B$20,0,1,1)),"买",IF(AND(M1252&lt;N1252,OFFSET(M1252,-计算结果!B$20,0,1,1)&gt;OFFSET(N1252,-计算结果!B$20,0,1,1)),"卖",O1251)),"")),"买")</f>
        <v>卖</v>
      </c>
      <c r="P1252" s="4" t="str">
        <f t="shared" ca="1" si="139"/>
        <v/>
      </c>
      <c r="Q1252" s="3">
        <f ca="1">IF(O1251="买",E1252/E1251-1,0)-IF(P1252=1,计算结果!B$17,0)</f>
        <v>0</v>
      </c>
      <c r="R1252" s="2">
        <f t="shared" ca="1" si="138"/>
        <v>3.0826478147210365</v>
      </c>
      <c r="S1252" s="3">
        <f ca="1">1-R1252/MAX(R$2:R1252)</f>
        <v>0.11898781258881308</v>
      </c>
    </row>
    <row r="1253" spans="1:19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20">
        <v>76233990144</v>
      </c>
      <c r="G1253" s="3">
        <f t="shared" si="133"/>
        <v>-3.964601343993901E-3</v>
      </c>
      <c r="H1253" s="3">
        <f>1-E1253/MAX(E$2:E1253)</f>
        <v>0.43659565779622955</v>
      </c>
      <c r="I1253" s="2">
        <f t="shared" si="134"/>
        <v>3319.79</v>
      </c>
      <c r="J1253" s="2">
        <f t="shared" si="136"/>
        <v>3308.9700000000003</v>
      </c>
      <c r="K1253" s="2">
        <f t="shared" si="135"/>
        <v>40.199999999999818</v>
      </c>
      <c r="L1253" s="22">
        <f t="shared" si="137"/>
        <v>0.57056438890103167</v>
      </c>
      <c r="M1253" s="22">
        <f ca="1">IFERROR(SUM(OFFSET(L1253,0,0,-计算结果!B$18,1)),SUM(OFFSET(L1253,0,0,-ROW(),1)))</f>
        <v>-27.209045648823643</v>
      </c>
      <c r="N1253" s="22">
        <f ca="1">IFERROR(AVERAGE(OFFSET(M1253,0,0,-计算结果!B$19,1)),AVERAGE(OFFSET(M1253,0,0,-ROW(),1)))</f>
        <v>-32.736696616918124</v>
      </c>
      <c r="O1253" s="18" t="str">
        <f ca="1">IFERROR(IF(计算结果!B$21=1,IF(AND(M1253&gt;0,N1253&gt;0,M1253&gt;OFFSET(M1253,-计算结果!B$20,0,1,1),N1253&gt;OFFSET(N1253,-计算结果!B$20,0,1,1)),"买",IF(AND(M1253&lt;0,N1253&lt;0,M1253&lt;OFFSET(M1253,-计算结果!B$20,0,1,1),N1253&lt;OFFSET(N1253,-计算结果!B$20,0,1,1)),"卖",O1252)),IF(计算结果!B$21=2,IF(AND(M1253&gt;N1253,OFFSET(M1253,-计算结果!B$20,0,1,1)&lt;OFFSET(N1253,-计算结果!B$20,0,1,1)),"买",IF(AND(M1253&lt;N1253,OFFSET(M1253,-计算结果!B$20,0,1,1)&gt;OFFSET(N1253,-计算结果!B$20,0,1,1)),"卖",O1252)),"")),"买")</f>
        <v>卖</v>
      </c>
      <c r="P1253" s="4" t="str">
        <f t="shared" ca="1" si="139"/>
        <v/>
      </c>
      <c r="Q1253" s="3">
        <f ca="1">IF(O1252="买",E1253/E1252-1,0)-IF(P1253=1,计算结果!B$17,0)</f>
        <v>0</v>
      </c>
      <c r="R1253" s="2">
        <f t="shared" ca="1" si="138"/>
        <v>3.0826478147210365</v>
      </c>
      <c r="S1253" s="3">
        <f ca="1">1-R1253/MAX(R$2:R1253)</f>
        <v>0.11898781258881308</v>
      </c>
    </row>
    <row r="1254" spans="1:19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20">
        <v>78442135552</v>
      </c>
      <c r="G1254" s="3">
        <f t="shared" si="133"/>
        <v>7.1997197424529258E-3</v>
      </c>
      <c r="H1254" s="3">
        <f>1-E1254/MAX(E$2:E1254)</f>
        <v>0.43253930443068123</v>
      </c>
      <c r="I1254" s="2">
        <f t="shared" si="134"/>
        <v>3314.7849999999999</v>
      </c>
      <c r="J1254" s="2">
        <f t="shared" si="136"/>
        <v>3319.79</v>
      </c>
      <c r="K1254" s="2">
        <f t="shared" si="135"/>
        <v>41.730000000000018</v>
      </c>
      <c r="L1254" s="22">
        <f t="shared" si="137"/>
        <v>-0.26625824058748421</v>
      </c>
      <c r="M1254" s="22">
        <f ca="1">IFERROR(SUM(OFFSET(L1254,0,0,-计算结果!B$18,1)),SUM(OFFSET(L1254,0,0,-ROW(),1)))</f>
        <v>-26.889004406769221</v>
      </c>
      <c r="N1254" s="22">
        <f ca="1">IFERROR(AVERAGE(OFFSET(M1254,0,0,-计算结果!B$19,1)),AVERAGE(OFFSET(M1254,0,0,-ROW(),1)))</f>
        <v>-31.773559641098334</v>
      </c>
      <c r="O1254" s="18" t="str">
        <f ca="1">IFERROR(IF(计算结果!B$21=1,IF(AND(M1254&gt;0,N1254&gt;0,M1254&gt;OFFSET(M1254,-计算结果!B$20,0,1,1),N1254&gt;OFFSET(N1254,-计算结果!B$20,0,1,1)),"买",IF(AND(M1254&lt;0,N1254&lt;0,M1254&lt;OFFSET(M1254,-计算结果!B$20,0,1,1),N1254&lt;OFFSET(N1254,-计算结果!B$20,0,1,1)),"卖",O1253)),IF(计算结果!B$21=2,IF(AND(M1254&gt;N1254,OFFSET(M1254,-计算结果!B$20,0,1,1)&lt;OFFSET(N1254,-计算结果!B$20,0,1,1)),"买",IF(AND(M1254&lt;N1254,OFFSET(M1254,-计算结果!B$20,0,1,1)&gt;OFFSET(N1254,-计算结果!B$20,0,1,1)),"卖",O1253)),"")),"买")</f>
        <v>卖</v>
      </c>
      <c r="P1254" s="4" t="str">
        <f t="shared" ca="1" si="139"/>
        <v/>
      </c>
      <c r="Q1254" s="3">
        <f ca="1">IF(O1253="买",E1254/E1253-1,0)-IF(P1254=1,计算结果!B$17,0)</f>
        <v>0</v>
      </c>
      <c r="R1254" s="2">
        <f t="shared" ca="1" si="138"/>
        <v>3.0826478147210365</v>
      </c>
      <c r="S1254" s="3">
        <f ca="1">1-R1254/MAX(R$2:R1254)</f>
        <v>0.11898781258881308</v>
      </c>
    </row>
    <row r="1255" spans="1:19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20">
        <v>89462915072</v>
      </c>
      <c r="G1255" s="3">
        <f t="shared" si="133"/>
        <v>-2.5339721985679464E-2</v>
      </c>
      <c r="H1255" s="3">
        <f>1-E1255/MAX(E$2:E1255)</f>
        <v>0.44691860069420808</v>
      </c>
      <c r="I1255" s="2">
        <f t="shared" si="134"/>
        <v>3295.4449999999997</v>
      </c>
      <c r="J1255" s="2">
        <f t="shared" si="136"/>
        <v>3314.7849999999999</v>
      </c>
      <c r="K1255" s="2">
        <f t="shared" si="135"/>
        <v>100.92999999999984</v>
      </c>
      <c r="L1255" s="22">
        <f t="shared" si="137"/>
        <v>-2.1818942501807008</v>
      </c>
      <c r="M1255" s="22">
        <f ca="1">IFERROR(SUM(OFFSET(L1255,0,0,-计算结果!B$18,1)),SUM(OFFSET(L1255,0,0,-ROW(),1)))</f>
        <v>-30.716450792152479</v>
      </c>
      <c r="N1255" s="22">
        <f ca="1">IFERROR(AVERAGE(OFFSET(M1255,0,0,-计算结果!B$19,1)),AVERAGE(OFFSET(M1255,0,0,-ROW(),1)))</f>
        <v>-31.300467809928087</v>
      </c>
      <c r="O1255" s="18" t="str">
        <f ca="1">IFERROR(IF(计算结果!B$21=1,IF(AND(M1255&gt;0,N1255&gt;0,M1255&gt;OFFSET(M1255,-计算结果!B$20,0,1,1),N1255&gt;OFFSET(N1255,-计算结果!B$20,0,1,1)),"买",IF(AND(M1255&lt;0,N1255&lt;0,M1255&lt;OFFSET(M1255,-计算结果!B$20,0,1,1),N1255&lt;OFFSET(N1255,-计算结果!B$20,0,1,1)),"卖",O1254)),IF(计算结果!B$21=2,IF(AND(M1255&gt;N1255,OFFSET(M1255,-计算结果!B$20,0,1,1)&lt;OFFSET(N1255,-计算结果!B$20,0,1,1)),"买",IF(AND(M1255&lt;N1255,OFFSET(M1255,-计算结果!B$20,0,1,1)&gt;OFFSET(N1255,-计算结果!B$20,0,1,1)),"卖",O1254)),"")),"买")</f>
        <v>卖</v>
      </c>
      <c r="P1255" s="4" t="str">
        <f t="shared" ca="1" si="139"/>
        <v/>
      </c>
      <c r="Q1255" s="3">
        <f ca="1">IF(O1254="买",E1255/E1254-1,0)-IF(P1255=1,计算结果!B$17,0)</f>
        <v>0</v>
      </c>
      <c r="R1255" s="2">
        <f t="shared" ca="1" si="138"/>
        <v>3.0826478147210365</v>
      </c>
      <c r="S1255" s="3">
        <f ca="1">1-R1255/MAX(R$2:R1255)</f>
        <v>0.11898781258881308</v>
      </c>
    </row>
    <row r="1256" spans="1:19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20">
        <v>59621179392</v>
      </c>
      <c r="G1256" s="3">
        <f t="shared" si="133"/>
        <v>2.8271964609283273E-3</v>
      </c>
      <c r="H1256" s="3">
        <f>1-E1256/MAX(E$2:E1256)</f>
        <v>0.44535493091948541</v>
      </c>
      <c r="I1256" s="2">
        <f t="shared" si="134"/>
        <v>3258.04</v>
      </c>
      <c r="J1256" s="2">
        <f t="shared" si="136"/>
        <v>3295.4449999999997</v>
      </c>
      <c r="K1256" s="2">
        <f t="shared" si="135"/>
        <v>36.720000000000255</v>
      </c>
      <c r="L1256" s="22">
        <f t="shared" si="137"/>
        <v>-2.303731013050538</v>
      </c>
      <c r="M1256" s="22">
        <f ca="1">IFERROR(SUM(OFFSET(L1256,0,0,-计算结果!B$18,1)),SUM(OFFSET(L1256,0,0,-ROW(),1)))</f>
        <v>-33.213946186685796</v>
      </c>
      <c r="N1256" s="22">
        <f ca="1">IFERROR(AVERAGE(OFFSET(M1256,0,0,-计算结果!B$19,1)),AVERAGE(OFFSET(M1256,0,0,-ROW(),1)))</f>
        <v>-31.346206174304022</v>
      </c>
      <c r="O1256" s="18" t="str">
        <f ca="1">IFERROR(IF(计算结果!B$21=1,IF(AND(M1256&gt;0,N1256&gt;0,M1256&gt;OFFSET(M1256,-计算结果!B$20,0,1,1),N1256&gt;OFFSET(N1256,-计算结果!B$20,0,1,1)),"买",IF(AND(M1256&lt;0,N1256&lt;0,M1256&lt;OFFSET(M1256,-计算结果!B$20,0,1,1),N1256&lt;OFFSET(N1256,-计算结果!B$20,0,1,1)),"卖",O1255)),IF(计算结果!B$21=2,IF(AND(M1256&gt;N1256,OFFSET(M1256,-计算结果!B$20,0,1,1)&lt;OFFSET(N1256,-计算结果!B$20,0,1,1)),"买",IF(AND(M1256&lt;N1256,OFFSET(M1256,-计算结果!B$20,0,1,1)&gt;OFFSET(N1256,-计算结果!B$20,0,1,1)),"卖",O1255)),"")),"买")</f>
        <v>卖</v>
      </c>
      <c r="P1256" s="4" t="str">
        <f t="shared" ca="1" si="139"/>
        <v/>
      </c>
      <c r="Q1256" s="3">
        <f ca="1">IF(O1255="买",E1256/E1255-1,0)-IF(P1256=1,计算结果!B$17,0)</f>
        <v>0</v>
      </c>
      <c r="R1256" s="2">
        <f t="shared" ca="1" si="138"/>
        <v>3.0826478147210365</v>
      </c>
      <c r="S1256" s="3">
        <f ca="1">1-R1256/MAX(R$2:R1256)</f>
        <v>0.11898781258881308</v>
      </c>
    </row>
    <row r="1257" spans="1:19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20">
        <v>54686556160</v>
      </c>
      <c r="G1257" s="3">
        <f t="shared" si="133"/>
        <v>8.1048911576311333E-3</v>
      </c>
      <c r="H1257" s="3">
        <f>1-E1257/MAX(E$2:E1257)</f>
        <v>0.44085959300347111</v>
      </c>
      <c r="I1257" s="2">
        <f t="shared" si="134"/>
        <v>3275.98</v>
      </c>
      <c r="J1257" s="2">
        <f t="shared" si="136"/>
        <v>3258.04</v>
      </c>
      <c r="K1257" s="2">
        <f t="shared" si="135"/>
        <v>35.899999999999636</v>
      </c>
      <c r="L1257" s="22">
        <f t="shared" si="137"/>
        <v>1.1777044400376362</v>
      </c>
      <c r="M1257" s="22">
        <f ca="1">IFERROR(SUM(OFFSET(L1257,0,0,-计算结果!B$18,1)),SUM(OFFSET(L1257,0,0,-ROW(),1)))</f>
        <v>-32.995030081988041</v>
      </c>
      <c r="N1257" s="22">
        <f ca="1">IFERROR(AVERAGE(OFFSET(M1257,0,0,-计算结果!B$19,1)),AVERAGE(OFFSET(M1257,0,0,-ROW(),1)))</f>
        <v>-30.496575283882482</v>
      </c>
      <c r="O1257" s="18" t="str">
        <f ca="1">IFERROR(IF(计算结果!B$21=1,IF(AND(M1257&gt;0,N1257&gt;0,M1257&gt;OFFSET(M1257,-计算结果!B$20,0,1,1),N1257&gt;OFFSET(N1257,-计算结果!B$20,0,1,1)),"买",IF(AND(M1257&lt;0,N1257&lt;0,M1257&lt;OFFSET(M1257,-计算结果!B$20,0,1,1),N1257&lt;OFFSET(N1257,-计算结果!B$20,0,1,1)),"卖",O1256)),IF(计算结果!B$21=2,IF(AND(M1257&gt;N1257,OFFSET(M1257,-计算结果!B$20,0,1,1)&lt;OFFSET(N1257,-计算结果!B$20,0,1,1)),"买",IF(AND(M1257&lt;N1257,OFFSET(M1257,-计算结果!B$20,0,1,1)&gt;OFFSET(N1257,-计算结果!B$20,0,1,1)),"卖",O1256)),"")),"买")</f>
        <v>卖</v>
      </c>
      <c r="P1257" s="4" t="str">
        <f t="shared" ca="1" si="139"/>
        <v/>
      </c>
      <c r="Q1257" s="3">
        <f ca="1">IF(O1256="买",E1257/E1256-1,0)-IF(P1257=1,计算结果!B$17,0)</f>
        <v>0</v>
      </c>
      <c r="R1257" s="2">
        <f t="shared" ca="1" si="138"/>
        <v>3.0826478147210365</v>
      </c>
      <c r="S1257" s="3">
        <f ca="1">1-R1257/MAX(R$2:R1257)</f>
        <v>0.11898781258881308</v>
      </c>
    </row>
    <row r="1258" spans="1:19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20">
        <v>71971299328</v>
      </c>
      <c r="G1258" s="3">
        <f t="shared" si="133"/>
        <v>5.9887163819389855E-3</v>
      </c>
      <c r="H1258" s="3">
        <f>1-E1258/MAX(E$2:E1258)</f>
        <v>0.43751105968828685</v>
      </c>
      <c r="I1258" s="2">
        <f t="shared" si="134"/>
        <v>3289.2449999999999</v>
      </c>
      <c r="J1258" s="2">
        <f t="shared" si="136"/>
        <v>3275.98</v>
      </c>
      <c r="K1258" s="2">
        <f t="shared" si="135"/>
        <v>66.5300000000002</v>
      </c>
      <c r="L1258" s="22">
        <f t="shared" si="137"/>
        <v>1.2262116402512342</v>
      </c>
      <c r="M1258" s="22">
        <f ca="1">IFERROR(SUM(OFFSET(L1258,0,0,-计算结果!B$18,1)),SUM(OFFSET(L1258,0,0,-ROW(),1)))</f>
        <v>-25.695726829925555</v>
      </c>
      <c r="N1258" s="22">
        <f ca="1">IFERROR(AVERAGE(OFFSET(M1258,0,0,-计算结果!B$19,1)),AVERAGE(OFFSET(M1258,0,0,-ROW(),1)))</f>
        <v>-29.632409157750583</v>
      </c>
      <c r="O1258" s="18" t="str">
        <f ca="1">IFERROR(IF(计算结果!B$21=1,IF(AND(M1258&gt;0,N1258&gt;0,M1258&gt;OFFSET(M1258,-计算结果!B$20,0,1,1),N1258&gt;OFFSET(N1258,-计算结果!B$20,0,1,1)),"买",IF(AND(M1258&lt;0,N1258&lt;0,M1258&lt;OFFSET(M1258,-计算结果!B$20,0,1,1),N1258&lt;OFFSET(N1258,-计算结果!B$20,0,1,1)),"卖",O1257)),IF(计算结果!B$21=2,IF(AND(M1258&gt;N1258,OFFSET(M1258,-计算结果!B$20,0,1,1)&lt;OFFSET(N1258,-计算结果!B$20,0,1,1)),"买",IF(AND(M1258&lt;N1258,OFFSET(M1258,-计算结果!B$20,0,1,1)&gt;OFFSET(N1258,-计算结果!B$20,0,1,1)),"卖",O1257)),"")),"买")</f>
        <v>卖</v>
      </c>
      <c r="P1258" s="4" t="str">
        <f t="shared" ca="1" si="139"/>
        <v/>
      </c>
      <c r="Q1258" s="3">
        <f ca="1">IF(O1257="买",E1258/E1257-1,0)-IF(P1258=1,计算结果!B$17,0)</f>
        <v>0</v>
      </c>
      <c r="R1258" s="2">
        <f t="shared" ca="1" si="138"/>
        <v>3.0826478147210365</v>
      </c>
      <c r="S1258" s="3">
        <f ca="1">1-R1258/MAX(R$2:R1258)</f>
        <v>0.11898781258881308</v>
      </c>
    </row>
    <row r="1259" spans="1:19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20">
        <v>61760430080</v>
      </c>
      <c r="G1259" s="3">
        <f t="shared" si="133"/>
        <v>-7.9162456970349737E-3</v>
      </c>
      <c r="H1259" s="3">
        <f>1-E1259/MAX(E$2:E1259)</f>
        <v>0.44196386034165924</v>
      </c>
      <c r="I1259" s="2">
        <f t="shared" si="134"/>
        <v>3294.42</v>
      </c>
      <c r="J1259" s="2">
        <f t="shared" si="136"/>
        <v>3289.2449999999999</v>
      </c>
      <c r="K1259" s="2">
        <f t="shared" si="135"/>
        <v>53.319999999999709</v>
      </c>
      <c r="L1259" s="22">
        <f t="shared" si="137"/>
        <v>0.44677635768175039</v>
      </c>
      <c r="M1259" s="22">
        <f ca="1">IFERROR(SUM(OFFSET(L1259,0,0,-计算结果!B$18,1)),SUM(OFFSET(L1259,0,0,-ROW(),1)))</f>
        <v>-21.824398905309287</v>
      </c>
      <c r="N1259" s="22">
        <f ca="1">IFERROR(AVERAGE(OFFSET(M1259,0,0,-计算结果!B$19,1)),AVERAGE(OFFSET(M1259,0,0,-ROW(),1)))</f>
        <v>-29.059367381975019</v>
      </c>
      <c r="O1259" s="18" t="str">
        <f ca="1">IFERROR(IF(计算结果!B$21=1,IF(AND(M1259&gt;0,N1259&gt;0,M1259&gt;OFFSET(M1259,-计算结果!B$20,0,1,1),N1259&gt;OFFSET(N1259,-计算结果!B$20,0,1,1)),"买",IF(AND(M1259&lt;0,N1259&lt;0,M1259&lt;OFFSET(M1259,-计算结果!B$20,0,1,1),N1259&lt;OFFSET(N1259,-计算结果!B$20,0,1,1)),"卖",O1258)),IF(计算结果!B$21=2,IF(AND(M1259&gt;N1259,OFFSET(M1259,-计算结果!B$20,0,1,1)&lt;OFFSET(N1259,-计算结果!B$20,0,1,1)),"买",IF(AND(M1259&lt;N1259,OFFSET(M1259,-计算结果!B$20,0,1,1)&gt;OFFSET(N1259,-计算结果!B$20,0,1,1)),"卖",O1258)),"")),"买")</f>
        <v>卖</v>
      </c>
      <c r="P1259" s="4" t="str">
        <f t="shared" ca="1" si="139"/>
        <v/>
      </c>
      <c r="Q1259" s="3">
        <f ca="1">IF(O1258="买",E1259/E1258-1,0)-IF(P1259=1,计算结果!B$17,0)</f>
        <v>0</v>
      </c>
      <c r="R1259" s="2">
        <f t="shared" ca="1" si="138"/>
        <v>3.0826478147210365</v>
      </c>
      <c r="S1259" s="3">
        <f ca="1">1-R1259/MAX(R$2:R1259)</f>
        <v>0.11898781258881308</v>
      </c>
    </row>
    <row r="1260" spans="1:19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20">
        <v>63732658176</v>
      </c>
      <c r="G1260" s="3">
        <f t="shared" si="133"/>
        <v>-9.0862246126921509E-4</v>
      </c>
      <c r="H1260" s="3">
        <f>1-E1260/MAX(E$2:E1260)</f>
        <v>0.44247090451235283</v>
      </c>
      <c r="I1260" s="2">
        <f t="shared" si="134"/>
        <v>3277.5949999999998</v>
      </c>
      <c r="J1260" s="2">
        <f t="shared" si="136"/>
        <v>3294.42</v>
      </c>
      <c r="K1260" s="2">
        <f t="shared" si="135"/>
        <v>51.789999999999964</v>
      </c>
      <c r="L1260" s="22">
        <f t="shared" si="137"/>
        <v>-1.3672217273500553</v>
      </c>
      <c r="M1260" s="22">
        <f ca="1">IFERROR(SUM(OFFSET(L1260,0,0,-计算结果!B$18,1)),SUM(OFFSET(L1260,0,0,-ROW(),1)))</f>
        <v>-18.855184279571606</v>
      </c>
      <c r="N1260" s="22">
        <f ca="1">IFERROR(AVERAGE(OFFSET(M1260,0,0,-计算结果!B$19,1)),AVERAGE(OFFSET(M1260,0,0,-ROW(),1)))</f>
        <v>-27.41602348424972</v>
      </c>
      <c r="O1260" s="18" t="str">
        <f ca="1">IFERROR(IF(计算结果!B$21=1,IF(AND(M1260&gt;0,N1260&gt;0,M1260&gt;OFFSET(M1260,-计算结果!B$20,0,1,1),N1260&gt;OFFSET(N1260,-计算结果!B$20,0,1,1)),"买",IF(AND(M1260&lt;0,N1260&lt;0,M1260&lt;OFFSET(M1260,-计算结果!B$20,0,1,1),N1260&lt;OFFSET(N1260,-计算结果!B$20,0,1,1)),"卖",O1259)),IF(计算结果!B$21=2,IF(AND(M1260&gt;N1260,OFFSET(M1260,-计算结果!B$20,0,1,1)&lt;OFFSET(N1260,-计算结果!B$20,0,1,1)),"买",IF(AND(M1260&lt;N1260,OFFSET(M1260,-计算结果!B$20,0,1,1)&gt;OFFSET(N1260,-计算结果!B$20,0,1,1)),"卖",O1259)),"")),"买")</f>
        <v>卖</v>
      </c>
      <c r="P1260" s="4" t="str">
        <f t="shared" ca="1" si="139"/>
        <v/>
      </c>
      <c r="Q1260" s="3">
        <f ca="1">IF(O1259="买",E1260/E1259-1,0)-IF(P1260=1,计算结果!B$17,0)</f>
        <v>0</v>
      </c>
      <c r="R1260" s="2">
        <f t="shared" ca="1" si="138"/>
        <v>3.0826478147210365</v>
      </c>
      <c r="S1260" s="3">
        <f ca="1">1-R1260/MAX(R$2:R1260)</f>
        <v>0.11898781258881308</v>
      </c>
    </row>
    <row r="1261" spans="1:19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20">
        <v>52611211264</v>
      </c>
      <c r="G1261" s="3">
        <f t="shared" si="133"/>
        <v>-1.3299925840248306E-2</v>
      </c>
      <c r="H1261" s="3">
        <f>1-E1261/MAX(E$2:E1261)</f>
        <v>0.44988600013611924</v>
      </c>
      <c r="I1261" s="2">
        <f t="shared" si="134"/>
        <v>3258.19</v>
      </c>
      <c r="J1261" s="2">
        <f t="shared" si="136"/>
        <v>3277.5949999999998</v>
      </c>
      <c r="K1261" s="2">
        <f t="shared" si="135"/>
        <v>52.140000000000327</v>
      </c>
      <c r="L1261" s="22">
        <f t="shared" si="137"/>
        <v>-1.9231199504663681</v>
      </c>
      <c r="M1261" s="22">
        <f ca="1">IFERROR(SUM(OFFSET(L1261,0,0,-计算结果!B$18,1)),SUM(OFFSET(L1261,0,0,-ROW(),1)))</f>
        <v>-21.221370595236966</v>
      </c>
      <c r="N1261" s="22">
        <f ca="1">IFERROR(AVERAGE(OFFSET(M1261,0,0,-计算结果!B$19,1)),AVERAGE(OFFSET(M1261,0,0,-ROW(),1)))</f>
        <v>-26.513350858495844</v>
      </c>
      <c r="O1261" s="18" t="str">
        <f ca="1">IFERROR(IF(计算结果!B$21=1,IF(AND(M1261&gt;0,N1261&gt;0,M1261&gt;OFFSET(M1261,-计算结果!B$20,0,1,1),N1261&gt;OFFSET(N1261,-计算结果!B$20,0,1,1)),"买",IF(AND(M1261&lt;0,N1261&lt;0,M1261&lt;OFFSET(M1261,-计算结果!B$20,0,1,1),N1261&lt;OFFSET(N1261,-计算结果!B$20,0,1,1)),"卖",O1260)),IF(计算结果!B$21=2,IF(AND(M1261&gt;N1261,OFFSET(M1261,-计算结果!B$20,0,1,1)&lt;OFFSET(N1261,-计算结果!B$20,0,1,1)),"买",IF(AND(M1261&lt;N1261,OFFSET(M1261,-计算结果!B$20,0,1,1)&gt;OFFSET(N1261,-计算结果!B$20,0,1,1)),"卖",O1260)),"")),"买")</f>
        <v>卖</v>
      </c>
      <c r="P1261" s="4" t="str">
        <f t="shared" ca="1" si="139"/>
        <v/>
      </c>
      <c r="Q1261" s="3">
        <f ca="1">IF(O1260="买",E1261/E1260-1,0)-IF(P1261=1,计算结果!B$17,0)</f>
        <v>0</v>
      </c>
      <c r="R1261" s="2">
        <f t="shared" ca="1" si="138"/>
        <v>3.0826478147210365</v>
      </c>
      <c r="S1261" s="3">
        <f ca="1">1-R1261/MAX(R$2:R1261)</f>
        <v>0.11898781258881308</v>
      </c>
    </row>
    <row r="1262" spans="1:19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20">
        <v>49219899392</v>
      </c>
      <c r="G1262" s="3">
        <f t="shared" si="133"/>
        <v>-1.5449425170036557E-2</v>
      </c>
      <c r="H1262" s="3">
        <f>1-E1262/MAX(E$2:E1262)</f>
        <v>0.45838494521200568</v>
      </c>
      <c r="I1262" s="2">
        <f t="shared" si="134"/>
        <v>3203.3100000000004</v>
      </c>
      <c r="J1262" s="2">
        <f t="shared" si="136"/>
        <v>3258.19</v>
      </c>
      <c r="K1262" s="2">
        <f t="shared" si="135"/>
        <v>63.019999999999982</v>
      </c>
      <c r="L1262" s="22">
        <f t="shared" si="137"/>
        <v>-7.026705951703172</v>
      </c>
      <c r="M1262" s="22">
        <f ca="1">IFERROR(SUM(OFFSET(L1262,0,0,-计算结果!B$18,1)),SUM(OFFSET(L1262,0,0,-ROW(),1)))</f>
        <v>-18.371412971792438</v>
      </c>
      <c r="N1262" s="22">
        <f ca="1">IFERROR(AVERAGE(OFFSET(M1262,0,0,-计算结果!B$19,1)),AVERAGE(OFFSET(M1262,0,0,-ROW(),1)))</f>
        <v>-25.531391672159046</v>
      </c>
      <c r="O1262" s="18" t="str">
        <f ca="1">IFERROR(IF(计算结果!B$21=1,IF(AND(M1262&gt;0,N1262&gt;0,M1262&gt;OFFSET(M1262,-计算结果!B$20,0,1,1),N1262&gt;OFFSET(N1262,-计算结果!B$20,0,1,1)),"买",IF(AND(M1262&lt;0,N1262&lt;0,M1262&lt;OFFSET(M1262,-计算结果!B$20,0,1,1),N1262&lt;OFFSET(N1262,-计算结果!B$20,0,1,1)),"卖",O1261)),IF(计算结果!B$21=2,IF(AND(M1262&gt;N1262,OFFSET(M1262,-计算结果!B$20,0,1,1)&lt;OFFSET(N1262,-计算结果!B$20,0,1,1)),"买",IF(AND(M1262&lt;N1262,OFFSET(M1262,-计算结果!B$20,0,1,1)&gt;OFFSET(N1262,-计算结果!B$20,0,1,1)),"卖",O1261)),"")),"买")</f>
        <v>卖</v>
      </c>
      <c r="P1262" s="4" t="str">
        <f t="shared" ca="1" si="139"/>
        <v/>
      </c>
      <c r="Q1262" s="3">
        <f ca="1">IF(O1261="买",E1262/E1261-1,0)-IF(P1262=1,计算结果!B$17,0)</f>
        <v>0</v>
      </c>
      <c r="R1262" s="2">
        <f t="shared" ca="1" si="138"/>
        <v>3.0826478147210365</v>
      </c>
      <c r="S1262" s="3">
        <f ca="1">1-R1262/MAX(R$2:R1262)</f>
        <v>0.11898781258881308</v>
      </c>
    </row>
    <row r="1263" spans="1:19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20">
        <v>41510424576</v>
      </c>
      <c r="G1263" s="3">
        <f t="shared" si="133"/>
        <v>6.5312046444121474E-3</v>
      </c>
      <c r="H1263" s="3">
        <f>1-E1263/MAX(E$2:E1263)</f>
        <v>0.45484754645069081</v>
      </c>
      <c r="I1263" s="2">
        <f t="shared" si="134"/>
        <v>3186.6949999999997</v>
      </c>
      <c r="J1263" s="2">
        <f t="shared" si="136"/>
        <v>3203.3100000000004</v>
      </c>
      <c r="K1263" s="2">
        <f t="shared" si="135"/>
        <v>35.190000000000055</v>
      </c>
      <c r="L1263" s="22">
        <f t="shared" si="137"/>
        <v>-1.4085181155628785</v>
      </c>
      <c r="M1263" s="22">
        <f ca="1">IFERROR(SUM(OFFSET(L1263,0,0,-计算结果!B$18,1)),SUM(OFFSET(L1263,0,0,-ROW(),1)))</f>
        <v>-13.42898190985902</v>
      </c>
      <c r="N1263" s="22">
        <f ca="1">IFERROR(AVERAGE(OFFSET(M1263,0,0,-计算结果!B$19,1)),AVERAGE(OFFSET(M1263,0,0,-ROW(),1)))</f>
        <v>-24.0358336169468</v>
      </c>
      <c r="O1263" s="18" t="str">
        <f ca="1">IFERROR(IF(计算结果!B$21=1,IF(AND(M1263&gt;0,N1263&gt;0,M1263&gt;OFFSET(M1263,-计算结果!B$20,0,1,1),N1263&gt;OFFSET(N1263,-计算结果!B$20,0,1,1)),"买",IF(AND(M1263&lt;0,N1263&lt;0,M1263&lt;OFFSET(M1263,-计算结果!B$20,0,1,1),N1263&lt;OFFSET(N1263,-计算结果!B$20,0,1,1)),"卖",O1262)),IF(计算结果!B$21=2,IF(AND(M1263&gt;N1263,OFFSET(M1263,-计算结果!B$20,0,1,1)&lt;OFFSET(N1263,-计算结果!B$20,0,1,1)),"买",IF(AND(M1263&lt;N1263,OFFSET(M1263,-计算结果!B$20,0,1,1)&gt;OFFSET(N1263,-计算结果!B$20,0,1,1)),"卖",O1262)),"")),"买")</f>
        <v>卖</v>
      </c>
      <c r="P1263" s="4" t="str">
        <f t="shared" ca="1" si="139"/>
        <v/>
      </c>
      <c r="Q1263" s="3">
        <f ca="1">IF(O1262="买",E1263/E1262-1,0)-IF(P1263=1,计算结果!B$17,0)</f>
        <v>0</v>
      </c>
      <c r="R1263" s="2">
        <f t="shared" ca="1" si="138"/>
        <v>3.0826478147210365</v>
      </c>
      <c r="S1263" s="3">
        <f ca="1">1-R1263/MAX(R$2:R1263)</f>
        <v>0.11898781258881308</v>
      </c>
    </row>
    <row r="1264" spans="1:19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20">
        <v>62587396096</v>
      </c>
      <c r="G1264" s="3">
        <f t="shared" si="133"/>
        <v>2.1832289316067399E-2</v>
      </c>
      <c r="H1264" s="3">
        <f>1-E1264/MAX(E$2:E1264)</f>
        <v>0.44294562036343832</v>
      </c>
      <c r="I1264" s="2">
        <f t="shared" si="134"/>
        <v>3240.6350000000002</v>
      </c>
      <c r="J1264" s="2">
        <f t="shared" si="136"/>
        <v>3186.6949999999997</v>
      </c>
      <c r="K1264" s="2">
        <f t="shared" si="135"/>
        <v>66.730000000000018</v>
      </c>
      <c r="L1264" s="22">
        <f t="shared" si="137"/>
        <v>5.7510240472044121</v>
      </c>
      <c r="M1264" s="22">
        <f ca="1">IFERROR(SUM(OFFSET(L1264,0,0,-计算结果!B$18,1)),SUM(OFFSET(L1264,0,0,-ROW(),1)))</f>
        <v>-5.6668948419317733</v>
      </c>
      <c r="N1264" s="22">
        <f ca="1">IFERROR(AVERAGE(OFFSET(M1264,0,0,-计算结果!B$19,1)),AVERAGE(OFFSET(M1264,0,0,-ROW(),1)))</f>
        <v>-21.252549622477833</v>
      </c>
      <c r="O1264" s="18" t="str">
        <f ca="1">IFERROR(IF(计算结果!B$21=1,IF(AND(M1264&gt;0,N1264&gt;0,M1264&gt;OFFSET(M1264,-计算结果!B$20,0,1,1),N1264&gt;OFFSET(N1264,-计算结果!B$20,0,1,1)),"买",IF(AND(M1264&lt;0,N1264&lt;0,M1264&lt;OFFSET(M1264,-计算结果!B$20,0,1,1),N1264&lt;OFFSET(N1264,-计算结果!B$20,0,1,1)),"卖",O1263)),IF(计算结果!B$21=2,IF(AND(M1264&gt;N1264,OFFSET(M1264,-计算结果!B$20,0,1,1)&lt;OFFSET(N1264,-计算结果!B$20,0,1,1)),"买",IF(AND(M1264&lt;N1264,OFFSET(M1264,-计算结果!B$20,0,1,1)&gt;OFFSET(N1264,-计算结果!B$20,0,1,1)),"卖",O1263)),"")),"买")</f>
        <v>卖</v>
      </c>
      <c r="P1264" s="4" t="str">
        <f t="shared" ca="1" si="139"/>
        <v/>
      </c>
      <c r="Q1264" s="3">
        <f ca="1">IF(O1263="买",E1264/E1263-1,0)-IF(P1264=1,计算结果!B$17,0)</f>
        <v>0</v>
      </c>
      <c r="R1264" s="2">
        <f t="shared" ca="1" si="138"/>
        <v>3.0826478147210365</v>
      </c>
      <c r="S1264" s="3">
        <f ca="1">1-R1264/MAX(R$2:R1264)</f>
        <v>0.11898781258881308</v>
      </c>
    </row>
    <row r="1265" spans="1:19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20">
        <v>62509129728</v>
      </c>
      <c r="G1265" s="3">
        <f t="shared" si="133"/>
        <v>-1.9456797966962425E-3</v>
      </c>
      <c r="H1265" s="3">
        <f>1-E1265/MAX(E$2:E1265)</f>
        <v>0.44402946981555835</v>
      </c>
      <c r="I1265" s="2">
        <f t="shared" si="134"/>
        <v>3275.98</v>
      </c>
      <c r="J1265" s="2">
        <f t="shared" si="136"/>
        <v>3240.6350000000002</v>
      </c>
      <c r="K1265" s="2">
        <f t="shared" si="135"/>
        <v>38.779999999999745</v>
      </c>
      <c r="L1265" s="22">
        <f t="shared" si="137"/>
        <v>2.1927662502490555</v>
      </c>
      <c r="M1265" s="22">
        <f ca="1">IFERROR(SUM(OFFSET(L1265,0,0,-计算结果!B$18,1)),SUM(OFFSET(L1265,0,0,-ROW(),1)))</f>
        <v>-5.4796452495293781</v>
      </c>
      <c r="N1265" s="22">
        <f ca="1">IFERROR(AVERAGE(OFFSET(M1265,0,0,-计算结果!B$19,1)),AVERAGE(OFFSET(M1265,0,0,-ROW(),1)))</f>
        <v>-18.170960629460449</v>
      </c>
      <c r="O1265" s="18" t="str">
        <f ca="1">IFERROR(IF(计算结果!B$21=1,IF(AND(M1265&gt;0,N1265&gt;0,M1265&gt;OFFSET(M1265,-计算结果!B$20,0,1,1),N1265&gt;OFFSET(N1265,-计算结果!B$20,0,1,1)),"买",IF(AND(M1265&lt;0,N1265&lt;0,M1265&lt;OFFSET(M1265,-计算结果!B$20,0,1,1),N1265&lt;OFFSET(N1265,-计算结果!B$20,0,1,1)),"卖",O1264)),IF(计算结果!B$21=2,IF(AND(M1265&gt;N1265,OFFSET(M1265,-计算结果!B$20,0,1,1)&lt;OFFSET(N1265,-计算结果!B$20,0,1,1)),"买",IF(AND(M1265&lt;N1265,OFFSET(M1265,-计算结果!B$20,0,1,1)&gt;OFFSET(N1265,-计算结果!B$20,0,1,1)),"卖",O1264)),"")),"买")</f>
        <v>卖</v>
      </c>
      <c r="P1265" s="4" t="str">
        <f t="shared" ca="1" si="139"/>
        <v/>
      </c>
      <c r="Q1265" s="3">
        <f ca="1">IF(O1264="买",E1265/E1264-1,0)-IF(P1265=1,计算结果!B$17,0)</f>
        <v>0</v>
      </c>
      <c r="R1265" s="2">
        <f t="shared" ca="1" si="138"/>
        <v>3.0826478147210365</v>
      </c>
      <c r="S1265" s="3">
        <f ca="1">1-R1265/MAX(R$2:R1265)</f>
        <v>0.11898781258881308</v>
      </c>
    </row>
    <row r="1266" spans="1:19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20">
        <v>62114230272</v>
      </c>
      <c r="G1266" s="3">
        <f t="shared" si="133"/>
        <v>8.0549647289251958E-3</v>
      </c>
      <c r="H1266" s="3">
        <f>1-E1266/MAX(E$2:E1266)</f>
        <v>0.43955114680460083</v>
      </c>
      <c r="I1266" s="2">
        <f t="shared" si="134"/>
        <v>3273.7749999999996</v>
      </c>
      <c r="J1266" s="2">
        <f t="shared" si="136"/>
        <v>3275.98</v>
      </c>
      <c r="K1266" s="2">
        <f t="shared" si="135"/>
        <v>45.269999999999982</v>
      </c>
      <c r="L1266" s="22">
        <f t="shared" si="137"/>
        <v>-0.16070447876903743</v>
      </c>
      <c r="M1266" s="22">
        <f ca="1">IFERROR(SUM(OFFSET(L1266,0,0,-计算结果!B$18,1)),SUM(OFFSET(L1266,0,0,-ROW(),1)))</f>
        <v>0.37366007395729178</v>
      </c>
      <c r="N1266" s="22">
        <f ca="1">IFERROR(AVERAGE(OFFSET(M1266,0,0,-计算结果!B$19,1)),AVERAGE(OFFSET(M1266,0,0,-ROW(),1)))</f>
        <v>-14.46332838991097</v>
      </c>
      <c r="O1266" s="18" t="str">
        <f ca="1">IFERROR(IF(计算结果!B$21=1,IF(AND(M1266&gt;0,N1266&gt;0,M1266&gt;OFFSET(M1266,-计算结果!B$20,0,1,1),N1266&gt;OFFSET(N1266,-计算结果!B$20,0,1,1)),"买",IF(AND(M1266&lt;0,N1266&lt;0,M1266&lt;OFFSET(M1266,-计算结果!B$20,0,1,1),N1266&lt;OFFSET(N1266,-计算结果!B$20,0,1,1)),"卖",O1265)),IF(计算结果!B$21=2,IF(AND(M1266&gt;N1266,OFFSET(M1266,-计算结果!B$20,0,1,1)&lt;OFFSET(N1266,-计算结果!B$20,0,1,1)),"买",IF(AND(M1266&lt;N1266,OFFSET(M1266,-计算结果!B$20,0,1,1)&gt;OFFSET(N1266,-计算结果!B$20,0,1,1)),"卖",O1265)),"")),"买")</f>
        <v>卖</v>
      </c>
      <c r="P1266" s="4" t="str">
        <f t="shared" ca="1" si="139"/>
        <v/>
      </c>
      <c r="Q1266" s="3">
        <f ca="1">IF(O1265="买",E1266/E1265-1,0)-IF(P1266=1,计算结果!B$17,0)</f>
        <v>0</v>
      </c>
      <c r="R1266" s="2">
        <f t="shared" ca="1" si="138"/>
        <v>3.0826478147210365</v>
      </c>
      <c r="S1266" s="3">
        <f ca="1">1-R1266/MAX(R$2:R1266)</f>
        <v>0.11898781258881308</v>
      </c>
    </row>
    <row r="1267" spans="1:19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20">
        <v>65652977664</v>
      </c>
      <c r="G1267" s="3">
        <f t="shared" si="133"/>
        <v>2.6594856506176878E-3</v>
      </c>
      <c r="H1267" s="3">
        <f>1-E1267/MAX(E$2:E1267)</f>
        <v>0.43806064112162246</v>
      </c>
      <c r="I1267" s="2">
        <f t="shared" si="134"/>
        <v>3301.2150000000001</v>
      </c>
      <c r="J1267" s="2">
        <f t="shared" si="136"/>
        <v>3273.7749999999996</v>
      </c>
      <c r="K1267" s="2">
        <f t="shared" si="135"/>
        <v>25.409999999999854</v>
      </c>
      <c r="L1267" s="22">
        <f t="shared" si="137"/>
        <v>1.0620240312151716</v>
      </c>
      <c r="M1267" s="22">
        <f ca="1">IFERROR(SUM(OFFSET(L1267,0,0,-计算结果!B$18,1)),SUM(OFFSET(L1267,0,0,-ROW(),1)))</f>
        <v>-0.59377770925660167</v>
      </c>
      <c r="N1267" s="22">
        <f ca="1">IFERROR(AVERAGE(OFFSET(M1267,0,0,-计算结果!B$19,1)),AVERAGE(OFFSET(M1267,0,0,-ROW(),1)))</f>
        <v>-11.674222932058864</v>
      </c>
      <c r="O1267" s="18" t="str">
        <f ca="1">IFERROR(IF(计算结果!B$21=1,IF(AND(M1267&gt;0,N1267&gt;0,M1267&gt;OFFSET(M1267,-计算结果!B$20,0,1,1),N1267&gt;OFFSET(N1267,-计算结果!B$20,0,1,1)),"买",IF(AND(M1267&lt;0,N1267&lt;0,M1267&lt;OFFSET(M1267,-计算结果!B$20,0,1,1),N1267&lt;OFFSET(N1267,-计算结果!B$20,0,1,1)),"卖",O1266)),IF(计算结果!B$21=2,IF(AND(M1267&gt;N1267,OFFSET(M1267,-计算结果!B$20,0,1,1)&lt;OFFSET(N1267,-计算结果!B$20,0,1,1)),"买",IF(AND(M1267&lt;N1267,OFFSET(M1267,-计算结果!B$20,0,1,1)&gt;OFFSET(N1267,-计算结果!B$20,0,1,1)),"卖",O1266)),"")),"买")</f>
        <v>卖</v>
      </c>
      <c r="P1267" s="4" t="str">
        <f t="shared" ca="1" si="139"/>
        <v/>
      </c>
      <c r="Q1267" s="3">
        <f ca="1">IF(O1266="买",E1267/E1266-1,0)-IF(P1267=1,计算结果!B$17,0)</f>
        <v>0</v>
      </c>
      <c r="R1267" s="2">
        <f t="shared" ca="1" si="138"/>
        <v>3.0826478147210365</v>
      </c>
      <c r="S1267" s="3">
        <f ca="1">1-R1267/MAX(R$2:R1267)</f>
        <v>0.11898781258881308</v>
      </c>
    </row>
    <row r="1268" spans="1:19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20">
        <v>62145531904</v>
      </c>
      <c r="G1268" s="3">
        <f t="shared" si="133"/>
        <v>-8.1934700526550275E-3</v>
      </c>
      <c r="H1268" s="3">
        <f>1-E1268/MAX(E$2:E1268)</f>
        <v>0.44266487443000069</v>
      </c>
      <c r="I1268" s="2">
        <f t="shared" si="134"/>
        <v>3291.02</v>
      </c>
      <c r="J1268" s="2">
        <f t="shared" si="136"/>
        <v>3301.2150000000001</v>
      </c>
      <c r="K1268" s="2">
        <f t="shared" si="135"/>
        <v>36.199999999999818</v>
      </c>
      <c r="L1268" s="22">
        <f t="shared" si="137"/>
        <v>-0.5938624848687627</v>
      </c>
      <c r="M1268" s="22">
        <f ca="1">IFERROR(SUM(OFFSET(L1268,0,0,-计算结果!B$18,1)),SUM(OFFSET(L1268,0,0,-ROW(),1)))</f>
        <v>1.1012147929338236</v>
      </c>
      <c r="N1268" s="22">
        <f ca="1">IFERROR(AVERAGE(OFFSET(M1268,0,0,-计算结果!B$19,1)),AVERAGE(OFFSET(M1268,0,0,-ROW(),1)))</f>
        <v>-9.1269325211429653</v>
      </c>
      <c r="O1268" s="18" t="str">
        <f ca="1">IFERROR(IF(计算结果!B$21=1,IF(AND(M1268&gt;0,N1268&gt;0,M1268&gt;OFFSET(M1268,-计算结果!B$20,0,1,1),N1268&gt;OFFSET(N1268,-计算结果!B$20,0,1,1)),"买",IF(AND(M1268&lt;0,N1268&lt;0,M1268&lt;OFFSET(M1268,-计算结果!B$20,0,1,1),N1268&lt;OFFSET(N1268,-计算结果!B$20,0,1,1)),"卖",O1267)),IF(计算结果!B$21=2,IF(AND(M1268&gt;N1268,OFFSET(M1268,-计算结果!B$20,0,1,1)&lt;OFFSET(N1268,-计算结果!B$20,0,1,1)),"买",IF(AND(M1268&lt;N1268,OFFSET(M1268,-计算结果!B$20,0,1,1)&gt;OFFSET(N1268,-计算结果!B$20,0,1,1)),"卖",O1267)),"")),"买")</f>
        <v>卖</v>
      </c>
      <c r="P1268" s="4" t="str">
        <f t="shared" ca="1" si="139"/>
        <v/>
      </c>
      <c r="Q1268" s="3">
        <f ca="1">IF(O1267="买",E1268/E1267-1,0)-IF(P1268=1,计算结果!B$17,0)</f>
        <v>0</v>
      </c>
      <c r="R1268" s="2">
        <f t="shared" ca="1" si="138"/>
        <v>3.0826478147210365</v>
      </c>
      <c r="S1268" s="3">
        <f ca="1">1-R1268/MAX(R$2:R1268)</f>
        <v>0.11898781258881308</v>
      </c>
    </row>
    <row r="1269" spans="1:19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20">
        <v>58330300416</v>
      </c>
      <c r="G1269" s="3">
        <f t="shared" si="133"/>
        <v>3.358194146361182E-4</v>
      </c>
      <c r="H1269" s="3">
        <f>1-E1269/MAX(E$2:E1269)</f>
        <v>0.44247771047437556</v>
      </c>
      <c r="I1269" s="2">
        <f t="shared" si="134"/>
        <v>3284.7849999999999</v>
      </c>
      <c r="J1269" s="2">
        <f t="shared" si="136"/>
        <v>3291.02</v>
      </c>
      <c r="K1269" s="2">
        <f t="shared" si="135"/>
        <v>27.509999999999764</v>
      </c>
      <c r="L1269" s="22">
        <f t="shared" si="137"/>
        <v>-0.29405788891317414</v>
      </c>
      <c r="M1269" s="22">
        <f ca="1">IFERROR(SUM(OFFSET(L1269,0,0,-计算结果!B$18,1)),SUM(OFFSET(L1269,0,0,-ROW(),1)))</f>
        <v>-2.8949222295609034</v>
      </c>
      <c r="N1269" s="22">
        <f ca="1">IFERROR(AVERAGE(OFFSET(M1269,0,0,-计算结果!B$19,1)),AVERAGE(OFFSET(M1269,0,0,-ROW(),1)))</f>
        <v>-7.3535700711417729</v>
      </c>
      <c r="O1269" s="18" t="str">
        <f ca="1">IFERROR(IF(计算结果!B$21=1,IF(AND(M1269&gt;0,N1269&gt;0,M1269&gt;OFFSET(M1269,-计算结果!B$20,0,1,1),N1269&gt;OFFSET(N1269,-计算结果!B$20,0,1,1)),"买",IF(AND(M1269&lt;0,N1269&lt;0,M1269&lt;OFFSET(M1269,-计算结果!B$20,0,1,1),N1269&lt;OFFSET(N1269,-计算结果!B$20,0,1,1)),"卖",O1268)),IF(计算结果!B$21=2,IF(AND(M1269&gt;N1269,OFFSET(M1269,-计算结果!B$20,0,1,1)&lt;OFFSET(N1269,-计算结果!B$20,0,1,1)),"买",IF(AND(M1269&lt;N1269,OFFSET(M1269,-计算结果!B$20,0,1,1)&gt;OFFSET(N1269,-计算结果!B$20,0,1,1)),"卖",O1268)),"")),"买")</f>
        <v>卖</v>
      </c>
      <c r="P1269" s="4" t="str">
        <f t="shared" ca="1" si="139"/>
        <v/>
      </c>
      <c r="Q1269" s="3">
        <f ca="1">IF(O1268="买",E1269/E1268-1,0)-IF(P1269=1,计算结果!B$17,0)</f>
        <v>0</v>
      </c>
      <c r="R1269" s="2">
        <f t="shared" ca="1" si="138"/>
        <v>3.0826478147210365</v>
      </c>
      <c r="S1269" s="3">
        <f ca="1">1-R1269/MAX(R$2:R1269)</f>
        <v>0.11898781258881308</v>
      </c>
    </row>
    <row r="1270" spans="1:19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20">
        <v>58604761088</v>
      </c>
      <c r="G1270" s="3">
        <f t="shared" si="133"/>
        <v>-1.4508632239438213E-2</v>
      </c>
      <c r="H1270" s="3">
        <f>1-E1270/MAX(E$2:E1270)</f>
        <v>0.45056659633839236</v>
      </c>
      <c r="I1270" s="2">
        <f t="shared" si="134"/>
        <v>3246.605</v>
      </c>
      <c r="J1270" s="2">
        <f t="shared" si="136"/>
        <v>3284.7849999999999</v>
      </c>
      <c r="K1270" s="2">
        <f t="shared" si="135"/>
        <v>47.569999999999709</v>
      </c>
      <c r="L1270" s="22">
        <f t="shared" si="137"/>
        <v>-3.0991041790491551</v>
      </c>
      <c r="M1270" s="22">
        <f ca="1">IFERROR(SUM(OFFSET(L1270,0,0,-计算结果!B$18,1)),SUM(OFFSET(L1270,0,0,-ROW(),1)))</f>
        <v>-1.945514961575356</v>
      </c>
      <c r="N1270" s="22">
        <f ca="1">IFERROR(AVERAGE(OFFSET(M1270,0,0,-计算结果!B$19,1)),AVERAGE(OFFSET(M1270,0,0,-ROW(),1)))</f>
        <v>-5.2118083340682615</v>
      </c>
      <c r="O1270" s="18" t="str">
        <f ca="1">IFERROR(IF(计算结果!B$21=1,IF(AND(M1270&gt;0,N1270&gt;0,M1270&gt;OFFSET(M1270,-计算结果!B$20,0,1,1),N1270&gt;OFFSET(N1270,-计算结果!B$20,0,1,1)),"买",IF(AND(M1270&lt;0,N1270&lt;0,M1270&lt;OFFSET(M1270,-计算结果!B$20,0,1,1),N1270&lt;OFFSET(N1270,-计算结果!B$20,0,1,1)),"卖",O1269)),IF(计算结果!B$21=2,IF(AND(M1270&gt;N1270,OFFSET(M1270,-计算结果!B$20,0,1,1)&lt;OFFSET(N1270,-计算结果!B$20,0,1,1)),"买",IF(AND(M1270&lt;N1270,OFFSET(M1270,-计算结果!B$20,0,1,1)&gt;OFFSET(N1270,-计算结果!B$20,0,1,1)),"卖",O1269)),"")),"买")</f>
        <v>卖</v>
      </c>
      <c r="P1270" s="4" t="str">
        <f t="shared" ca="1" si="139"/>
        <v/>
      </c>
      <c r="Q1270" s="3">
        <f ca="1">IF(O1269="买",E1270/E1269-1,0)-IF(P1270=1,计算结果!B$17,0)</f>
        <v>0</v>
      </c>
      <c r="R1270" s="2">
        <f t="shared" ca="1" si="138"/>
        <v>3.0826478147210365</v>
      </c>
      <c r="S1270" s="3">
        <f ca="1">1-R1270/MAX(R$2:R1270)</f>
        <v>0.11898781258881308</v>
      </c>
    </row>
    <row r="1271" spans="1:19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20">
        <v>61592842240</v>
      </c>
      <c r="G1271" s="3">
        <f t="shared" si="133"/>
        <v>1.4205064522022859E-2</v>
      </c>
      <c r="H1271" s="3">
        <f>1-E1271/MAX(E$2:E1271)</f>
        <v>0.44276185938882462</v>
      </c>
      <c r="I1271" s="2">
        <f t="shared" si="134"/>
        <v>3252.99</v>
      </c>
      <c r="J1271" s="2">
        <f t="shared" si="136"/>
        <v>3246.605</v>
      </c>
      <c r="K1271" s="2">
        <f t="shared" si="135"/>
        <v>64.799999999999727</v>
      </c>
      <c r="L1271" s="22">
        <f t="shared" si="137"/>
        <v>0.67174688641220748</v>
      </c>
      <c r="M1271" s="22">
        <f ca="1">IFERROR(SUM(OFFSET(L1271,0,0,-计算结果!B$18,1)),SUM(OFFSET(L1271,0,0,-ROW(),1)))</f>
        <v>-1.224741333930893</v>
      </c>
      <c r="N1271" s="22">
        <f ca="1">IFERROR(AVERAGE(OFFSET(M1271,0,0,-计算结果!B$19,1)),AVERAGE(OFFSET(M1271,0,0,-ROW(),1)))</f>
        <v>-3.3066225965280904</v>
      </c>
      <c r="O1271" s="18" t="str">
        <f ca="1">IFERROR(IF(计算结果!B$21=1,IF(AND(M1271&gt;0,N1271&gt;0,M1271&gt;OFFSET(M1271,-计算结果!B$20,0,1,1),N1271&gt;OFFSET(N1271,-计算结果!B$20,0,1,1)),"买",IF(AND(M1271&lt;0,N1271&lt;0,M1271&lt;OFFSET(M1271,-计算结果!B$20,0,1,1),N1271&lt;OFFSET(N1271,-计算结果!B$20,0,1,1)),"卖",O1270)),IF(计算结果!B$21=2,IF(AND(M1271&gt;N1271,OFFSET(M1271,-计算结果!B$20,0,1,1)&lt;OFFSET(N1271,-计算结果!B$20,0,1,1)),"买",IF(AND(M1271&lt;N1271,OFFSET(M1271,-计算结果!B$20,0,1,1)&gt;OFFSET(N1271,-计算结果!B$20,0,1,1)),"卖",O1270)),"")),"买")</f>
        <v>卖</v>
      </c>
      <c r="P1271" s="4" t="str">
        <f t="shared" ca="1" si="139"/>
        <v/>
      </c>
      <c r="Q1271" s="3">
        <f ca="1">IF(O1270="买",E1271/E1270-1,0)-IF(P1271=1,计算结果!B$17,0)</f>
        <v>0</v>
      </c>
      <c r="R1271" s="2">
        <f t="shared" ca="1" si="138"/>
        <v>3.0826478147210365</v>
      </c>
      <c r="S1271" s="3">
        <f ca="1">1-R1271/MAX(R$2:R1271)</f>
        <v>0.11898781258881308</v>
      </c>
    </row>
    <row r="1272" spans="1:19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20">
        <v>110326972416</v>
      </c>
      <c r="G1272" s="3">
        <f t="shared" si="133"/>
        <v>2.5508396946564815E-2</v>
      </c>
      <c r="H1272" s="3">
        <f>1-E1272/MAX(E$2:E1272)</f>
        <v>0.42854760770434897</v>
      </c>
      <c r="I1272" s="2">
        <f t="shared" si="134"/>
        <v>3328.6350000000002</v>
      </c>
      <c r="J1272" s="2">
        <f t="shared" si="136"/>
        <v>3252.99</v>
      </c>
      <c r="K1272" s="2">
        <f t="shared" si="135"/>
        <v>69.929999999999836</v>
      </c>
      <c r="L1272" s="22">
        <f t="shared" si="137"/>
        <v>4.7947068012108929</v>
      </c>
      <c r="M1272" s="22">
        <f ca="1">IFERROR(SUM(OFFSET(L1272,0,0,-计算结果!B$18,1)),SUM(OFFSET(L1272,0,0,-ROW(),1)))</f>
        <v>2.9102567375063644</v>
      </c>
      <c r="N1272" s="22">
        <f ca="1">IFERROR(AVERAGE(OFFSET(M1272,0,0,-计算结果!B$19,1)),AVERAGE(OFFSET(M1272,0,0,-ROW(),1)))</f>
        <v>-1.4911516357097137</v>
      </c>
      <c r="O1272" s="18" t="str">
        <f ca="1">IFERROR(IF(计算结果!B$21=1,IF(AND(M1272&gt;0,N1272&gt;0,M1272&gt;OFFSET(M1272,-计算结果!B$20,0,1,1),N1272&gt;OFFSET(N1272,-计算结果!B$20,0,1,1)),"买",IF(AND(M1272&lt;0,N1272&lt;0,M1272&lt;OFFSET(M1272,-计算结果!B$20,0,1,1),N1272&lt;OFFSET(N1272,-计算结果!B$20,0,1,1)),"卖",O1271)),IF(计算结果!B$21=2,IF(AND(M1272&gt;N1272,OFFSET(M1272,-计算结果!B$20,0,1,1)&lt;OFFSET(N1272,-计算结果!B$20,0,1,1)),"买",IF(AND(M1272&lt;N1272,OFFSET(M1272,-计算结果!B$20,0,1,1)&gt;OFFSET(N1272,-计算结果!B$20,0,1,1)),"卖",O1271)),"")),"买")</f>
        <v>卖</v>
      </c>
      <c r="P1272" s="4" t="str">
        <f t="shared" ca="1" si="139"/>
        <v/>
      </c>
      <c r="Q1272" s="3">
        <f ca="1">IF(O1271="买",E1272/E1271-1,0)-IF(P1272=1,计算结果!B$17,0)</f>
        <v>0</v>
      </c>
      <c r="R1272" s="2">
        <f t="shared" ca="1" si="138"/>
        <v>3.0826478147210365</v>
      </c>
      <c r="S1272" s="3">
        <f ca="1">1-R1272/MAX(R$2:R1272)</f>
        <v>0.11898781258881308</v>
      </c>
    </row>
    <row r="1273" spans="1:19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20">
        <v>78682669056</v>
      </c>
      <c r="G1273" s="3">
        <f t="shared" si="133"/>
        <v>2.432604643684444E-3</v>
      </c>
      <c r="H1273" s="3">
        <f>1-E1273/MAX(E$2:E1273)</f>
        <v>0.42715748996120595</v>
      </c>
      <c r="I1273" s="2">
        <f t="shared" si="134"/>
        <v>3361.2849999999999</v>
      </c>
      <c r="J1273" s="2">
        <f t="shared" si="136"/>
        <v>3328.6350000000002</v>
      </c>
      <c r="K1273" s="2">
        <f t="shared" si="135"/>
        <v>21.950000000000273</v>
      </c>
      <c r="L1273" s="22">
        <f t="shared" si="137"/>
        <v>0.91083272669605875</v>
      </c>
      <c r="M1273" s="22">
        <f ca="1">IFERROR(SUM(OFFSET(L1273,0,0,-计算结果!B$18,1)),SUM(OFFSET(L1273,0,0,-ROW(),1)))</f>
        <v>1.3952455528206229</v>
      </c>
      <c r="N1273" s="22">
        <f ca="1">IFERROR(AVERAGE(OFFSET(M1273,0,0,-计算结果!B$19,1)),AVERAGE(OFFSET(M1273,0,0,-ROW(),1)))</f>
        <v>-0.7064693696261144</v>
      </c>
      <c r="O1273" s="18" t="str">
        <f ca="1">IFERROR(IF(计算结果!B$21=1,IF(AND(M1273&gt;0,N1273&gt;0,M1273&gt;OFFSET(M1273,-计算结果!B$20,0,1,1),N1273&gt;OFFSET(N1273,-计算结果!B$20,0,1,1)),"买",IF(AND(M1273&lt;0,N1273&lt;0,M1273&lt;OFFSET(M1273,-计算结果!B$20,0,1,1),N1273&lt;OFFSET(N1273,-计算结果!B$20,0,1,1)),"卖",O1272)),IF(计算结果!B$21=2,IF(AND(M1273&gt;N1273,OFFSET(M1273,-计算结果!B$20,0,1,1)&lt;OFFSET(N1273,-计算结果!B$20,0,1,1)),"买",IF(AND(M1273&lt;N1273,OFFSET(M1273,-计算结果!B$20,0,1,1)&gt;OFFSET(N1273,-计算结果!B$20,0,1,1)),"卖",O1272)),"")),"买")</f>
        <v>卖</v>
      </c>
      <c r="P1273" s="4" t="str">
        <f t="shared" ca="1" si="139"/>
        <v/>
      </c>
      <c r="Q1273" s="3">
        <f ca="1">IF(O1272="买",E1273/E1272-1,0)-IF(P1273=1,计算结果!B$17,0)</f>
        <v>0</v>
      </c>
      <c r="R1273" s="2">
        <f t="shared" ca="1" si="138"/>
        <v>3.0826478147210365</v>
      </c>
      <c r="S1273" s="3">
        <f ca="1">1-R1273/MAX(R$2:R1273)</f>
        <v>0.11898781258881308</v>
      </c>
    </row>
    <row r="1274" spans="1:19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20">
        <v>72120885248</v>
      </c>
      <c r="G1274" s="3">
        <f t="shared" si="133"/>
        <v>-6.267246065149612E-3</v>
      </c>
      <c r="H1274" s="3">
        <f>1-E1274/MAX(E$2:E1274)</f>
        <v>0.43074763492819701</v>
      </c>
      <c r="I1274" s="2">
        <f t="shared" si="134"/>
        <v>3354.3249999999998</v>
      </c>
      <c r="J1274" s="2">
        <f t="shared" si="136"/>
        <v>3361.2849999999999</v>
      </c>
      <c r="K1274" s="2">
        <f t="shared" si="135"/>
        <v>31.150000000000091</v>
      </c>
      <c r="L1274" s="22">
        <f t="shared" si="137"/>
        <v>-0.30061195069151486</v>
      </c>
      <c r="M1274" s="22">
        <f ca="1">IFERROR(SUM(OFFSET(L1274,0,0,-计算结果!B$18,1)),SUM(OFFSET(L1274,0,0,-ROW(),1)))</f>
        <v>-0.50517557137287938</v>
      </c>
      <c r="N1274" s="22">
        <f ca="1">IFERROR(AVERAGE(OFFSET(M1274,0,0,-计算结果!B$19,1)),AVERAGE(OFFSET(M1274,0,0,-ROW(),1)))</f>
        <v>-0.15375051649761456</v>
      </c>
      <c r="O1274" s="18" t="str">
        <f ca="1">IFERROR(IF(计算结果!B$21=1,IF(AND(M1274&gt;0,N1274&gt;0,M1274&gt;OFFSET(M1274,-计算结果!B$20,0,1,1),N1274&gt;OFFSET(N1274,-计算结果!B$20,0,1,1)),"买",IF(AND(M1274&lt;0,N1274&lt;0,M1274&lt;OFFSET(M1274,-计算结果!B$20,0,1,1),N1274&lt;OFFSET(N1274,-计算结果!B$20,0,1,1)),"卖",O1273)),IF(计算结果!B$21=2,IF(AND(M1274&gt;N1274,OFFSET(M1274,-计算结果!B$20,0,1,1)&lt;OFFSET(N1274,-计算结果!B$20,0,1,1)),"买",IF(AND(M1274&lt;N1274,OFFSET(M1274,-计算结果!B$20,0,1,1)&gt;OFFSET(N1274,-计算结果!B$20,0,1,1)),"卖",O1273)),"")),"买")</f>
        <v>卖</v>
      </c>
      <c r="P1274" s="4" t="str">
        <f t="shared" ca="1" si="139"/>
        <v/>
      </c>
      <c r="Q1274" s="3">
        <f ca="1">IF(O1273="买",E1274/E1273-1,0)-IF(P1274=1,计算结果!B$17,0)</f>
        <v>0</v>
      </c>
      <c r="R1274" s="2">
        <f t="shared" ca="1" si="138"/>
        <v>3.0826478147210365</v>
      </c>
      <c r="S1274" s="3">
        <f ca="1">1-R1274/MAX(R$2:R1274)</f>
        <v>0.11898781258881308</v>
      </c>
    </row>
    <row r="1275" spans="1:19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20">
        <v>92360499200</v>
      </c>
      <c r="G1275" s="3">
        <f t="shared" si="133"/>
        <v>1.3847997824014024E-2</v>
      </c>
      <c r="H1275" s="3">
        <f>1-E1275/MAX(E$2:E1275)</f>
        <v>0.42286462941536784</v>
      </c>
      <c r="I1275" s="2">
        <f t="shared" si="134"/>
        <v>3371.1800000000003</v>
      </c>
      <c r="J1275" s="2">
        <f t="shared" si="136"/>
        <v>3354.3249999999998</v>
      </c>
      <c r="K1275" s="2">
        <f t="shared" si="135"/>
        <v>42.599999999999909</v>
      </c>
      <c r="L1275" s="22">
        <f t="shared" si="137"/>
        <v>0.7774135114246099</v>
      </c>
      <c r="M1275" s="22">
        <f ca="1">IFERROR(SUM(OFFSET(L1275,0,0,-计算结果!B$18,1)),SUM(OFFSET(L1275,0,0,-ROW(),1)))</f>
        <v>-0.68147919660985123</v>
      </c>
      <c r="N1275" s="22">
        <f ca="1">IFERROR(AVERAGE(OFFSET(M1275,0,0,-计算结果!B$19,1)),AVERAGE(OFFSET(M1275,0,0,-ROW(),1)))</f>
        <v>-0.27098821322729716</v>
      </c>
      <c r="O1275" s="18" t="str">
        <f ca="1">IFERROR(IF(计算结果!B$21=1,IF(AND(M1275&gt;0,N1275&gt;0,M1275&gt;OFFSET(M1275,-计算结果!B$20,0,1,1),N1275&gt;OFFSET(N1275,-计算结果!B$20,0,1,1)),"买",IF(AND(M1275&lt;0,N1275&lt;0,M1275&lt;OFFSET(M1275,-计算结果!B$20,0,1,1),N1275&lt;OFFSET(N1275,-计算结果!B$20,0,1,1)),"卖",O1274)),IF(计算结果!B$21=2,IF(AND(M1275&gt;N1275,OFFSET(M1275,-计算结果!B$20,0,1,1)&lt;OFFSET(N1275,-计算结果!B$20,0,1,1)),"买",IF(AND(M1275&lt;N1275,OFFSET(M1275,-计算结果!B$20,0,1,1)&gt;OFFSET(N1275,-计算结果!B$20,0,1,1)),"卖",O1274)),"")),"买")</f>
        <v>卖</v>
      </c>
      <c r="P1275" s="4" t="str">
        <f t="shared" ca="1" si="139"/>
        <v/>
      </c>
      <c r="Q1275" s="3">
        <f ca="1">IF(O1274="买",E1275/E1274-1,0)-IF(P1275=1,计算结果!B$17,0)</f>
        <v>0</v>
      </c>
      <c r="R1275" s="2">
        <f t="shared" ca="1" si="138"/>
        <v>3.0826478147210365</v>
      </c>
      <c r="S1275" s="3">
        <f ca="1">1-R1275/MAX(R$2:R1275)</f>
        <v>0.11898781258881308</v>
      </c>
    </row>
    <row r="1276" spans="1:19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20">
        <v>99040763904</v>
      </c>
      <c r="G1276" s="3">
        <f t="shared" si="133"/>
        <v>4.5431228146723956E-3</v>
      </c>
      <c r="H1276" s="3">
        <f>1-E1276/MAX(E$2:E1276)</f>
        <v>0.42024263254611038</v>
      </c>
      <c r="I1276" s="2">
        <f t="shared" si="134"/>
        <v>3402.0050000000001</v>
      </c>
      <c r="J1276" s="2">
        <f t="shared" si="136"/>
        <v>3371.1800000000003</v>
      </c>
      <c r="K1276" s="2">
        <f t="shared" si="135"/>
        <v>20.389999999999873</v>
      </c>
      <c r="L1276" s="22">
        <f t="shared" si="137"/>
        <v>0.63460915003565321</v>
      </c>
      <c r="M1276" s="22">
        <f ca="1">IFERROR(SUM(OFFSET(L1276,0,0,-计算结果!B$18,1)),SUM(OFFSET(L1276,0,0,-ROW(),1)))</f>
        <v>-0.42009368212419229</v>
      </c>
      <c r="N1276" s="22">
        <f ca="1">IFERROR(AVERAGE(OFFSET(M1276,0,0,-计算结果!B$19,1)),AVERAGE(OFFSET(M1276,0,0,-ROW(),1)))</f>
        <v>-0.25168998799036274</v>
      </c>
      <c r="O1276" s="18" t="str">
        <f ca="1">IFERROR(IF(计算结果!B$21=1,IF(AND(M1276&gt;0,N1276&gt;0,M1276&gt;OFFSET(M1276,-计算结果!B$20,0,1,1),N1276&gt;OFFSET(N1276,-计算结果!B$20,0,1,1)),"买",IF(AND(M1276&lt;0,N1276&lt;0,M1276&lt;OFFSET(M1276,-计算结果!B$20,0,1,1),N1276&lt;OFFSET(N1276,-计算结果!B$20,0,1,1)),"卖",O1275)),IF(计算结果!B$21=2,IF(AND(M1276&gt;N1276,OFFSET(M1276,-计算结果!B$20,0,1,1)&lt;OFFSET(N1276,-计算结果!B$20,0,1,1)),"买",IF(AND(M1276&lt;N1276,OFFSET(M1276,-计算结果!B$20,0,1,1)&gt;OFFSET(N1276,-计算结果!B$20,0,1,1)),"卖",O1275)),"")),"买")</f>
        <v>卖</v>
      </c>
      <c r="P1276" s="4" t="str">
        <f t="shared" ca="1" si="139"/>
        <v/>
      </c>
      <c r="Q1276" s="3">
        <f ca="1">IF(O1275="买",E1276/E1275-1,0)-IF(P1276=1,计算结果!B$17,0)</f>
        <v>0</v>
      </c>
      <c r="R1276" s="2">
        <f t="shared" ca="1" si="138"/>
        <v>3.0826478147210365</v>
      </c>
      <c r="S1276" s="3">
        <f ca="1">1-R1276/MAX(R$2:R1276)</f>
        <v>0.11898781258881308</v>
      </c>
    </row>
    <row r="1277" spans="1:19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20">
        <v>93985882112</v>
      </c>
      <c r="G1277" s="3">
        <f t="shared" si="133"/>
        <v>-6.4566305193181073E-4</v>
      </c>
      <c r="H1277" s="3">
        <f>1-E1277/MAX(E$2:E1277)</f>
        <v>0.42061696045736063</v>
      </c>
      <c r="I1277" s="2">
        <f t="shared" si="134"/>
        <v>3411.59</v>
      </c>
      <c r="J1277" s="2">
        <f t="shared" si="136"/>
        <v>3402.0050000000001</v>
      </c>
      <c r="K1277" s="2">
        <f t="shared" si="135"/>
        <v>49.400000000000091</v>
      </c>
      <c r="L1277" s="22">
        <f t="shared" si="137"/>
        <v>0.50379800599812319</v>
      </c>
      <c r="M1277" s="22">
        <f ca="1">IFERROR(SUM(OFFSET(L1277,0,0,-计算结果!B$18,1)),SUM(OFFSET(L1277,0,0,-ROW(),1)))</f>
        <v>6.8440817281908757</v>
      </c>
      <c r="N1277" s="22">
        <f ca="1">IFERROR(AVERAGE(OFFSET(M1277,0,0,-计算结果!B$19,1)),AVERAGE(OFFSET(M1277,0,0,-ROW(),1)))</f>
        <v>0.38640633814930975</v>
      </c>
      <c r="O1277" s="18" t="str">
        <f ca="1">IFERROR(IF(计算结果!B$21=1,IF(AND(M1277&gt;0,N1277&gt;0,M1277&gt;OFFSET(M1277,-计算结果!B$20,0,1,1),N1277&gt;OFFSET(N1277,-计算结果!B$20,0,1,1)),"买",IF(AND(M1277&lt;0,N1277&lt;0,M1277&lt;OFFSET(M1277,-计算结果!B$20,0,1,1),N1277&lt;OFFSET(N1277,-计算结果!B$20,0,1,1)),"卖",O1276)),IF(计算结果!B$21=2,IF(AND(M1277&gt;N1277,OFFSET(M1277,-计算结果!B$20,0,1,1)&lt;OFFSET(N1277,-计算结果!B$20,0,1,1)),"买",IF(AND(M1277&lt;N1277,OFFSET(M1277,-计算结果!B$20,0,1,1)&gt;OFFSET(N1277,-计算结果!B$20,0,1,1)),"卖",O1276)),"")),"买")</f>
        <v>买</v>
      </c>
      <c r="P1277" s="4">
        <f t="shared" ca="1" si="139"/>
        <v>1</v>
      </c>
      <c r="Q1277" s="3">
        <f ca="1">IF(O1276="买",E1277/E1276-1,0)-IF(P1277=1,计算结果!B$17,0)</f>
        <v>0</v>
      </c>
      <c r="R1277" s="2">
        <f t="shared" ca="1" si="138"/>
        <v>3.0826478147210365</v>
      </c>
      <c r="S1277" s="3">
        <f ca="1">1-R1277/MAX(R$2:R1277)</f>
        <v>0.11898781258881308</v>
      </c>
    </row>
    <row r="1278" spans="1:19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20">
        <v>76733161472</v>
      </c>
      <c r="G1278" s="3">
        <f t="shared" si="133"/>
        <v>-5.3448453078426272E-3</v>
      </c>
      <c r="H1278" s="3">
        <f>1-E1278/MAX(E$2:E1278)</f>
        <v>0.4237136731777037</v>
      </c>
      <c r="I1278" s="2">
        <f t="shared" si="134"/>
        <v>3386.8</v>
      </c>
      <c r="J1278" s="2">
        <f t="shared" si="136"/>
        <v>3411.59</v>
      </c>
      <c r="K1278" s="2">
        <f t="shared" si="135"/>
        <v>35.559999999999945</v>
      </c>
      <c r="L1278" s="22">
        <f t="shared" si="137"/>
        <v>-1.1488284635863326</v>
      </c>
      <c r="M1278" s="22">
        <f ca="1">IFERROR(SUM(OFFSET(L1278,0,0,-计算结果!B$18,1)),SUM(OFFSET(L1278,0,0,-ROW(),1)))</f>
        <v>3.7386980993317955</v>
      </c>
      <c r="N1278" s="22">
        <f ca="1">IFERROR(AVERAGE(OFFSET(M1278,0,0,-计算结果!B$19,1)),AVERAGE(OFFSET(M1278,0,0,-ROW(),1)))</f>
        <v>1.1234752635818319</v>
      </c>
      <c r="O1278" s="18" t="str">
        <f ca="1">IFERROR(IF(计算结果!B$21=1,IF(AND(M1278&gt;0,N1278&gt;0,M1278&gt;OFFSET(M1278,-计算结果!B$20,0,1,1),N1278&gt;OFFSET(N1278,-计算结果!B$20,0,1,1)),"买",IF(AND(M1278&lt;0,N1278&lt;0,M1278&lt;OFFSET(M1278,-计算结果!B$20,0,1,1),N1278&lt;OFFSET(N1278,-计算结果!B$20,0,1,1)),"卖",O1277)),IF(计算结果!B$21=2,IF(AND(M1278&gt;N1278,OFFSET(M1278,-计算结果!B$20,0,1,1)&lt;OFFSET(N1278,-计算结果!B$20,0,1,1)),"买",IF(AND(M1278&lt;N1278,OFFSET(M1278,-计算结果!B$20,0,1,1)&gt;OFFSET(N1278,-计算结果!B$20,0,1,1)),"卖",O1277)),"")),"买")</f>
        <v>买</v>
      </c>
      <c r="P1278" s="4" t="str">
        <f t="shared" ca="1" si="139"/>
        <v/>
      </c>
      <c r="Q1278" s="3">
        <f ca="1">IF(O1277="买",E1278/E1277-1,0)-IF(P1278=1,计算结果!B$17,0)</f>
        <v>-5.3448453078426272E-3</v>
      </c>
      <c r="R1278" s="2">
        <f t="shared" ca="1" si="138"/>
        <v>3.0661715390127933</v>
      </c>
      <c r="S1278" s="3">
        <f ca="1">1-R1278/MAX(R$2:R1278)</f>
        <v>0.1236966864448501</v>
      </c>
    </row>
    <row r="1279" spans="1:19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20">
        <v>89317466112</v>
      </c>
      <c r="G1279" s="3">
        <f t="shared" si="133"/>
        <v>-1.1872038264515328E-2</v>
      </c>
      <c r="H1279" s="3">
        <f>1-E1279/MAX(E$2:E1279)</f>
        <v>0.43055536650105497</v>
      </c>
      <c r="I1279" s="2">
        <f t="shared" si="134"/>
        <v>3358.7349999999997</v>
      </c>
      <c r="J1279" s="2">
        <f t="shared" si="136"/>
        <v>3386.8</v>
      </c>
      <c r="K1279" s="2">
        <f t="shared" si="135"/>
        <v>45.150000000000091</v>
      </c>
      <c r="L1279" s="22">
        <f t="shared" si="137"/>
        <v>-1.4186864060956419</v>
      </c>
      <c r="M1279" s="22">
        <f ca="1">IFERROR(SUM(OFFSET(L1279,0,0,-计算结果!B$18,1)),SUM(OFFSET(L1279,0,0,-ROW(),1)))</f>
        <v>-1.0229941046962137</v>
      </c>
      <c r="N1279" s="22">
        <f ca="1">IFERROR(AVERAGE(OFFSET(M1279,0,0,-计算结果!B$19,1)),AVERAGE(OFFSET(M1279,0,0,-ROW(),1)))</f>
        <v>1.2259775810128479</v>
      </c>
      <c r="O1279" s="18" t="str">
        <f ca="1">IFERROR(IF(计算结果!B$21=1,IF(AND(M1279&gt;0,N1279&gt;0,M1279&gt;OFFSET(M1279,-计算结果!B$20,0,1,1),N1279&gt;OFFSET(N1279,-计算结果!B$20,0,1,1)),"买",IF(AND(M1279&lt;0,N1279&lt;0,M1279&lt;OFFSET(M1279,-计算结果!B$20,0,1,1),N1279&lt;OFFSET(N1279,-计算结果!B$20,0,1,1)),"卖",O1278)),IF(计算结果!B$21=2,IF(AND(M1279&gt;N1279,OFFSET(M1279,-计算结果!B$20,0,1,1)&lt;OFFSET(N1279,-计算结果!B$20,0,1,1)),"买",IF(AND(M1279&lt;N1279,OFFSET(M1279,-计算结果!B$20,0,1,1)&gt;OFFSET(N1279,-计算结果!B$20,0,1,1)),"卖",O1278)),"")),"买")</f>
        <v>买</v>
      </c>
      <c r="P1279" s="4" t="str">
        <f t="shared" ca="1" si="139"/>
        <v/>
      </c>
      <c r="Q1279" s="3">
        <f ca="1">IF(O1278="买",E1279/E1278-1,0)-IF(P1279=1,计算结果!B$17,0)</f>
        <v>-1.1872038264515328E-2</v>
      </c>
      <c r="R1279" s="2">
        <f t="shared" ca="1" si="138"/>
        <v>3.0297698331760654</v>
      </c>
      <c r="S1279" s="3">
        <f ca="1">1-R1279/MAX(R$2:R1279)</f>
        <v>0.13410019291469844</v>
      </c>
    </row>
    <row r="1280" spans="1:19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20">
        <v>75590352896</v>
      </c>
      <c r="G1280" s="3">
        <f t="shared" si="133"/>
        <v>9.6900267125621387E-3</v>
      </c>
      <c r="H1280" s="3">
        <f>1-E1280/MAX(E$2:E1280)</f>
        <v>0.42503743279112505</v>
      </c>
      <c r="I1280" s="2">
        <f t="shared" si="134"/>
        <v>3360.9349999999999</v>
      </c>
      <c r="J1280" s="2">
        <f t="shared" si="136"/>
        <v>3358.7349999999997</v>
      </c>
      <c r="K1280" s="2">
        <f t="shared" si="135"/>
        <v>36.930000000000291</v>
      </c>
      <c r="L1280" s="22">
        <f t="shared" si="137"/>
        <v>0.10748196944098404</v>
      </c>
      <c r="M1280" s="22">
        <f ca="1">IFERROR(SUM(OFFSET(L1280,0,0,-计算结果!B$18,1)),SUM(OFFSET(L1280,0,0,-ROW(),1)))</f>
        <v>-1.5293070391968537</v>
      </c>
      <c r="N1280" s="22">
        <f ca="1">IFERROR(AVERAGE(OFFSET(M1280,0,0,-计算结果!B$19,1)),AVERAGE(OFFSET(M1280,0,0,-ROW(),1)))</f>
        <v>1.1921369470944077</v>
      </c>
      <c r="O1280" s="18" t="str">
        <f ca="1">IFERROR(IF(计算结果!B$21=1,IF(AND(M1280&gt;0,N1280&gt;0,M1280&gt;OFFSET(M1280,-计算结果!B$20,0,1,1),N1280&gt;OFFSET(N1280,-计算结果!B$20,0,1,1)),"买",IF(AND(M1280&lt;0,N1280&lt;0,M1280&lt;OFFSET(M1280,-计算结果!B$20,0,1,1),N1280&lt;OFFSET(N1280,-计算结果!B$20,0,1,1)),"卖",O1279)),IF(计算结果!B$21=2,IF(AND(M1280&gt;N1280,OFFSET(M1280,-计算结果!B$20,0,1,1)&lt;OFFSET(N1280,-计算结果!B$20,0,1,1)),"买",IF(AND(M1280&lt;N1280,OFFSET(M1280,-计算结果!B$20,0,1,1)&gt;OFFSET(N1280,-计算结果!B$20,0,1,1)),"卖",O1279)),"")),"买")</f>
        <v>买</v>
      </c>
      <c r="P1280" s="4" t="str">
        <f t="shared" ca="1" si="139"/>
        <v/>
      </c>
      <c r="Q1280" s="3">
        <f ca="1">IF(O1279="买",E1280/E1279-1,0)-IF(P1280=1,计算结果!B$17,0)</f>
        <v>9.6900267125621387E-3</v>
      </c>
      <c r="R1280" s="2">
        <f t="shared" ca="1" si="138"/>
        <v>3.0591283837924563</v>
      </c>
      <c r="S1280" s="3">
        <f ca="1">1-R1280/MAX(R$2:R1280)</f>
        <v>0.12570960065363945</v>
      </c>
    </row>
    <row r="1281" spans="1:19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20">
        <v>105996607488</v>
      </c>
      <c r="G1281" s="3">
        <f t="shared" si="133"/>
        <v>-8.1943199069594019E-3</v>
      </c>
      <c r="H1281" s="3">
        <f>1-E1281/MAX(E$2:E1281)</f>
        <v>0.42974886000136114</v>
      </c>
      <c r="I1281" s="2">
        <f t="shared" si="134"/>
        <v>3361.9300000000003</v>
      </c>
      <c r="J1281" s="2">
        <f t="shared" si="136"/>
        <v>3360.9349999999999</v>
      </c>
      <c r="K1281" s="2">
        <f t="shared" si="135"/>
        <v>63.259999999999764</v>
      </c>
      <c r="L1281" s="22">
        <f t="shared" si="137"/>
        <v>5.9382749591440992E-2</v>
      </c>
      <c r="M1281" s="22">
        <f ca="1">IFERROR(SUM(OFFSET(L1281,0,0,-计算结果!B$18,1)),SUM(OFFSET(L1281,0,0,-ROW(),1)))</f>
        <v>-2.6062621445245533</v>
      </c>
      <c r="N1281" s="22">
        <f ca="1">IFERROR(AVERAGE(OFFSET(M1281,0,0,-计算结果!B$19,1)),AVERAGE(OFFSET(M1281,0,0,-ROW(),1)))</f>
        <v>0.57919040464652793</v>
      </c>
      <c r="O1281" s="18" t="str">
        <f ca="1">IFERROR(IF(计算结果!B$21=1,IF(AND(M1281&gt;0,N1281&gt;0,M1281&gt;OFFSET(M1281,-计算结果!B$20,0,1,1),N1281&gt;OFFSET(N1281,-计算结果!B$20,0,1,1)),"买",IF(AND(M1281&lt;0,N1281&lt;0,M1281&lt;OFFSET(M1281,-计算结果!B$20,0,1,1),N1281&lt;OFFSET(N1281,-计算结果!B$20,0,1,1)),"卖",O1280)),IF(计算结果!B$21=2,IF(AND(M1281&gt;N1281,OFFSET(M1281,-计算结果!B$20,0,1,1)&lt;OFFSET(N1281,-计算结果!B$20,0,1,1)),"买",IF(AND(M1281&lt;N1281,OFFSET(M1281,-计算结果!B$20,0,1,1)&gt;OFFSET(N1281,-计算结果!B$20,0,1,1)),"卖",O1280)),"")),"买")</f>
        <v>买</v>
      </c>
      <c r="P1281" s="4" t="str">
        <f t="shared" ca="1" si="139"/>
        <v/>
      </c>
      <c r="Q1281" s="3">
        <f ca="1">IF(O1280="买",E1281/E1280-1,0)-IF(P1281=1,计算结果!B$17,0)</f>
        <v>-8.1943199069594019E-3</v>
      </c>
      <c r="R1281" s="2">
        <f t="shared" ca="1" si="138"/>
        <v>3.0340609071792013</v>
      </c>
      <c r="S1281" s="3">
        <f ca="1">1-R1281/MAX(R$2:R1281)</f>
        <v>0.13287381587746683</v>
      </c>
    </row>
    <row r="1282" spans="1:19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20">
        <v>116440342528</v>
      </c>
      <c r="G1282" s="3">
        <f t="shared" si="133"/>
        <v>1.2006635874300287E-2</v>
      </c>
      <c r="H1282" s="3">
        <f>1-E1282/MAX(E$2:E1282)</f>
        <v>0.42290206220649296</v>
      </c>
      <c r="I1282" s="2">
        <f t="shared" si="134"/>
        <v>3362.88</v>
      </c>
      <c r="J1282" s="2">
        <f t="shared" si="136"/>
        <v>3361.9300000000003</v>
      </c>
      <c r="K1282" s="2">
        <f t="shared" si="135"/>
        <v>77.659999999999854</v>
      </c>
      <c r="L1282" s="22">
        <f t="shared" si="137"/>
        <v>6.3360342642623912E-2</v>
      </c>
      <c r="M1282" s="22">
        <f ca="1">IFERROR(SUM(OFFSET(L1282,0,0,-计算结果!B$18,1)),SUM(OFFSET(L1282,0,0,-ROW(),1)))</f>
        <v>-3.1134661907829608</v>
      </c>
      <c r="N1282" s="22">
        <f ca="1">IFERROR(AVERAGE(OFFSET(M1282,0,0,-计算结果!B$19,1)),AVERAGE(OFFSET(M1282,0,0,-ROW(),1)))</f>
        <v>7.8222433135018463E-2</v>
      </c>
      <c r="O1282" s="18" t="str">
        <f ca="1">IFERROR(IF(计算结果!B$21=1,IF(AND(M1282&gt;0,N1282&gt;0,M1282&gt;OFFSET(M1282,-计算结果!B$20,0,1,1),N1282&gt;OFFSET(N1282,-计算结果!B$20,0,1,1)),"买",IF(AND(M1282&lt;0,N1282&lt;0,M1282&lt;OFFSET(M1282,-计算结果!B$20,0,1,1),N1282&lt;OFFSET(N1282,-计算结果!B$20,0,1,1)),"卖",O1281)),IF(计算结果!B$21=2,IF(AND(M1282&gt;N1282,OFFSET(M1282,-计算结果!B$20,0,1,1)&lt;OFFSET(N1282,-计算结果!B$20,0,1,1)),"买",IF(AND(M1282&lt;N1282,OFFSET(M1282,-计算结果!B$20,0,1,1)&gt;OFFSET(N1282,-计算结果!B$20,0,1,1)),"卖",O1281)),"")),"买")</f>
        <v>买</v>
      </c>
      <c r="P1282" s="4" t="str">
        <f t="shared" ca="1" si="139"/>
        <v/>
      </c>
      <c r="Q1282" s="3">
        <f ca="1">IF(O1281="买",E1282/E1281-1,0)-IF(P1282=1,计算结果!B$17,0)</f>
        <v>1.2006635874300287E-2</v>
      </c>
      <c r="R1282" s="2">
        <f t="shared" ca="1" si="138"/>
        <v>3.0704897717121513</v>
      </c>
      <c r="S1282" s="3">
        <f ca="1">1-R1282/MAX(R$2:R1282)</f>
        <v>0.12246254752763608</v>
      </c>
    </row>
    <row r="1283" spans="1:19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20">
        <v>90787569664</v>
      </c>
      <c r="G1283" s="3">
        <f t="shared" ref="G1283:G1346" si="140">E1283/E1282-1</f>
        <v>3.5350795466606577E-3</v>
      </c>
      <c r="H1283" s="3">
        <f>1-E1283/MAX(E$2:E1283)</f>
        <v>0.42086197509017897</v>
      </c>
      <c r="I1283" s="2">
        <f t="shared" ref="I1283:I1346" si="141">(C1283+D1283)/2</f>
        <v>3390.98</v>
      </c>
      <c r="J1283" s="2">
        <f t="shared" si="136"/>
        <v>3362.88</v>
      </c>
      <c r="K1283" s="2">
        <f t="shared" ref="K1283:K1346" si="142">C1283-D1283</f>
        <v>27.079999999999927</v>
      </c>
      <c r="L1283" s="22">
        <f t="shared" si="137"/>
        <v>0.83816320099351027</v>
      </c>
      <c r="M1283" s="22">
        <f ca="1">IFERROR(SUM(OFFSET(L1283,0,0,-计算结果!B$18,1)),SUM(OFFSET(L1283,0,0,-ROW(),1)))</f>
        <v>-2.0090447492019647</v>
      </c>
      <c r="N1283" s="22">
        <f ca="1">IFERROR(AVERAGE(OFFSET(M1283,0,0,-计算结果!B$19,1)),AVERAGE(OFFSET(M1283,0,0,-ROW(),1)))</f>
        <v>-8.8874142179324184E-2</v>
      </c>
      <c r="O1283" s="18" t="str">
        <f ca="1">IFERROR(IF(计算结果!B$21=1,IF(AND(M1283&gt;0,N1283&gt;0,M1283&gt;OFFSET(M1283,-计算结果!B$20,0,1,1),N1283&gt;OFFSET(N1283,-计算结果!B$20,0,1,1)),"买",IF(AND(M1283&lt;0,N1283&lt;0,M1283&lt;OFFSET(M1283,-计算结果!B$20,0,1,1),N1283&lt;OFFSET(N1283,-计算结果!B$20,0,1,1)),"卖",O1282)),IF(计算结果!B$21=2,IF(AND(M1283&gt;N1283,OFFSET(M1283,-计算结果!B$20,0,1,1)&lt;OFFSET(N1283,-计算结果!B$20,0,1,1)),"买",IF(AND(M1283&lt;N1283,OFFSET(M1283,-计算结果!B$20,0,1,1)&gt;OFFSET(N1283,-计算结果!B$20,0,1,1)),"卖",O1282)),"")),"买")</f>
        <v>卖</v>
      </c>
      <c r="P1283" s="4">
        <f t="shared" ca="1" si="139"/>
        <v>1</v>
      </c>
      <c r="Q1283" s="3">
        <f ca="1">IF(O1282="买",E1283/E1282-1,0)-IF(P1283=1,计算结果!B$17,0)</f>
        <v>3.5350795466606577E-3</v>
      </c>
      <c r="R1283" s="2">
        <f t="shared" ca="1" si="138"/>
        <v>3.0813441973023616</v>
      </c>
      <c r="S1283" s="3">
        <f ca="1">1-R1283/MAX(R$2:R1283)</f>
        <v>0.11936038282797234</v>
      </c>
    </row>
    <row r="1284" spans="1:19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20">
        <v>88700231680</v>
      </c>
      <c r="G1284" s="3">
        <f t="shared" si="140"/>
        <v>-2.6853051523190175E-3</v>
      </c>
      <c r="H1284" s="3">
        <f>1-E1284/MAX(E$2:E1284)</f>
        <v>0.42241713741237319</v>
      </c>
      <c r="I1284" s="2">
        <f t="shared" si="141"/>
        <v>3389.41</v>
      </c>
      <c r="J1284" s="2">
        <f t="shared" ref="J1284:J1347" si="143">(C1283+D1283)/2</f>
        <v>3390.98</v>
      </c>
      <c r="K1284" s="2">
        <f t="shared" si="142"/>
        <v>47.059999999999945</v>
      </c>
      <c r="L1284" s="22">
        <f t="shared" ref="L1284:L1347" si="144">(I1284-J1284)*K1284/F1284*100000000</f>
        <v>-8.3296512986072532E-2</v>
      </c>
      <c r="M1284" s="22">
        <f ca="1">IFERROR(SUM(OFFSET(L1284,0,0,-计算结果!B$18,1)),SUM(OFFSET(L1284,0,0,-ROW(),1)))</f>
        <v>8.9552987992661995E-2</v>
      </c>
      <c r="N1284" s="22">
        <f ca="1">IFERROR(AVERAGE(OFFSET(M1284,0,0,-计算结果!B$19,1)),AVERAGE(OFFSET(M1284,0,0,-ROW(),1)))</f>
        <v>-3.2038994457117783E-3</v>
      </c>
      <c r="O1284" s="18" t="str">
        <f ca="1">IFERROR(IF(计算结果!B$21=1,IF(AND(M1284&gt;0,N1284&gt;0,M1284&gt;OFFSET(M1284,-计算结果!B$20,0,1,1),N1284&gt;OFFSET(N1284,-计算结果!B$20,0,1,1)),"买",IF(AND(M1284&lt;0,N1284&lt;0,M1284&lt;OFFSET(M1284,-计算结果!B$20,0,1,1),N1284&lt;OFFSET(N1284,-计算结果!B$20,0,1,1)),"卖",O1283)),IF(计算结果!B$21=2,IF(AND(M1284&gt;N1284,OFFSET(M1284,-计算结果!B$20,0,1,1)&lt;OFFSET(N1284,-计算结果!B$20,0,1,1)),"买",IF(AND(M1284&lt;N1284,OFFSET(M1284,-计算结果!B$20,0,1,1)&gt;OFFSET(N1284,-计算结果!B$20,0,1,1)),"卖",O1283)),"")),"买")</f>
        <v>卖</v>
      </c>
      <c r="P1284" s="4" t="str">
        <f t="shared" ca="1" si="139"/>
        <v/>
      </c>
      <c r="Q1284" s="3">
        <f ca="1">IF(O1283="买",E1284/E1283-1,0)-IF(P1284=1,计算结果!B$17,0)</f>
        <v>0</v>
      </c>
      <c r="R1284" s="2">
        <f t="shared" ref="R1284:R1347" ca="1" si="145">IFERROR(R1283*(1+Q1284),R1283)</f>
        <v>3.0813441973023616</v>
      </c>
      <c r="S1284" s="3">
        <f ca="1">1-R1284/MAX(R$2:R1284)</f>
        <v>0.11936038282797234</v>
      </c>
    </row>
    <row r="1285" spans="1:19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20">
        <v>67235598336</v>
      </c>
      <c r="G1285" s="3">
        <f t="shared" si="140"/>
        <v>-1.1265049770663227E-2</v>
      </c>
      <c r="H1285" s="3">
        <f>1-E1285/MAX(E$2:E1285)</f>
        <v>0.42892363710610493</v>
      </c>
      <c r="I1285" s="2">
        <f t="shared" si="141"/>
        <v>3368.5349999999999</v>
      </c>
      <c r="J1285" s="2">
        <f t="shared" si="143"/>
        <v>3389.41</v>
      </c>
      <c r="K1285" s="2">
        <f t="shared" si="142"/>
        <v>39.509999999999764</v>
      </c>
      <c r="L1285" s="22">
        <f t="shared" si="144"/>
        <v>-1.2266883472625947</v>
      </c>
      <c r="M1285" s="22">
        <f ca="1">IFERROR(SUM(OFFSET(L1285,0,0,-计算结果!B$18,1)),SUM(OFFSET(L1285,0,0,-ROW(),1)))</f>
        <v>1.1665956537806041</v>
      </c>
      <c r="N1285" s="22">
        <f ca="1">IFERROR(AVERAGE(OFFSET(M1285,0,0,-计算结果!B$19,1)),AVERAGE(OFFSET(M1285,0,0,-ROW(),1)))</f>
        <v>0.17309491565482135</v>
      </c>
      <c r="O1285" s="18" t="str">
        <f ca="1">IFERROR(IF(计算结果!B$21=1,IF(AND(M1285&gt;0,N1285&gt;0,M1285&gt;OFFSET(M1285,-计算结果!B$20,0,1,1),N1285&gt;OFFSET(N1285,-计算结果!B$20,0,1,1)),"买",IF(AND(M1285&lt;0,N1285&lt;0,M1285&lt;OFFSET(M1285,-计算结果!B$20,0,1,1),N1285&lt;OFFSET(N1285,-计算结果!B$20,0,1,1)),"卖",O1284)),IF(计算结果!B$21=2,IF(AND(M1285&gt;N1285,OFFSET(M1285,-计算结果!B$20,0,1,1)&lt;OFFSET(N1285,-计算结果!B$20,0,1,1)),"买",IF(AND(M1285&lt;N1285,OFFSET(M1285,-计算结果!B$20,0,1,1)&gt;OFFSET(N1285,-计算结果!B$20,0,1,1)),"卖",O1284)),"")),"买")</f>
        <v>买</v>
      </c>
      <c r="P1285" s="4">
        <f t="shared" ref="P1285:P1348" ca="1" si="146">IF(O1284&lt;&gt;O1285,1,"")</f>
        <v>1</v>
      </c>
      <c r="Q1285" s="3">
        <f ca="1">IF(O1284="买",E1285/E1284-1,0)-IF(P1285=1,计算结果!B$17,0)</f>
        <v>0</v>
      </c>
      <c r="R1285" s="2">
        <f t="shared" ca="1" si="145"/>
        <v>3.0813441973023616</v>
      </c>
      <c r="S1285" s="3">
        <f ca="1">1-R1285/MAX(R$2:R1285)</f>
        <v>0.11936038282797234</v>
      </c>
    </row>
    <row r="1286" spans="1:19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20">
        <v>118855974912</v>
      </c>
      <c r="G1286" s="3">
        <f t="shared" si="140"/>
        <v>-5.3603191581280685E-2</v>
      </c>
      <c r="H1286" s="3">
        <f>1-E1286/MAX(E$2:E1286)</f>
        <v>0.45953515279384738</v>
      </c>
      <c r="I1286" s="2">
        <f t="shared" si="141"/>
        <v>3244.4700000000003</v>
      </c>
      <c r="J1286" s="2">
        <f t="shared" si="143"/>
        <v>3368.5349999999999</v>
      </c>
      <c r="K1286" s="2">
        <f t="shared" si="142"/>
        <v>138.05999999999995</v>
      </c>
      <c r="L1286" s="22">
        <f t="shared" si="144"/>
        <v>-14.411066766043252</v>
      </c>
      <c r="M1286" s="22">
        <f ca="1">IFERROR(SUM(OFFSET(L1286,0,0,-计算结果!B$18,1)),SUM(OFFSET(L1286,0,0,-ROW(),1)))</f>
        <v>-14.422175552300285</v>
      </c>
      <c r="N1286" s="22">
        <f ca="1">IFERROR(AVERAGE(OFFSET(M1286,0,0,-计算结果!B$19,1)),AVERAGE(OFFSET(M1286,0,0,-ROW(),1)))</f>
        <v>-2.1898225599553078</v>
      </c>
      <c r="O1286" s="18" t="str">
        <f ca="1">IFERROR(IF(计算结果!B$21=1,IF(AND(M1286&gt;0,N1286&gt;0,M1286&gt;OFFSET(M1286,-计算结果!B$20,0,1,1),N1286&gt;OFFSET(N1286,-计算结果!B$20,0,1,1)),"买",IF(AND(M1286&lt;0,N1286&lt;0,M1286&lt;OFFSET(M1286,-计算结果!B$20,0,1,1),N1286&lt;OFFSET(N1286,-计算结果!B$20,0,1,1)),"卖",O1285)),IF(计算结果!B$21=2,IF(AND(M1286&gt;N1286,OFFSET(M1286,-计算结果!B$20,0,1,1)&lt;OFFSET(N1286,-计算结果!B$20,0,1,1)),"买",IF(AND(M1286&lt;N1286,OFFSET(M1286,-计算结果!B$20,0,1,1)&gt;OFFSET(N1286,-计算结果!B$20,0,1,1)),"卖",O1285)),"")),"买")</f>
        <v>卖</v>
      </c>
      <c r="P1286" s="4">
        <f t="shared" ca="1" si="146"/>
        <v>1</v>
      </c>
      <c r="Q1286" s="3">
        <f ca="1">IF(O1285="买",E1286/E1285-1,0)-IF(P1286=1,计算结果!B$17,0)</f>
        <v>-5.3603191581280685E-2</v>
      </c>
      <c r="R1286" s="2">
        <f t="shared" ca="1" si="145"/>
        <v>2.9161743139664957</v>
      </c>
      <c r="S1286" s="3">
        <f ca="1">1-R1286/MAX(R$2:R1286)</f>
        <v>0.16656547694131019</v>
      </c>
    </row>
    <row r="1287" spans="1:19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20">
        <v>88005967872</v>
      </c>
      <c r="G1287" s="3">
        <f t="shared" si="140"/>
        <v>-9.6020047726697033E-4</v>
      </c>
      <c r="H1287" s="3">
        <f>1-E1287/MAX(E$2:E1287)</f>
        <v>0.46005410739808072</v>
      </c>
      <c r="I1287" s="2">
        <f t="shared" si="141"/>
        <v>3163.8050000000003</v>
      </c>
      <c r="J1287" s="2">
        <f t="shared" si="143"/>
        <v>3244.4700000000003</v>
      </c>
      <c r="K1287" s="2">
        <f t="shared" si="142"/>
        <v>65.690000000000055</v>
      </c>
      <c r="L1287" s="22">
        <f t="shared" si="144"/>
        <v>-6.0210505925086197</v>
      </c>
      <c r="M1287" s="22">
        <f ca="1">IFERROR(SUM(OFFSET(L1287,0,0,-计算结果!B$18,1)),SUM(OFFSET(L1287,0,0,-ROW(),1)))</f>
        <v>-21.669437785060136</v>
      </c>
      <c r="N1287" s="22">
        <f ca="1">IFERROR(AVERAGE(OFFSET(M1287,0,0,-计算结果!B$19,1)),AVERAGE(OFFSET(M1287,0,0,-ROW(),1)))</f>
        <v>-5.0129487693321888</v>
      </c>
      <c r="O1287" s="18" t="str">
        <f ca="1">IFERROR(IF(计算结果!B$21=1,IF(AND(M1287&gt;0,N1287&gt;0,M1287&gt;OFFSET(M1287,-计算结果!B$20,0,1,1),N1287&gt;OFFSET(N1287,-计算结果!B$20,0,1,1)),"买",IF(AND(M1287&lt;0,N1287&lt;0,M1287&lt;OFFSET(M1287,-计算结果!B$20,0,1,1),N1287&lt;OFFSET(N1287,-计算结果!B$20,0,1,1)),"卖",O1286)),IF(计算结果!B$21=2,IF(AND(M1287&gt;N1287,OFFSET(M1287,-计算结果!B$20,0,1,1)&lt;OFFSET(N1287,-计算结果!B$20,0,1,1)),"买",IF(AND(M1287&lt;N1287,OFFSET(M1287,-计算结果!B$20,0,1,1)&gt;OFFSET(N1287,-计算结果!B$20,0,1,1)),"卖",O1286)),"")),"买")</f>
        <v>卖</v>
      </c>
      <c r="P1287" s="4" t="str">
        <f t="shared" ca="1" si="146"/>
        <v/>
      </c>
      <c r="Q1287" s="3">
        <f ca="1">IF(O1286="买",E1287/E1286-1,0)-IF(P1287=1,计算结果!B$17,0)</f>
        <v>0</v>
      </c>
      <c r="R1287" s="2">
        <f t="shared" ca="1" si="145"/>
        <v>2.9161743139664957</v>
      </c>
      <c r="S1287" s="3">
        <f ca="1">1-R1287/MAX(R$2:R1287)</f>
        <v>0.16656547694131019</v>
      </c>
    </row>
    <row r="1288" spans="1:19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20">
        <v>93373374464</v>
      </c>
      <c r="G1288" s="3">
        <f t="shared" si="140"/>
        <v>1.9950399732776125E-2</v>
      </c>
      <c r="H1288" s="3">
        <f>1-E1288/MAX(E$2:E1288)</f>
        <v>0.44928197100660183</v>
      </c>
      <c r="I1288" s="2">
        <f t="shared" si="141"/>
        <v>3201.15</v>
      </c>
      <c r="J1288" s="2">
        <f t="shared" si="143"/>
        <v>3163.8050000000003</v>
      </c>
      <c r="K1288" s="2">
        <f t="shared" si="142"/>
        <v>72.779999999999745</v>
      </c>
      <c r="L1288" s="22">
        <f t="shared" si="144"/>
        <v>2.9108609553871121</v>
      </c>
      <c r="M1288" s="22">
        <f ca="1">IFERROR(SUM(OFFSET(L1288,0,0,-计算结果!B$18,1)),SUM(OFFSET(L1288,0,0,-ROW(),1)))</f>
        <v>-19.205353187354778</v>
      </c>
      <c r="N1288" s="22">
        <f ca="1">IFERROR(AVERAGE(OFFSET(M1288,0,0,-计算结果!B$19,1)),AVERAGE(OFFSET(M1288,0,0,-ROW(),1)))</f>
        <v>-7.0332108896275845</v>
      </c>
      <c r="O1288" s="18" t="str">
        <f ca="1">IFERROR(IF(计算结果!B$21=1,IF(AND(M1288&gt;0,N1288&gt;0,M1288&gt;OFFSET(M1288,-计算结果!B$20,0,1,1),N1288&gt;OFFSET(N1288,-计算结果!B$20,0,1,1)),"买",IF(AND(M1288&lt;0,N1288&lt;0,M1288&lt;OFFSET(M1288,-计算结果!B$20,0,1,1),N1288&lt;OFFSET(N1288,-计算结果!B$20,0,1,1)),"卖",O1287)),IF(计算结果!B$21=2,IF(AND(M1288&gt;N1288,OFFSET(M1288,-计算结果!B$20,0,1,1)&lt;OFFSET(N1288,-计算结果!B$20,0,1,1)),"买",IF(AND(M1288&lt;N1288,OFFSET(M1288,-计算结果!B$20,0,1,1)&gt;OFFSET(N1288,-计算结果!B$20,0,1,1)),"卖",O1287)),"")),"买")</f>
        <v>卖</v>
      </c>
      <c r="P1288" s="4" t="str">
        <f t="shared" ca="1" si="146"/>
        <v/>
      </c>
      <c r="Q1288" s="3">
        <f ca="1">IF(O1287="买",E1288/E1287-1,0)-IF(P1288=1,计算结果!B$17,0)</f>
        <v>0</v>
      </c>
      <c r="R1288" s="2">
        <f t="shared" ca="1" si="145"/>
        <v>2.9161743139664957</v>
      </c>
      <c r="S1288" s="3">
        <f ca="1">1-R1288/MAX(R$2:R1288)</f>
        <v>0.16656547694131019</v>
      </c>
    </row>
    <row r="1289" spans="1:19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20">
        <v>98970386432</v>
      </c>
      <c r="G1289" s="3">
        <f t="shared" si="140"/>
        <v>-1.085680388546284E-2</v>
      </c>
      <c r="H1289" s="3">
        <f>1-E1289/MAX(E$2:E1289)</f>
        <v>0.45526100864357177</v>
      </c>
      <c r="I1289" s="2">
        <f t="shared" si="141"/>
        <v>3204.8599999999997</v>
      </c>
      <c r="J1289" s="2">
        <f t="shared" si="143"/>
        <v>3201.15</v>
      </c>
      <c r="K1289" s="2">
        <f t="shared" si="142"/>
        <v>54.259999999999764</v>
      </c>
      <c r="L1289" s="22">
        <f t="shared" si="144"/>
        <v>0.20339882186707195</v>
      </c>
      <c r="M1289" s="22">
        <f ca="1">IFERROR(SUM(OFFSET(L1289,0,0,-计算结果!B$18,1)),SUM(OFFSET(L1289,0,0,-ROW(),1)))</f>
        <v>-17.634732638137649</v>
      </c>
      <c r="N1289" s="22">
        <f ca="1">IFERROR(AVERAGE(OFFSET(M1289,0,0,-计算结果!B$19,1)),AVERAGE(OFFSET(M1289,0,0,-ROW(),1)))</f>
        <v>-8.822702622843229</v>
      </c>
      <c r="O1289" s="18" t="str">
        <f ca="1">IFERROR(IF(计算结果!B$21=1,IF(AND(M1289&gt;0,N1289&gt;0,M1289&gt;OFFSET(M1289,-计算结果!B$20,0,1,1),N1289&gt;OFFSET(N1289,-计算结果!B$20,0,1,1)),"买",IF(AND(M1289&lt;0,N1289&lt;0,M1289&lt;OFFSET(M1289,-计算结果!B$20,0,1,1),N1289&lt;OFFSET(N1289,-计算结果!B$20,0,1,1)),"卖",O1288)),IF(计算结果!B$21=2,IF(AND(M1289&gt;N1289,OFFSET(M1289,-计算结果!B$20,0,1,1)&lt;OFFSET(N1289,-计算结果!B$20,0,1,1)),"买",IF(AND(M1289&lt;N1289,OFFSET(M1289,-计算结果!B$20,0,1,1)&gt;OFFSET(N1289,-计算结果!B$20,0,1,1)),"卖",O1288)),"")),"买")</f>
        <v>卖</v>
      </c>
      <c r="P1289" s="4" t="str">
        <f t="shared" ca="1" si="146"/>
        <v/>
      </c>
      <c r="Q1289" s="3">
        <f ca="1">IF(O1288="买",E1289/E1288-1,0)-IF(P1289=1,计算结果!B$17,0)</f>
        <v>0</v>
      </c>
      <c r="R1289" s="2">
        <f t="shared" ca="1" si="145"/>
        <v>2.9161743139664957</v>
      </c>
      <c r="S1289" s="3">
        <f ca="1">1-R1289/MAX(R$2:R1289)</f>
        <v>0.16656547694131019</v>
      </c>
    </row>
    <row r="1290" spans="1:19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20">
        <v>92115673088</v>
      </c>
      <c r="G1290" s="3">
        <f t="shared" si="140"/>
        <v>-3.6045153269989028E-3</v>
      </c>
      <c r="H1290" s="3">
        <f>1-E1290/MAX(E$2:E1290)</f>
        <v>0.45722452868712993</v>
      </c>
      <c r="I1290" s="2">
        <f t="shared" si="141"/>
        <v>3198.66</v>
      </c>
      <c r="J1290" s="2">
        <f t="shared" si="143"/>
        <v>3204.8599999999997</v>
      </c>
      <c r="K1290" s="2">
        <f t="shared" si="142"/>
        <v>52.159999999999854</v>
      </c>
      <c r="L1290" s="22">
        <f t="shared" si="144"/>
        <v>-0.35107163543281777</v>
      </c>
      <c r="M1290" s="22">
        <f ca="1">IFERROR(SUM(OFFSET(L1290,0,0,-计算结果!B$18,1)),SUM(OFFSET(L1290,0,0,-ROW(),1)))</f>
        <v>-16.062684323104097</v>
      </c>
      <c r="N1290" s="22">
        <f ca="1">IFERROR(AVERAGE(OFFSET(M1290,0,0,-计算结果!B$19,1)),AVERAGE(OFFSET(M1290,0,0,-ROW(),1)))</f>
        <v>-10.3178606426854</v>
      </c>
      <c r="O1290" s="18" t="str">
        <f ca="1">IFERROR(IF(计算结果!B$21=1,IF(AND(M1290&gt;0,N1290&gt;0,M1290&gt;OFFSET(M1290,-计算结果!B$20,0,1,1),N1290&gt;OFFSET(N1290,-计算结果!B$20,0,1,1)),"买",IF(AND(M1290&lt;0,N1290&lt;0,M1290&lt;OFFSET(M1290,-计算结果!B$20,0,1,1),N1290&lt;OFFSET(N1290,-计算结果!B$20,0,1,1)),"卖",O1289)),IF(计算结果!B$21=2,IF(AND(M1290&gt;N1290,OFFSET(M1290,-计算结果!B$20,0,1,1)&lt;OFFSET(N1290,-计算结果!B$20,0,1,1)),"买",IF(AND(M1290&lt;N1290,OFFSET(M1290,-计算结果!B$20,0,1,1)&gt;OFFSET(N1290,-计算结果!B$20,0,1,1)),"卖",O1289)),"")),"买")</f>
        <v>卖</v>
      </c>
      <c r="P1290" s="4" t="str">
        <f t="shared" ca="1" si="146"/>
        <v/>
      </c>
      <c r="Q1290" s="3">
        <f ca="1">IF(O1289="买",E1290/E1289-1,0)-IF(P1290=1,计算结果!B$17,0)</f>
        <v>0</v>
      </c>
      <c r="R1290" s="2">
        <f t="shared" ca="1" si="145"/>
        <v>2.9161743139664957</v>
      </c>
      <c r="S1290" s="3">
        <f ca="1">1-R1290/MAX(R$2:R1290)</f>
        <v>0.16656547694131019</v>
      </c>
    </row>
    <row r="1291" spans="1:19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20">
        <v>74959118336</v>
      </c>
      <c r="G1291" s="3">
        <f t="shared" si="140"/>
        <v>-5.642633228840177E-3</v>
      </c>
      <c r="H1291" s="3">
        <f>1-E1291/MAX(E$2:E1291)</f>
        <v>0.4602872115973593</v>
      </c>
      <c r="I1291" s="2">
        <f t="shared" si="141"/>
        <v>3188.0450000000001</v>
      </c>
      <c r="J1291" s="2">
        <f t="shared" si="143"/>
        <v>3198.66</v>
      </c>
      <c r="K1291" s="2">
        <f t="shared" si="142"/>
        <v>39.349999999999909</v>
      </c>
      <c r="L1291" s="22">
        <f t="shared" si="144"/>
        <v>-0.55723741056781473</v>
      </c>
      <c r="M1291" s="22">
        <f ca="1">IFERROR(SUM(OFFSET(L1291,0,0,-计算结果!B$18,1)),SUM(OFFSET(L1291,0,0,-ROW(),1)))</f>
        <v>-9.5932157819687429</v>
      </c>
      <c r="N1291" s="22">
        <f ca="1">IFERROR(AVERAGE(OFFSET(M1291,0,0,-计算结果!B$19,1)),AVERAGE(OFFSET(M1291,0,0,-ROW(),1)))</f>
        <v>-11.037832819483819</v>
      </c>
      <c r="O1291" s="18" t="str">
        <f ca="1">IFERROR(IF(计算结果!B$21=1,IF(AND(M1291&gt;0,N1291&gt;0,M1291&gt;OFFSET(M1291,-计算结果!B$20,0,1,1),N1291&gt;OFFSET(N1291,-计算结果!B$20,0,1,1)),"买",IF(AND(M1291&lt;0,N1291&lt;0,M1291&lt;OFFSET(M1291,-计算结果!B$20,0,1,1),N1291&lt;OFFSET(N1291,-计算结果!B$20,0,1,1)),"卖",O1290)),IF(计算结果!B$21=2,IF(AND(M1291&gt;N1291,OFFSET(M1291,-计算结果!B$20,0,1,1)&lt;OFFSET(N1291,-计算结果!B$20,0,1,1)),"买",IF(AND(M1291&lt;N1291,OFFSET(M1291,-计算结果!B$20,0,1,1)&gt;OFFSET(N1291,-计算结果!B$20,0,1,1)),"卖",O1290)),"")),"买")</f>
        <v>卖</v>
      </c>
      <c r="P1291" s="4" t="str">
        <f t="shared" ca="1" si="146"/>
        <v/>
      </c>
      <c r="Q1291" s="3">
        <f ca="1">IF(O1290="买",E1291/E1290-1,0)-IF(P1291=1,计算结果!B$17,0)</f>
        <v>0</v>
      </c>
      <c r="R1291" s="2">
        <f t="shared" ca="1" si="145"/>
        <v>2.9161743139664957</v>
      </c>
      <c r="S1291" s="3">
        <f ca="1">1-R1291/MAX(R$2:R1291)</f>
        <v>0.16656547694131019</v>
      </c>
    </row>
    <row r="1292" spans="1:19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20">
        <v>88058363904</v>
      </c>
      <c r="G1292" s="3">
        <f t="shared" si="140"/>
        <v>-2.0047288776797068E-2</v>
      </c>
      <c r="H1292" s="3">
        <f>1-E1292/MAX(E$2:E1292)</f>
        <v>0.47110698972299736</v>
      </c>
      <c r="I1292" s="2">
        <f t="shared" si="141"/>
        <v>3111.9749999999999</v>
      </c>
      <c r="J1292" s="2">
        <f t="shared" si="143"/>
        <v>3188.0450000000001</v>
      </c>
      <c r="K1292" s="2">
        <f t="shared" si="142"/>
        <v>102.25</v>
      </c>
      <c r="L1292" s="22">
        <f t="shared" si="144"/>
        <v>-8.8329570925024861</v>
      </c>
      <c r="M1292" s="22">
        <f ca="1">IFERROR(SUM(OFFSET(L1292,0,0,-计算结果!B$18,1)),SUM(OFFSET(L1292,0,0,-ROW(),1)))</f>
        <v>-17.01765475890835</v>
      </c>
      <c r="N1292" s="22">
        <f ca="1">IFERROR(AVERAGE(OFFSET(M1292,0,0,-计算结果!B$19,1)),AVERAGE(OFFSET(M1292,0,0,-ROW(),1)))</f>
        <v>-12.705456153895641</v>
      </c>
      <c r="O1292" s="18" t="str">
        <f ca="1">IFERROR(IF(计算结果!B$21=1,IF(AND(M1292&gt;0,N1292&gt;0,M1292&gt;OFFSET(M1292,-计算结果!B$20,0,1,1),N1292&gt;OFFSET(N1292,-计算结果!B$20,0,1,1)),"买",IF(AND(M1292&lt;0,N1292&lt;0,M1292&lt;OFFSET(M1292,-计算结果!B$20,0,1,1),N1292&lt;OFFSET(N1292,-计算结果!B$20,0,1,1)),"卖",O1291)),IF(计算结果!B$21=2,IF(AND(M1292&gt;N1292,OFFSET(M1292,-计算结果!B$20,0,1,1)&lt;OFFSET(N1292,-计算结果!B$20,0,1,1)),"买",IF(AND(M1292&lt;N1292,OFFSET(M1292,-计算结果!B$20,0,1,1)&gt;OFFSET(N1292,-计算结果!B$20,0,1,1)),"卖",O1291)),"")),"买")</f>
        <v>卖</v>
      </c>
      <c r="P1292" s="4" t="str">
        <f t="shared" ca="1" si="146"/>
        <v/>
      </c>
      <c r="Q1292" s="3">
        <f ca="1">IF(O1291="买",E1292/E1291-1,0)-IF(P1292=1,计算结果!B$17,0)</f>
        <v>0</v>
      </c>
      <c r="R1292" s="2">
        <f t="shared" ca="1" si="145"/>
        <v>2.9161743139664957</v>
      </c>
      <c r="S1292" s="3">
        <f ca="1">1-R1292/MAX(R$2:R1292)</f>
        <v>0.16656547694131019</v>
      </c>
    </row>
    <row r="1293" spans="1:19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20">
        <v>65484922880</v>
      </c>
      <c r="G1293" s="3">
        <f t="shared" si="140"/>
        <v>-3.5580891838592477E-3</v>
      </c>
      <c r="H1293" s="3">
        <f>1-E1293/MAX(E$2:E1293)</f>
        <v>0.47298883822228277</v>
      </c>
      <c r="I1293" s="2">
        <f t="shared" si="141"/>
        <v>3092.0950000000003</v>
      </c>
      <c r="J1293" s="2">
        <f t="shared" si="143"/>
        <v>3111.9749999999999</v>
      </c>
      <c r="K1293" s="2">
        <f t="shared" si="142"/>
        <v>60.0300000000002</v>
      </c>
      <c r="L1293" s="22">
        <f t="shared" si="144"/>
        <v>-1.8223987255613965</v>
      </c>
      <c r="M1293" s="22">
        <f ca="1">IFERROR(SUM(OFFSET(L1293,0,0,-计算结果!B$18,1)),SUM(OFFSET(L1293,0,0,-ROW(),1)))</f>
        <v>-24.591077531674156</v>
      </c>
      <c r="N1293" s="22">
        <f ca="1">IFERROR(AVERAGE(OFFSET(M1293,0,0,-计算结果!B$19,1)),AVERAGE(OFFSET(M1293,0,0,-ROW(),1)))</f>
        <v>-15.447748433858619</v>
      </c>
      <c r="O1293" s="18" t="str">
        <f ca="1">IFERROR(IF(计算结果!B$21=1,IF(AND(M1293&gt;0,N1293&gt;0,M1293&gt;OFFSET(M1293,-计算结果!B$20,0,1,1),N1293&gt;OFFSET(N1293,-计算结果!B$20,0,1,1)),"买",IF(AND(M1293&lt;0,N1293&lt;0,M1293&lt;OFFSET(M1293,-计算结果!B$20,0,1,1),N1293&lt;OFFSET(N1293,-计算结果!B$20,0,1,1)),"卖",O1292)),IF(计算结果!B$21=2,IF(AND(M1293&gt;N1293,OFFSET(M1293,-计算结果!B$20,0,1,1)&lt;OFFSET(N1293,-计算结果!B$20,0,1,1)),"买",IF(AND(M1293&lt;N1293,OFFSET(M1293,-计算结果!B$20,0,1,1)&gt;OFFSET(N1293,-计算结果!B$20,0,1,1)),"卖",O1292)),"")),"买")</f>
        <v>卖</v>
      </c>
      <c r="P1293" s="4" t="str">
        <f t="shared" ca="1" si="146"/>
        <v/>
      </c>
      <c r="Q1293" s="3">
        <f ca="1">IF(O1292="买",E1293/E1292-1,0)-IF(P1293=1,计算结果!B$17,0)</f>
        <v>0</v>
      </c>
      <c r="R1293" s="2">
        <f t="shared" ca="1" si="145"/>
        <v>2.9161743139664957</v>
      </c>
      <c r="S1293" s="3">
        <f ca="1">1-R1293/MAX(R$2:R1293)</f>
        <v>0.16656547694131019</v>
      </c>
    </row>
    <row r="1294" spans="1:19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20">
        <v>69250867200</v>
      </c>
      <c r="G1294" s="3">
        <f t="shared" si="140"/>
        <v>-1.2039323938205282E-2</v>
      </c>
      <c r="H1294" s="3">
        <f>1-E1294/MAX(E$2:E1294)</f>
        <v>0.47933369631797451</v>
      </c>
      <c r="I1294" s="2">
        <f t="shared" si="141"/>
        <v>3095.25</v>
      </c>
      <c r="J1294" s="2">
        <f t="shared" si="143"/>
        <v>3092.0950000000003</v>
      </c>
      <c r="K1294" s="2">
        <f t="shared" si="142"/>
        <v>70.899999999999636</v>
      </c>
      <c r="L1294" s="22">
        <f t="shared" si="144"/>
        <v>0.32301328350727249</v>
      </c>
      <c r="M1294" s="22">
        <f ca="1">IFERROR(SUM(OFFSET(L1294,0,0,-计算结果!B$18,1)),SUM(OFFSET(L1294,0,0,-ROW(),1)))</f>
        <v>-26.460830498415937</v>
      </c>
      <c r="N1294" s="22">
        <f ca="1">IFERROR(AVERAGE(OFFSET(M1294,0,0,-计算结果!B$19,1)),AVERAGE(OFFSET(M1294,0,0,-ROW(),1)))</f>
        <v>-18.517462450769344</v>
      </c>
      <c r="O1294" s="18" t="str">
        <f ca="1">IFERROR(IF(计算结果!B$21=1,IF(AND(M1294&gt;0,N1294&gt;0,M1294&gt;OFFSET(M1294,-计算结果!B$20,0,1,1),N1294&gt;OFFSET(N1294,-计算结果!B$20,0,1,1)),"买",IF(AND(M1294&lt;0,N1294&lt;0,M1294&lt;OFFSET(M1294,-计算结果!B$20,0,1,1),N1294&lt;OFFSET(N1294,-计算结果!B$20,0,1,1)),"卖",O1293)),IF(计算结果!B$21=2,IF(AND(M1294&gt;N1294,OFFSET(M1294,-计算结果!B$20,0,1,1)&lt;OFFSET(N1294,-计算结果!B$20,0,1,1)),"买",IF(AND(M1294&lt;N1294,OFFSET(M1294,-计算结果!B$20,0,1,1)&gt;OFFSET(N1294,-计算结果!B$20,0,1,1)),"卖",O1293)),"")),"买")</f>
        <v>卖</v>
      </c>
      <c r="P1294" s="4" t="str">
        <f t="shared" ca="1" si="146"/>
        <v/>
      </c>
      <c r="Q1294" s="3">
        <f ca="1">IF(O1293="买",E1294/E1293-1,0)-IF(P1294=1,计算结果!B$17,0)</f>
        <v>0</v>
      </c>
      <c r="R1294" s="2">
        <f t="shared" ca="1" si="145"/>
        <v>2.9161743139664957</v>
      </c>
      <c r="S1294" s="3">
        <f ca="1">1-R1294/MAX(R$2:R1294)</f>
        <v>0.16656547694131019</v>
      </c>
    </row>
    <row r="1295" spans="1:19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20">
        <v>73190883328</v>
      </c>
      <c r="G1295" s="3">
        <f t="shared" si="140"/>
        <v>2.3855741390692575E-3</v>
      </c>
      <c r="H1295" s="3">
        <f>1-E1295/MAX(E$2:E1295)</f>
        <v>0.47809160824882591</v>
      </c>
      <c r="I1295" s="2">
        <f t="shared" si="141"/>
        <v>3041.1000000000004</v>
      </c>
      <c r="J1295" s="2">
        <f t="shared" si="143"/>
        <v>3095.25</v>
      </c>
      <c r="K1295" s="2">
        <f t="shared" si="142"/>
        <v>54.059999999999945</v>
      </c>
      <c r="L1295" s="22">
        <f t="shared" si="144"/>
        <v>-3.9996087858118345</v>
      </c>
      <c r="M1295" s="22">
        <f ca="1">IFERROR(SUM(OFFSET(L1295,0,0,-计算结果!B$18,1)),SUM(OFFSET(L1295,0,0,-ROW(),1)))</f>
        <v>-30.299734805458733</v>
      </c>
      <c r="N1295" s="22">
        <f ca="1">IFERROR(AVERAGE(OFFSET(M1295,0,0,-计算结果!B$19,1)),AVERAGE(OFFSET(M1295,0,0,-ROW(),1)))</f>
        <v>-20.281635701120287</v>
      </c>
      <c r="O1295" s="18" t="str">
        <f ca="1">IFERROR(IF(计算结果!B$21=1,IF(AND(M1295&gt;0,N1295&gt;0,M1295&gt;OFFSET(M1295,-计算结果!B$20,0,1,1),N1295&gt;OFFSET(N1295,-计算结果!B$20,0,1,1)),"买",IF(AND(M1295&lt;0,N1295&lt;0,M1295&lt;OFFSET(M1295,-计算结果!B$20,0,1,1),N1295&lt;OFFSET(N1295,-计算结果!B$20,0,1,1)),"卖",O1294)),IF(计算结果!B$21=2,IF(AND(M1295&gt;N1295,OFFSET(M1295,-计算结果!B$20,0,1,1)&lt;OFFSET(N1295,-计算结果!B$20,0,1,1)),"买",IF(AND(M1295&lt;N1295,OFFSET(M1295,-计算结果!B$20,0,1,1)&gt;OFFSET(N1295,-计算结果!B$20,0,1,1)),"卖",O1294)),"")),"买")</f>
        <v>卖</v>
      </c>
      <c r="P1295" s="4" t="str">
        <f t="shared" ca="1" si="146"/>
        <v/>
      </c>
      <c r="Q1295" s="3">
        <f ca="1">IF(O1294="买",E1295/E1294-1,0)-IF(P1295=1,计算结果!B$17,0)</f>
        <v>0</v>
      </c>
      <c r="R1295" s="2">
        <f t="shared" ca="1" si="145"/>
        <v>2.9161743139664957</v>
      </c>
      <c r="S1295" s="3">
        <f ca="1">1-R1295/MAX(R$2:R1295)</f>
        <v>0.16656547694131019</v>
      </c>
    </row>
    <row r="1296" spans="1:19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20">
        <v>54558605312</v>
      </c>
      <c r="G1296" s="3">
        <f t="shared" si="140"/>
        <v>-1.5619294768139502E-2</v>
      </c>
      <c r="H1296" s="3">
        <f>1-E1296/MAX(E$2:E1296)</f>
        <v>0.48624344926155316</v>
      </c>
      <c r="I1296" s="2">
        <f t="shared" si="141"/>
        <v>3025.5</v>
      </c>
      <c r="J1296" s="2">
        <f t="shared" si="143"/>
        <v>3041.1000000000004</v>
      </c>
      <c r="K1296" s="2">
        <f t="shared" si="142"/>
        <v>61.159999999999854</v>
      </c>
      <c r="L1296" s="22">
        <f t="shared" si="144"/>
        <v>-1.7487543798891234</v>
      </c>
      <c r="M1296" s="22">
        <f ca="1">IFERROR(SUM(OFFSET(L1296,0,0,-计算结果!B$18,1)),SUM(OFFSET(L1296,0,0,-ROW(),1)))</f>
        <v>-33.110513216563028</v>
      </c>
      <c r="N1296" s="22">
        <f ca="1">IFERROR(AVERAGE(OFFSET(M1296,0,0,-计算结果!B$19,1)),AVERAGE(OFFSET(M1296,0,0,-ROW(),1)))</f>
        <v>-21.552866304620608</v>
      </c>
      <c r="O1296" s="18" t="str">
        <f ca="1">IFERROR(IF(计算结果!B$21=1,IF(AND(M1296&gt;0,N1296&gt;0,M1296&gt;OFFSET(M1296,-计算结果!B$20,0,1,1),N1296&gt;OFFSET(N1296,-计算结果!B$20,0,1,1)),"买",IF(AND(M1296&lt;0,N1296&lt;0,M1296&lt;OFFSET(M1296,-计算结果!B$20,0,1,1),N1296&lt;OFFSET(N1296,-计算结果!B$20,0,1,1)),"卖",O1295)),IF(计算结果!B$21=2,IF(AND(M1296&gt;N1296,OFFSET(M1296,-计算结果!B$20,0,1,1)&lt;OFFSET(N1296,-计算结果!B$20,0,1,1)),"买",IF(AND(M1296&lt;N1296,OFFSET(M1296,-计算结果!B$20,0,1,1)&gt;OFFSET(N1296,-计算结果!B$20,0,1,1)),"卖",O1295)),"")),"买")</f>
        <v>卖</v>
      </c>
      <c r="P1296" s="4" t="str">
        <f t="shared" ca="1" si="146"/>
        <v/>
      </c>
      <c r="Q1296" s="3">
        <f ca="1">IF(O1295="买",E1296/E1295-1,0)-IF(P1296=1,计算结果!B$17,0)</f>
        <v>0</v>
      </c>
      <c r="R1296" s="2">
        <f t="shared" ca="1" si="145"/>
        <v>2.9161743139664957</v>
      </c>
      <c r="S1296" s="3">
        <f ca="1">1-R1296/MAX(R$2:R1296)</f>
        <v>0.16656547694131019</v>
      </c>
    </row>
    <row r="1297" spans="1:19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20">
        <v>80835338240</v>
      </c>
      <c r="G1297" s="3">
        <f t="shared" si="140"/>
        <v>5.6102932653296911E-3</v>
      </c>
      <c r="H1297" s="3">
        <f>1-E1297/MAX(E$2:E1297)</f>
        <v>0.48336112434492617</v>
      </c>
      <c r="I1297" s="2">
        <f t="shared" si="141"/>
        <v>2990.11</v>
      </c>
      <c r="J1297" s="2">
        <f t="shared" si="143"/>
        <v>3025.5</v>
      </c>
      <c r="K1297" s="2">
        <f t="shared" si="142"/>
        <v>93.5</v>
      </c>
      <c r="L1297" s="22">
        <f t="shared" si="144"/>
        <v>-4.0934634184070289</v>
      </c>
      <c r="M1297" s="22">
        <f ca="1">IFERROR(SUM(OFFSET(L1297,0,0,-计算结果!B$18,1)),SUM(OFFSET(L1297,0,0,-ROW(),1)))</f>
        <v>-36.610114150101296</v>
      </c>
      <c r="N1297" s="22">
        <f ca="1">IFERROR(AVERAGE(OFFSET(M1297,0,0,-计算结果!B$19,1)),AVERAGE(OFFSET(M1297,0,0,-ROW(),1)))</f>
        <v>-23.486728633814664</v>
      </c>
      <c r="O1297" s="18" t="str">
        <f ca="1">IFERROR(IF(计算结果!B$21=1,IF(AND(M1297&gt;0,N1297&gt;0,M1297&gt;OFFSET(M1297,-计算结果!B$20,0,1,1),N1297&gt;OFFSET(N1297,-计算结果!B$20,0,1,1)),"买",IF(AND(M1297&lt;0,N1297&lt;0,M1297&lt;OFFSET(M1297,-计算结果!B$20,0,1,1),N1297&lt;OFFSET(N1297,-计算结果!B$20,0,1,1)),"卖",O1296)),IF(计算结果!B$21=2,IF(AND(M1297&gt;N1297,OFFSET(M1297,-计算结果!B$20,0,1,1)&lt;OFFSET(N1297,-计算结果!B$20,0,1,1)),"买",IF(AND(M1297&lt;N1297,OFFSET(M1297,-计算结果!B$20,0,1,1)&gt;OFFSET(N1297,-计算结果!B$20,0,1,1)),"卖",O1296)),"")),"买")</f>
        <v>卖</v>
      </c>
      <c r="P1297" s="4" t="str">
        <f t="shared" ca="1" si="146"/>
        <v/>
      </c>
      <c r="Q1297" s="3">
        <f ca="1">IF(O1296="买",E1297/E1296-1,0)-IF(P1297=1,计算结果!B$17,0)</f>
        <v>0</v>
      </c>
      <c r="R1297" s="2">
        <f t="shared" ca="1" si="145"/>
        <v>2.9161743139664957</v>
      </c>
      <c r="S1297" s="3">
        <f ca="1">1-R1297/MAX(R$2:R1297)</f>
        <v>0.16656547694131019</v>
      </c>
    </row>
    <row r="1298" spans="1:19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20">
        <v>81502265344</v>
      </c>
      <c r="G1298" s="3">
        <f t="shared" si="140"/>
        <v>-4.5952595022378473E-2</v>
      </c>
      <c r="H1298" s="3">
        <f>1-E1298/MAX(E$2:E1298)</f>
        <v>0.50710202137072069</v>
      </c>
      <c r="I1298" s="2">
        <f t="shared" si="141"/>
        <v>2955.1499999999996</v>
      </c>
      <c r="J1298" s="2">
        <f t="shared" si="143"/>
        <v>2990.11</v>
      </c>
      <c r="K1298" s="2">
        <f t="shared" si="142"/>
        <v>119.51999999999998</v>
      </c>
      <c r="L1298" s="22">
        <f t="shared" si="144"/>
        <v>-5.1267522226088209</v>
      </c>
      <c r="M1298" s="22">
        <f ca="1">IFERROR(SUM(OFFSET(L1298,0,0,-计算结果!B$18,1)),SUM(OFFSET(L1298,0,0,-ROW(),1)))</f>
        <v>-41.442808483796938</v>
      </c>
      <c r="N1298" s="22">
        <f ca="1">IFERROR(AVERAGE(OFFSET(M1298,0,0,-计算结果!B$19,1)),AVERAGE(OFFSET(M1298,0,0,-ROW(),1)))</f>
        <v>-26.132070394443478</v>
      </c>
      <c r="O1298" s="18" t="str">
        <f ca="1">IFERROR(IF(计算结果!B$21=1,IF(AND(M1298&gt;0,N1298&gt;0,M1298&gt;OFFSET(M1298,-计算结果!B$20,0,1,1),N1298&gt;OFFSET(N1298,-计算结果!B$20,0,1,1)),"买",IF(AND(M1298&lt;0,N1298&lt;0,M1298&lt;OFFSET(M1298,-计算结果!B$20,0,1,1),N1298&lt;OFFSET(N1298,-计算结果!B$20,0,1,1)),"卖",O1297)),IF(计算结果!B$21=2,IF(AND(M1298&gt;N1298,OFFSET(M1298,-计算结果!B$20,0,1,1)&lt;OFFSET(N1298,-计算结果!B$20,0,1,1)),"买",IF(AND(M1298&lt;N1298,OFFSET(M1298,-计算结果!B$20,0,1,1)&gt;OFFSET(N1298,-计算结果!B$20,0,1,1)),"卖",O1297)),"")),"买")</f>
        <v>卖</v>
      </c>
      <c r="P1298" s="4" t="str">
        <f t="shared" ca="1" si="146"/>
        <v/>
      </c>
      <c r="Q1298" s="3">
        <f ca="1">IF(O1297="买",E1298/E1297-1,0)-IF(P1298=1,计算结果!B$17,0)</f>
        <v>0</v>
      </c>
      <c r="R1298" s="2">
        <f t="shared" ca="1" si="145"/>
        <v>2.9161743139664957</v>
      </c>
      <c r="S1298" s="3">
        <f ca="1">1-R1298/MAX(R$2:R1298)</f>
        <v>0.16656547694131019</v>
      </c>
    </row>
    <row r="1299" spans="1:19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20">
        <v>79147499520</v>
      </c>
      <c r="G1299" s="3">
        <f t="shared" si="140"/>
        <v>-2.0736245451972168E-2</v>
      </c>
      <c r="H1299" s="3">
        <f>1-E1299/MAX(E$2:E1299)</f>
        <v>0.51732287483835837</v>
      </c>
      <c r="I1299" s="2">
        <f t="shared" si="141"/>
        <v>2854.84</v>
      </c>
      <c r="J1299" s="2">
        <f t="shared" si="143"/>
        <v>2955.1499999999996</v>
      </c>
      <c r="K1299" s="2">
        <f t="shared" si="142"/>
        <v>75.380000000000109</v>
      </c>
      <c r="L1299" s="22">
        <f t="shared" si="144"/>
        <v>-9.553514445632322</v>
      </c>
      <c r="M1299" s="22">
        <f ca="1">IFERROR(SUM(OFFSET(L1299,0,0,-计算结果!B$18,1)),SUM(OFFSET(L1299,0,0,-ROW(),1)))</f>
        <v>-47.897218750380112</v>
      </c>
      <c r="N1299" s="22">
        <f ca="1">IFERROR(AVERAGE(OFFSET(M1299,0,0,-计算结果!B$19,1)),AVERAGE(OFFSET(M1299,0,0,-ROW(),1)))</f>
        <v>-29.669240886363031</v>
      </c>
      <c r="O1299" s="18" t="str">
        <f ca="1">IFERROR(IF(计算结果!B$21=1,IF(AND(M1299&gt;0,N1299&gt;0,M1299&gt;OFFSET(M1299,-计算结果!B$20,0,1,1),N1299&gt;OFFSET(N1299,-计算结果!B$20,0,1,1)),"买",IF(AND(M1299&lt;0,N1299&lt;0,M1299&lt;OFFSET(M1299,-计算结果!B$20,0,1,1),N1299&lt;OFFSET(N1299,-计算结果!B$20,0,1,1)),"卖",O1298)),IF(计算结果!B$21=2,IF(AND(M1299&gt;N1299,OFFSET(M1299,-计算结果!B$20,0,1,1)&lt;OFFSET(N1299,-计算结果!B$20,0,1,1)),"买",IF(AND(M1299&lt;N1299,OFFSET(M1299,-计算结果!B$20,0,1,1)&gt;OFFSET(N1299,-计算结果!B$20,0,1,1)),"卖",O1298)),"")),"买")</f>
        <v>卖</v>
      </c>
      <c r="P1299" s="4" t="str">
        <f t="shared" ca="1" si="146"/>
        <v/>
      </c>
      <c r="Q1299" s="3">
        <f ca="1">IF(O1298="买",E1299/E1298-1,0)-IF(P1299=1,计算结果!B$17,0)</f>
        <v>0</v>
      </c>
      <c r="R1299" s="2">
        <f t="shared" ca="1" si="145"/>
        <v>2.9161743139664957</v>
      </c>
      <c r="S1299" s="3">
        <f ca="1">1-R1299/MAX(R$2:R1299)</f>
        <v>0.16656547694131019</v>
      </c>
    </row>
    <row r="1300" spans="1:19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20">
        <v>64909189120</v>
      </c>
      <c r="G1300" s="3">
        <f t="shared" si="140"/>
        <v>7.5578382608512129E-3</v>
      </c>
      <c r="H1300" s="3">
        <f>1-E1300/MAX(E$2:E1300)</f>
        <v>0.51367487919417409</v>
      </c>
      <c r="I1300" s="2">
        <f t="shared" si="141"/>
        <v>2835.415</v>
      </c>
      <c r="J1300" s="2">
        <f t="shared" si="143"/>
        <v>2854.84</v>
      </c>
      <c r="K1300" s="2">
        <f t="shared" si="142"/>
        <v>73.789999999999964</v>
      </c>
      <c r="L1300" s="22">
        <f t="shared" si="144"/>
        <v>-2.2082709234744677</v>
      </c>
      <c r="M1300" s="22">
        <f ca="1">IFERROR(SUM(OFFSET(L1300,0,0,-计算结果!B$18,1)),SUM(OFFSET(L1300,0,0,-ROW(),1)))</f>
        <v>-50.777236560266786</v>
      </c>
      <c r="N1300" s="22">
        <f ca="1">IFERROR(AVERAGE(OFFSET(M1300,0,0,-计算结果!B$19,1)),AVERAGE(OFFSET(M1300,0,0,-ROW(),1)))</f>
        <v>-34.245243195062812</v>
      </c>
      <c r="O1300" s="18" t="str">
        <f ca="1">IFERROR(IF(计算结果!B$21=1,IF(AND(M1300&gt;0,N1300&gt;0,M1300&gt;OFFSET(M1300,-计算结果!B$20,0,1,1),N1300&gt;OFFSET(N1300,-计算结果!B$20,0,1,1)),"买",IF(AND(M1300&lt;0,N1300&lt;0,M1300&lt;OFFSET(M1300,-计算结果!B$20,0,1,1),N1300&lt;OFFSET(N1300,-计算结果!B$20,0,1,1)),"卖",O1299)),IF(计算结果!B$21=2,IF(AND(M1300&gt;N1300,OFFSET(M1300,-计算结果!B$20,0,1,1)&lt;OFFSET(N1300,-计算结果!B$20,0,1,1)),"买",IF(AND(M1300&lt;N1300,OFFSET(M1300,-计算结果!B$20,0,1,1)&gt;OFFSET(N1300,-计算结果!B$20,0,1,1)),"卖",O1299)),"")),"买")</f>
        <v>卖</v>
      </c>
      <c r="P1300" s="4" t="str">
        <f t="shared" ca="1" si="146"/>
        <v/>
      </c>
      <c r="Q1300" s="3">
        <f ca="1">IF(O1299="买",E1300/E1299-1,0)-IF(P1300=1,计算结果!B$17,0)</f>
        <v>0</v>
      </c>
      <c r="R1300" s="2">
        <f t="shared" ca="1" si="145"/>
        <v>2.9161743139664957</v>
      </c>
      <c r="S1300" s="3">
        <f ca="1">1-R1300/MAX(R$2:R1300)</f>
        <v>0.16656547694131019</v>
      </c>
    </row>
    <row r="1301" spans="1:19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20">
        <v>73894666240</v>
      </c>
      <c r="G1301" s="3">
        <f t="shared" si="140"/>
        <v>-2.0085857331285428E-2</v>
      </c>
      <c r="H1301" s="3">
        <f>1-E1301/MAX(E$2:E1301)</f>
        <v>0.52344313618729998</v>
      </c>
      <c r="I1301" s="2">
        <f t="shared" si="141"/>
        <v>2856.415</v>
      </c>
      <c r="J1301" s="2">
        <f t="shared" si="143"/>
        <v>2835.415</v>
      </c>
      <c r="K1301" s="2">
        <f t="shared" si="142"/>
        <v>131.43000000000029</v>
      </c>
      <c r="L1301" s="22">
        <f t="shared" si="144"/>
        <v>3.73508690199073</v>
      </c>
      <c r="M1301" s="22">
        <f ca="1">IFERROR(SUM(OFFSET(L1301,0,0,-计算结果!B$18,1)),SUM(OFFSET(L1301,0,0,-ROW(),1)))</f>
        <v>-51.836856459486938</v>
      </c>
      <c r="N1301" s="22">
        <f ca="1">IFERROR(AVERAGE(OFFSET(M1301,0,0,-计算结果!B$19,1)),AVERAGE(OFFSET(M1301,0,0,-ROW(),1)))</f>
        <v>-38.114043384015986</v>
      </c>
      <c r="O1301" s="18" t="str">
        <f ca="1">IFERROR(IF(计算结果!B$21=1,IF(AND(M1301&gt;0,N1301&gt;0,M1301&gt;OFFSET(M1301,-计算结果!B$20,0,1,1),N1301&gt;OFFSET(N1301,-计算结果!B$20,0,1,1)),"买",IF(AND(M1301&lt;0,N1301&lt;0,M1301&lt;OFFSET(M1301,-计算结果!B$20,0,1,1),N1301&lt;OFFSET(N1301,-计算结果!B$20,0,1,1)),"卖",O1300)),IF(计算结果!B$21=2,IF(AND(M1301&gt;N1301,OFFSET(M1301,-计算结果!B$20,0,1,1)&lt;OFFSET(N1301,-计算结果!B$20,0,1,1)),"买",IF(AND(M1301&lt;N1301,OFFSET(M1301,-计算结果!B$20,0,1,1)&gt;OFFSET(N1301,-计算结果!B$20,0,1,1)),"卖",O1300)),"")),"买")</f>
        <v>卖</v>
      </c>
      <c r="P1301" s="4" t="str">
        <f t="shared" ca="1" si="146"/>
        <v/>
      </c>
      <c r="Q1301" s="3">
        <f ca="1">IF(O1300="买",E1301/E1300-1,0)-IF(P1301=1,计算结果!B$17,0)</f>
        <v>0</v>
      </c>
      <c r="R1301" s="2">
        <f t="shared" ca="1" si="145"/>
        <v>2.9161743139664957</v>
      </c>
      <c r="S1301" s="3">
        <f ca="1">1-R1301/MAX(R$2:R1301)</f>
        <v>0.16656547694131019</v>
      </c>
    </row>
    <row r="1302" spans="1:19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20">
        <v>64693989376</v>
      </c>
      <c r="G1302" s="3">
        <f t="shared" si="140"/>
        <v>6.1910440513848197E-3</v>
      </c>
      <c r="H1302" s="3">
        <f>1-E1302/MAX(E$2:E1302)</f>
        <v>0.52049275165044584</v>
      </c>
      <c r="I1302" s="2">
        <f t="shared" si="141"/>
        <v>2794.2849999999999</v>
      </c>
      <c r="J1302" s="2">
        <f t="shared" si="143"/>
        <v>2856.415</v>
      </c>
      <c r="K1302" s="2">
        <f t="shared" si="142"/>
        <v>75.730000000000018</v>
      </c>
      <c r="L1302" s="22">
        <f t="shared" si="144"/>
        <v>-7.2728625106948437</v>
      </c>
      <c r="M1302" s="22">
        <f ca="1">IFERROR(SUM(OFFSET(L1302,0,0,-计算结果!B$18,1)),SUM(OFFSET(L1302,0,0,-ROW(),1)))</f>
        <v>-60.020551696877853</v>
      </c>
      <c r="N1302" s="22">
        <f ca="1">IFERROR(AVERAGE(OFFSET(M1302,0,0,-计算结果!B$19,1)),AVERAGE(OFFSET(M1302,0,0,-ROW(),1)))</f>
        <v>-42.050651624594188</v>
      </c>
      <c r="O1302" s="18" t="str">
        <f ca="1">IFERROR(IF(计算结果!B$21=1,IF(AND(M1302&gt;0,N1302&gt;0,M1302&gt;OFFSET(M1302,-计算结果!B$20,0,1,1),N1302&gt;OFFSET(N1302,-计算结果!B$20,0,1,1)),"买",IF(AND(M1302&lt;0,N1302&lt;0,M1302&lt;OFFSET(M1302,-计算结果!B$20,0,1,1),N1302&lt;OFFSET(N1302,-计算结果!B$20,0,1,1)),"卖",O1301)),IF(计算结果!B$21=2,IF(AND(M1302&gt;N1302,OFFSET(M1302,-计算结果!B$20,0,1,1)&lt;OFFSET(N1302,-计算结果!B$20,0,1,1)),"买",IF(AND(M1302&lt;N1302,OFFSET(M1302,-计算结果!B$20,0,1,1)&gt;OFFSET(N1302,-计算结果!B$20,0,1,1)),"卖",O1301)),"")),"买")</f>
        <v>卖</v>
      </c>
      <c r="P1302" s="4" t="str">
        <f t="shared" ca="1" si="146"/>
        <v/>
      </c>
      <c r="Q1302" s="3">
        <f ca="1">IF(O1301="买",E1302/E1301-1,0)-IF(P1302=1,计算结果!B$17,0)</f>
        <v>0</v>
      </c>
      <c r="R1302" s="2">
        <f t="shared" ca="1" si="145"/>
        <v>2.9161743139664957</v>
      </c>
      <c r="S1302" s="3">
        <f ca="1">1-R1302/MAX(R$2:R1302)</f>
        <v>0.16656547694131019</v>
      </c>
    </row>
    <row r="1303" spans="1:19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20">
        <v>67486535680</v>
      </c>
      <c r="G1303" s="3">
        <f t="shared" si="140"/>
        <v>2.4395350157549567E-2</v>
      </c>
      <c r="H1303" s="3">
        <f>1-E1303/MAX(E$2:E1303)</f>
        <v>0.50879500442387537</v>
      </c>
      <c r="I1303" s="2">
        <f t="shared" si="141"/>
        <v>2849.3149999999996</v>
      </c>
      <c r="J1303" s="2">
        <f t="shared" si="143"/>
        <v>2794.2849999999999</v>
      </c>
      <c r="K1303" s="2">
        <f t="shared" si="142"/>
        <v>75.309999999999945</v>
      </c>
      <c r="L1303" s="22">
        <f t="shared" si="144"/>
        <v>6.1409424239095545</v>
      </c>
      <c r="M1303" s="22">
        <f ca="1">IFERROR(SUM(OFFSET(L1303,0,0,-计算结果!B$18,1)),SUM(OFFSET(L1303,0,0,-ROW(),1)))</f>
        <v>-53.578997322276777</v>
      </c>
      <c r="N1303" s="22">
        <f ca="1">IFERROR(AVERAGE(OFFSET(M1303,0,0,-计算结果!B$19,1)),AVERAGE(OFFSET(M1303,0,0,-ROW(),1)))</f>
        <v>-45.063781271689841</v>
      </c>
      <c r="O1303" s="18" t="str">
        <f ca="1">IFERROR(IF(计算结果!B$21=1,IF(AND(M1303&gt;0,N1303&gt;0,M1303&gt;OFFSET(M1303,-计算结果!B$20,0,1,1),N1303&gt;OFFSET(N1303,-计算结果!B$20,0,1,1)),"买",IF(AND(M1303&lt;0,N1303&lt;0,M1303&lt;OFFSET(M1303,-计算结果!B$20,0,1,1),N1303&lt;OFFSET(N1303,-计算结果!B$20,0,1,1)),"卖",O1302)),IF(计算结果!B$21=2,IF(AND(M1303&gt;N1303,OFFSET(M1303,-计算结果!B$20,0,1,1)&lt;OFFSET(N1303,-计算结果!B$20,0,1,1)),"买",IF(AND(M1303&lt;N1303,OFFSET(M1303,-计算结果!B$20,0,1,1)&gt;OFFSET(N1303,-计算结果!B$20,0,1,1)),"卖",O1302)),"")),"买")</f>
        <v>卖</v>
      </c>
      <c r="P1303" s="4" t="str">
        <f t="shared" ca="1" si="146"/>
        <v/>
      </c>
      <c r="Q1303" s="3">
        <f ca="1">IF(O1302="买",E1303/E1302-1,0)-IF(P1303=1,计算结果!B$17,0)</f>
        <v>0</v>
      </c>
      <c r="R1303" s="2">
        <f t="shared" ca="1" si="145"/>
        <v>2.9161743139664957</v>
      </c>
      <c r="S1303" s="3">
        <f ca="1">1-R1303/MAX(R$2:R1303)</f>
        <v>0.16656547694131019</v>
      </c>
    </row>
    <row r="1304" spans="1:19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20">
        <v>55175290880</v>
      </c>
      <c r="G1304" s="3">
        <f t="shared" si="140"/>
        <v>-6.5433283337547055E-3</v>
      </c>
      <c r="H1304" s="3">
        <f>1-E1304/MAX(E$2:E1304)</f>
        <v>0.51200911998911047</v>
      </c>
      <c r="I1304" s="2">
        <f t="shared" si="141"/>
        <v>2868.665</v>
      </c>
      <c r="J1304" s="2">
        <f t="shared" si="143"/>
        <v>2849.3149999999996</v>
      </c>
      <c r="K1304" s="2">
        <f t="shared" si="142"/>
        <v>38.850000000000364</v>
      </c>
      <c r="L1304" s="22">
        <f t="shared" si="144"/>
        <v>1.3624712946869402</v>
      </c>
      <c r="M1304" s="22">
        <f ca="1">IFERROR(SUM(OFFSET(L1304,0,0,-计算结果!B$18,1)),SUM(OFFSET(L1304,0,0,-ROW(),1)))</f>
        <v>-52.993939539014448</v>
      </c>
      <c r="N1304" s="22">
        <f ca="1">IFERROR(AVERAGE(OFFSET(M1304,0,0,-计算结果!B$19,1)),AVERAGE(OFFSET(M1304,0,0,-ROW(),1)))</f>
        <v>-47.585359575418245</v>
      </c>
      <c r="O1304" s="18" t="str">
        <f ca="1">IFERROR(IF(计算结果!B$21=1,IF(AND(M1304&gt;0,N1304&gt;0,M1304&gt;OFFSET(M1304,-计算结果!B$20,0,1,1),N1304&gt;OFFSET(N1304,-计算结果!B$20,0,1,1)),"买",IF(AND(M1304&lt;0,N1304&lt;0,M1304&lt;OFFSET(M1304,-计算结果!B$20,0,1,1),N1304&lt;OFFSET(N1304,-计算结果!B$20,0,1,1)),"卖",O1303)),IF(计算结果!B$21=2,IF(AND(M1304&gt;N1304,OFFSET(M1304,-计算结果!B$20,0,1,1)&lt;OFFSET(N1304,-计算结果!B$20,0,1,1)),"买",IF(AND(M1304&lt;N1304,OFFSET(M1304,-计算结果!B$20,0,1,1)&gt;OFFSET(N1304,-计算结果!B$20,0,1,1)),"卖",O1303)),"")),"买")</f>
        <v>卖</v>
      </c>
      <c r="P1304" s="4" t="str">
        <f t="shared" ca="1" si="146"/>
        <v/>
      </c>
      <c r="Q1304" s="3">
        <f ca="1">IF(O1303="买",E1304/E1303-1,0)-IF(P1304=1,计算结果!B$17,0)</f>
        <v>0</v>
      </c>
      <c r="R1304" s="2">
        <f t="shared" ca="1" si="145"/>
        <v>2.9161743139664957</v>
      </c>
      <c r="S1304" s="3">
        <f ca="1">1-R1304/MAX(R$2:R1304)</f>
        <v>0.16656547694131019</v>
      </c>
    </row>
    <row r="1305" spans="1:19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20">
        <v>62395514880</v>
      </c>
      <c r="G1305" s="3">
        <f t="shared" si="140"/>
        <v>-5.345151010104543E-2</v>
      </c>
      <c r="H1305" s="3">
        <f>1-E1305/MAX(E$2:E1305)</f>
        <v>0.53809296944123053</v>
      </c>
      <c r="I1305" s="2">
        <f t="shared" si="141"/>
        <v>2770.66</v>
      </c>
      <c r="J1305" s="2">
        <f t="shared" si="143"/>
        <v>2868.665</v>
      </c>
      <c r="K1305" s="2">
        <f t="shared" si="142"/>
        <v>116.44000000000005</v>
      </c>
      <c r="L1305" s="22">
        <f t="shared" si="144"/>
        <v>-18.289298873400078</v>
      </c>
      <c r="M1305" s="22">
        <f ca="1">IFERROR(SUM(OFFSET(L1305,0,0,-计算结果!B$18,1)),SUM(OFFSET(L1305,0,0,-ROW(),1)))</f>
        <v>-71.917847562450163</v>
      </c>
      <c r="N1305" s="22">
        <f ca="1">IFERROR(AVERAGE(OFFSET(M1305,0,0,-计算结果!B$19,1)),AVERAGE(OFFSET(M1305,0,0,-ROW(),1)))</f>
        <v>-51.897285613850144</v>
      </c>
      <c r="O1305" s="18" t="str">
        <f ca="1">IFERROR(IF(计算结果!B$21=1,IF(AND(M1305&gt;0,N1305&gt;0,M1305&gt;OFFSET(M1305,-计算结果!B$20,0,1,1),N1305&gt;OFFSET(N1305,-计算结果!B$20,0,1,1)),"买",IF(AND(M1305&lt;0,N1305&lt;0,M1305&lt;OFFSET(M1305,-计算结果!B$20,0,1,1),N1305&lt;OFFSET(N1305,-计算结果!B$20,0,1,1)),"卖",O1304)),IF(计算结果!B$21=2,IF(AND(M1305&gt;N1305,OFFSET(M1305,-计算结果!B$20,0,1,1)&lt;OFFSET(N1305,-计算结果!B$20,0,1,1)),"买",IF(AND(M1305&lt;N1305,OFFSET(M1305,-计算结果!B$20,0,1,1)&gt;OFFSET(N1305,-计算结果!B$20,0,1,1)),"卖",O1304)),"")),"买")</f>
        <v>卖</v>
      </c>
      <c r="P1305" s="4" t="str">
        <f t="shared" ca="1" si="146"/>
        <v/>
      </c>
      <c r="Q1305" s="3">
        <f ca="1">IF(O1304="买",E1305/E1304-1,0)-IF(P1305=1,计算结果!B$17,0)</f>
        <v>0</v>
      </c>
      <c r="R1305" s="2">
        <f t="shared" ca="1" si="145"/>
        <v>2.9161743139664957</v>
      </c>
      <c r="S1305" s="3">
        <f ca="1">1-R1305/MAX(R$2:R1305)</f>
        <v>0.16656547694131019</v>
      </c>
    </row>
    <row r="1306" spans="1:19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20">
        <v>62746247168</v>
      </c>
      <c r="G1306" s="3">
        <f t="shared" si="140"/>
        <v>2.0860346555077625E-2</v>
      </c>
      <c r="H1306" s="3">
        <f>1-E1306/MAX(E$2:E1306)</f>
        <v>0.52845742870754786</v>
      </c>
      <c r="I1306" s="2">
        <f t="shared" si="141"/>
        <v>2734.4049999999997</v>
      </c>
      <c r="J1306" s="2">
        <f t="shared" si="143"/>
        <v>2770.66</v>
      </c>
      <c r="K1306" s="2">
        <f t="shared" si="142"/>
        <v>94.870000000000346</v>
      </c>
      <c r="L1306" s="22">
        <f t="shared" si="144"/>
        <v>-5.4816216192036133</v>
      </c>
      <c r="M1306" s="22">
        <f ca="1">IFERROR(SUM(OFFSET(L1306,0,0,-计算结果!B$18,1)),SUM(OFFSET(L1306,0,0,-ROW(),1)))</f>
        <v>-77.903267187651906</v>
      </c>
      <c r="N1306" s="22">
        <f ca="1">IFERROR(AVERAGE(OFFSET(M1306,0,0,-计算结果!B$19,1)),AVERAGE(OFFSET(M1306,0,0,-ROW(),1)))</f>
        <v>-56.485413729133548</v>
      </c>
      <c r="O1306" s="18" t="str">
        <f ca="1">IFERROR(IF(计算结果!B$21=1,IF(AND(M1306&gt;0,N1306&gt;0,M1306&gt;OFFSET(M1306,-计算结果!B$20,0,1,1),N1306&gt;OFFSET(N1306,-计算结果!B$20,0,1,1)),"买",IF(AND(M1306&lt;0,N1306&lt;0,M1306&lt;OFFSET(M1306,-计算结果!B$20,0,1,1),N1306&lt;OFFSET(N1306,-计算结果!B$20,0,1,1)),"卖",O1305)),IF(计算结果!B$21=2,IF(AND(M1306&gt;N1306,OFFSET(M1306,-计算结果!B$20,0,1,1)&lt;OFFSET(N1306,-计算结果!B$20,0,1,1)),"买",IF(AND(M1306&lt;N1306,OFFSET(M1306,-计算结果!B$20,0,1,1)&gt;OFFSET(N1306,-计算结果!B$20,0,1,1)),"卖",O1305)),"")),"买")</f>
        <v>卖</v>
      </c>
      <c r="P1306" s="4" t="str">
        <f t="shared" ca="1" si="146"/>
        <v/>
      </c>
      <c r="Q1306" s="3">
        <f ca="1">IF(O1305="买",E1306/E1305-1,0)-IF(P1306=1,计算结果!B$17,0)</f>
        <v>0</v>
      </c>
      <c r="R1306" s="2">
        <f t="shared" ca="1" si="145"/>
        <v>2.9161743139664957</v>
      </c>
      <c r="S1306" s="3">
        <f ca="1">1-R1306/MAX(R$2:R1306)</f>
        <v>0.16656547694131019</v>
      </c>
    </row>
    <row r="1307" spans="1:19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20">
        <v>54656401408</v>
      </c>
      <c r="G1307" s="3">
        <f t="shared" si="140"/>
        <v>-3.3124650441119785E-3</v>
      </c>
      <c r="H1307" s="3">
        <f>1-E1307/MAX(E$2:E1307)</f>
        <v>0.53001939699176481</v>
      </c>
      <c r="I1307" s="2">
        <f t="shared" si="141"/>
        <v>2763.5</v>
      </c>
      <c r="J1307" s="2">
        <f t="shared" si="143"/>
        <v>2734.4049999999997</v>
      </c>
      <c r="K1307" s="2">
        <f t="shared" si="142"/>
        <v>80.399999999999636</v>
      </c>
      <c r="L1307" s="22">
        <f t="shared" si="144"/>
        <v>4.279897577848252</v>
      </c>
      <c r="M1307" s="22">
        <f ca="1">IFERROR(SUM(OFFSET(L1307,0,0,-计算结果!B$18,1)),SUM(OFFSET(L1307,0,0,-ROW(),1)))</f>
        <v>-72.474541146217319</v>
      </c>
      <c r="N1307" s="22">
        <f ca="1">IFERROR(AVERAGE(OFFSET(M1307,0,0,-计算结果!B$19,1)),AVERAGE(OFFSET(M1307,0,0,-ROW(),1)))</f>
        <v>-59.933384024958031</v>
      </c>
      <c r="O1307" s="18" t="str">
        <f ca="1">IFERROR(IF(计算结果!B$21=1,IF(AND(M1307&gt;0,N1307&gt;0,M1307&gt;OFFSET(M1307,-计算结果!B$20,0,1,1),N1307&gt;OFFSET(N1307,-计算结果!B$20,0,1,1)),"买",IF(AND(M1307&lt;0,N1307&lt;0,M1307&lt;OFFSET(M1307,-计算结果!B$20,0,1,1),N1307&lt;OFFSET(N1307,-计算结果!B$20,0,1,1)),"卖",O1306)),IF(计算结果!B$21=2,IF(AND(M1307&gt;N1307,OFFSET(M1307,-计算结果!B$20,0,1,1)&lt;OFFSET(N1307,-计算结果!B$20,0,1,1)),"买",IF(AND(M1307&lt;N1307,OFFSET(M1307,-计算结果!B$20,0,1,1)&gt;OFFSET(N1307,-计算结果!B$20,0,1,1)),"卖",O1306)),"")),"买")</f>
        <v>卖</v>
      </c>
      <c r="P1307" s="4" t="str">
        <f t="shared" ca="1" si="146"/>
        <v/>
      </c>
      <c r="Q1307" s="3">
        <f ca="1">IF(O1306="买",E1307/E1306-1,0)-IF(P1307=1,计算结果!B$17,0)</f>
        <v>0</v>
      </c>
      <c r="R1307" s="2">
        <f t="shared" ca="1" si="145"/>
        <v>2.9161743139664957</v>
      </c>
      <c r="S1307" s="3">
        <f ca="1">1-R1307/MAX(R$2:R1307)</f>
        <v>0.16656547694131019</v>
      </c>
    </row>
    <row r="1308" spans="1:19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20">
        <v>52677914624</v>
      </c>
      <c r="G1308" s="3">
        <f t="shared" si="140"/>
        <v>-1.3087536248674092E-2</v>
      </c>
      <c r="H1308" s="3">
        <f>1-E1308/MAX(E$2:E1308)</f>
        <v>0.53617028516980869</v>
      </c>
      <c r="I1308" s="2">
        <f t="shared" si="141"/>
        <v>2757.4750000000004</v>
      </c>
      <c r="J1308" s="2">
        <f t="shared" si="143"/>
        <v>2763.5</v>
      </c>
      <c r="K1308" s="2">
        <f t="shared" si="142"/>
        <v>72.809999999999945</v>
      </c>
      <c r="L1308" s="22">
        <f t="shared" si="144"/>
        <v>-0.83275933212456921</v>
      </c>
      <c r="M1308" s="22">
        <f ca="1">IFERROR(SUM(OFFSET(L1308,0,0,-计算结果!B$18,1)),SUM(OFFSET(L1308,0,0,-ROW(),1)))</f>
        <v>-71.888614072246241</v>
      </c>
      <c r="N1308" s="22">
        <f ca="1">IFERROR(AVERAGE(OFFSET(M1308,0,0,-计算结果!B$19,1)),AVERAGE(OFFSET(M1308,0,0,-ROW(),1)))</f>
        <v>-62.599094616276489</v>
      </c>
      <c r="O1308" s="18" t="str">
        <f ca="1">IFERROR(IF(计算结果!B$21=1,IF(AND(M1308&gt;0,N1308&gt;0,M1308&gt;OFFSET(M1308,-计算结果!B$20,0,1,1),N1308&gt;OFFSET(N1308,-计算结果!B$20,0,1,1)),"买",IF(AND(M1308&lt;0,N1308&lt;0,M1308&lt;OFFSET(M1308,-计算结果!B$20,0,1,1),N1308&lt;OFFSET(N1308,-计算结果!B$20,0,1,1)),"卖",O1307)),IF(计算结果!B$21=2,IF(AND(M1308&gt;N1308,OFFSET(M1308,-计算结果!B$20,0,1,1)&lt;OFFSET(N1308,-计算结果!B$20,0,1,1)),"买",IF(AND(M1308&lt;N1308,OFFSET(M1308,-计算结果!B$20,0,1,1)&gt;OFFSET(N1308,-计算结果!B$20,0,1,1)),"卖",O1307)),"")),"买")</f>
        <v>卖</v>
      </c>
      <c r="P1308" s="4" t="str">
        <f t="shared" ca="1" si="146"/>
        <v/>
      </c>
      <c r="Q1308" s="3">
        <f ca="1">IF(O1307="买",E1308/E1307-1,0)-IF(P1308=1,计算结果!B$17,0)</f>
        <v>0</v>
      </c>
      <c r="R1308" s="2">
        <f t="shared" ca="1" si="145"/>
        <v>2.9161743139664957</v>
      </c>
      <c r="S1308" s="3">
        <f ca="1">1-R1308/MAX(R$2:R1308)</f>
        <v>0.16656547694131019</v>
      </c>
    </row>
    <row r="1309" spans="1:19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20">
        <v>63501807616</v>
      </c>
      <c r="G1309" s="3">
        <f t="shared" si="140"/>
        <v>1.5689540062068463E-2</v>
      </c>
      <c r="H1309" s="3">
        <f>1-E1309/MAX(E$2:E1309)</f>
        <v>0.52889301027700264</v>
      </c>
      <c r="I1309" s="2">
        <f t="shared" si="141"/>
        <v>2708.3450000000003</v>
      </c>
      <c r="J1309" s="2">
        <f t="shared" si="143"/>
        <v>2757.4750000000004</v>
      </c>
      <c r="K1309" s="2">
        <f t="shared" si="142"/>
        <v>121.49000000000024</v>
      </c>
      <c r="L1309" s="22">
        <f t="shared" si="144"/>
        <v>-9.3994232984575987</v>
      </c>
      <c r="M1309" s="22">
        <f ca="1">IFERROR(SUM(OFFSET(L1309,0,0,-计算结果!B$18,1)),SUM(OFFSET(L1309,0,0,-ROW(),1)))</f>
        <v>-81.39551934014483</v>
      </c>
      <c r="N1309" s="22">
        <f ca="1">IFERROR(AVERAGE(OFFSET(M1309,0,0,-计算结果!B$19,1)),AVERAGE(OFFSET(M1309,0,0,-ROW(),1)))</f>
        <v>-66.001126036262946</v>
      </c>
      <c r="O1309" s="18" t="str">
        <f ca="1">IFERROR(IF(计算结果!B$21=1,IF(AND(M1309&gt;0,N1309&gt;0,M1309&gt;OFFSET(M1309,-计算结果!B$20,0,1,1),N1309&gt;OFFSET(N1309,-计算结果!B$20,0,1,1)),"买",IF(AND(M1309&lt;0,N1309&lt;0,M1309&lt;OFFSET(M1309,-计算结果!B$20,0,1,1),N1309&lt;OFFSET(N1309,-计算结果!B$20,0,1,1)),"卖",O1308)),IF(计算结果!B$21=2,IF(AND(M1309&gt;N1309,OFFSET(M1309,-计算结果!B$20,0,1,1)&lt;OFFSET(N1309,-计算结果!B$20,0,1,1)),"买",IF(AND(M1309&lt;N1309,OFFSET(M1309,-计算结果!B$20,0,1,1)&gt;OFFSET(N1309,-计算结果!B$20,0,1,1)),"卖",O1308)),"")),"买")</f>
        <v>卖</v>
      </c>
      <c r="P1309" s="4" t="str">
        <f t="shared" ca="1" si="146"/>
        <v/>
      </c>
      <c r="Q1309" s="3">
        <f ca="1">IF(O1308="买",E1309/E1308-1,0)-IF(P1309=1,计算结果!B$17,0)</f>
        <v>0</v>
      </c>
      <c r="R1309" s="2">
        <f t="shared" ca="1" si="145"/>
        <v>2.9161743139664957</v>
      </c>
      <c r="S1309" s="3">
        <f ca="1">1-R1309/MAX(R$2:R1309)</f>
        <v>0.16656547694131019</v>
      </c>
    </row>
    <row r="1310" spans="1:19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20">
        <v>89961881600</v>
      </c>
      <c r="G1310" s="3">
        <f t="shared" si="140"/>
        <v>3.7807128745769747E-2</v>
      </c>
      <c r="H1310" s="3">
        <f>1-E1310/MAX(E$2:E1310)</f>
        <v>0.5110818076635133</v>
      </c>
      <c r="I1310" s="2">
        <f t="shared" si="141"/>
        <v>2837.06</v>
      </c>
      <c r="J1310" s="2">
        <f t="shared" si="143"/>
        <v>2708.3450000000003</v>
      </c>
      <c r="K1310" s="2">
        <f t="shared" si="142"/>
        <v>98.619999999999891</v>
      </c>
      <c r="L1310" s="22">
        <f t="shared" si="144"/>
        <v>14.110279903260667</v>
      </c>
      <c r="M1310" s="22">
        <f ca="1">IFERROR(SUM(OFFSET(L1310,0,0,-计算结果!B$18,1)),SUM(OFFSET(L1310,0,0,-ROW(),1)))</f>
        <v>-67.344622186475632</v>
      </c>
      <c r="N1310" s="22">
        <f ca="1">IFERROR(AVERAGE(OFFSET(M1310,0,0,-计算结果!B$19,1)),AVERAGE(OFFSET(M1310,0,0,-ROW(),1)))</f>
        <v>-67.724211117039459</v>
      </c>
      <c r="O1310" s="18" t="str">
        <f ca="1">IFERROR(IF(计算结果!B$21=1,IF(AND(M1310&gt;0,N1310&gt;0,M1310&gt;OFFSET(M1310,-计算结果!B$20,0,1,1),N1310&gt;OFFSET(N1310,-计算结果!B$20,0,1,1)),"买",IF(AND(M1310&lt;0,N1310&lt;0,M1310&lt;OFFSET(M1310,-计算结果!B$20,0,1,1),N1310&lt;OFFSET(N1310,-计算结果!B$20,0,1,1)),"卖",O1309)),IF(计算结果!B$21=2,IF(AND(M1310&gt;N1310,OFFSET(M1310,-计算结果!B$20,0,1,1)&lt;OFFSET(N1310,-计算结果!B$20,0,1,1)),"买",IF(AND(M1310&lt;N1310,OFFSET(M1310,-计算结果!B$20,0,1,1)&gt;OFFSET(N1310,-计算结果!B$20,0,1,1)),"卖",O1309)),"")),"买")</f>
        <v>卖</v>
      </c>
      <c r="P1310" s="4" t="str">
        <f t="shared" ca="1" si="146"/>
        <v/>
      </c>
      <c r="Q1310" s="3">
        <f ca="1">IF(O1309="买",E1310/E1309-1,0)-IF(P1310=1,计算结果!B$17,0)</f>
        <v>0</v>
      </c>
      <c r="R1310" s="2">
        <f t="shared" ca="1" si="145"/>
        <v>2.9161743139664957</v>
      </c>
      <c r="S1310" s="3">
        <f ca="1">1-R1310/MAX(R$2:R1310)</f>
        <v>0.16656547694131019</v>
      </c>
    </row>
    <row r="1311" spans="1:19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20">
        <v>67954987008</v>
      </c>
      <c r="G1311" s="3">
        <f t="shared" si="140"/>
        <v>-2.0717112063115217E-2</v>
      </c>
      <c r="H1311" s="3">
        <f>1-E1311/MAX(E$2:E1311)</f>
        <v>0.52121078064384396</v>
      </c>
      <c r="I1311" s="2">
        <f t="shared" si="141"/>
        <v>2826.6750000000002</v>
      </c>
      <c r="J1311" s="2">
        <f t="shared" si="143"/>
        <v>2837.06</v>
      </c>
      <c r="K1311" s="2">
        <f t="shared" si="142"/>
        <v>57.309999999999945</v>
      </c>
      <c r="L1311" s="22">
        <f t="shared" si="144"/>
        <v>-0.87582144623163594</v>
      </c>
      <c r="M1311" s="22">
        <f ca="1">IFERROR(SUM(OFFSET(L1311,0,0,-计算结果!B$18,1)),SUM(OFFSET(L1311,0,0,-ROW(),1)))</f>
        <v>-68.283803975349898</v>
      </c>
      <c r="N1311" s="22">
        <f ca="1">IFERROR(AVERAGE(OFFSET(M1311,0,0,-计算结果!B$19,1)),AVERAGE(OFFSET(M1311,0,0,-ROW(),1)))</f>
        <v>-68.642350259091899</v>
      </c>
      <c r="O1311" s="18" t="str">
        <f ca="1">IFERROR(IF(计算结果!B$21=1,IF(AND(M1311&gt;0,N1311&gt;0,M1311&gt;OFFSET(M1311,-计算结果!B$20,0,1,1),N1311&gt;OFFSET(N1311,-计算结果!B$20,0,1,1)),"买",IF(AND(M1311&lt;0,N1311&lt;0,M1311&lt;OFFSET(M1311,-计算结果!B$20,0,1,1),N1311&lt;OFFSET(N1311,-计算结果!B$20,0,1,1)),"卖",O1310)),IF(计算结果!B$21=2,IF(AND(M1311&gt;N1311,OFFSET(M1311,-计算结果!B$20,0,1,1)&lt;OFFSET(N1311,-计算结果!B$20,0,1,1)),"买",IF(AND(M1311&lt;N1311,OFFSET(M1311,-计算结果!B$20,0,1,1)&gt;OFFSET(N1311,-计算结果!B$20,0,1,1)),"卖",O1310)),"")),"买")</f>
        <v>卖</v>
      </c>
      <c r="P1311" s="4" t="str">
        <f t="shared" ca="1" si="146"/>
        <v/>
      </c>
      <c r="Q1311" s="3">
        <f ca="1">IF(O1310="买",E1311/E1310-1,0)-IF(P1311=1,计算结果!B$17,0)</f>
        <v>0</v>
      </c>
      <c r="R1311" s="2">
        <f t="shared" ca="1" si="145"/>
        <v>2.9161743139664957</v>
      </c>
      <c r="S1311" s="3">
        <f ca="1">1-R1311/MAX(R$2:R1311)</f>
        <v>0.16656547694131019</v>
      </c>
    </row>
    <row r="1312" spans="1:19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20">
        <v>48495603712</v>
      </c>
      <c r="G1312" s="3">
        <f t="shared" si="140"/>
        <v>0</v>
      </c>
      <c r="H1312" s="3">
        <f>1-E1312/MAX(E$2:E1312)</f>
        <v>0.52121078064384396</v>
      </c>
      <c r="I1312" s="2">
        <f t="shared" si="141"/>
        <v>2818.33</v>
      </c>
      <c r="J1312" s="2">
        <f t="shared" si="143"/>
        <v>2826.6750000000002</v>
      </c>
      <c r="K1312" s="2">
        <f t="shared" si="142"/>
        <v>41.400000000000091</v>
      </c>
      <c r="L1312" s="22">
        <f t="shared" si="144"/>
        <v>-0.71240065811269249</v>
      </c>
      <c r="M1312" s="22">
        <f ca="1">IFERROR(SUM(OFFSET(L1312,0,0,-计算结果!B$18,1)),SUM(OFFSET(L1312,0,0,-ROW(),1)))</f>
        <v>-69.834367834456103</v>
      </c>
      <c r="N1312" s="22">
        <f ca="1">IFERROR(AVERAGE(OFFSET(M1312,0,0,-计算结果!B$19,1)),AVERAGE(OFFSET(M1312,0,0,-ROW(),1)))</f>
        <v>-70.448502538222954</v>
      </c>
      <c r="O1312" s="18" t="str">
        <f ca="1">IFERROR(IF(计算结果!B$21=1,IF(AND(M1312&gt;0,N1312&gt;0,M1312&gt;OFFSET(M1312,-计算结果!B$20,0,1,1),N1312&gt;OFFSET(N1312,-计算结果!B$20,0,1,1)),"买",IF(AND(M1312&lt;0,N1312&lt;0,M1312&lt;OFFSET(M1312,-计算结果!B$20,0,1,1),N1312&lt;OFFSET(N1312,-计算结果!B$20,0,1,1)),"卖",O1311)),IF(计算结果!B$21=2,IF(AND(M1312&gt;N1312,OFFSET(M1312,-计算结果!B$20,0,1,1)&lt;OFFSET(N1312,-计算结果!B$20,0,1,1)),"买",IF(AND(M1312&lt;N1312,OFFSET(M1312,-计算结果!B$20,0,1,1)&gt;OFFSET(N1312,-计算结果!B$20,0,1,1)),"卖",O1311)),"")),"买")</f>
        <v>卖</v>
      </c>
      <c r="P1312" s="4" t="str">
        <f t="shared" ca="1" si="146"/>
        <v/>
      </c>
      <c r="Q1312" s="3">
        <f ca="1">IF(O1311="买",E1312/E1311-1,0)-IF(P1312=1,计算结果!B$17,0)</f>
        <v>0</v>
      </c>
      <c r="R1312" s="2">
        <f t="shared" ca="1" si="145"/>
        <v>2.9161743139664957</v>
      </c>
      <c r="S1312" s="3">
        <f ca="1">1-R1312/MAX(R$2:R1312)</f>
        <v>0.16656547694131019</v>
      </c>
    </row>
    <row r="1313" spans="1:19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20">
        <v>65266774016</v>
      </c>
      <c r="G1313" s="3">
        <f t="shared" si="140"/>
        <v>1.6361400740598553E-2</v>
      </c>
      <c r="H1313" s="3">
        <f>1-E1313/MAX(E$2:E1313)</f>
        <v>0.51337711835567956</v>
      </c>
      <c r="I1313" s="2">
        <f t="shared" si="141"/>
        <v>2819.2250000000004</v>
      </c>
      <c r="J1313" s="2">
        <f t="shared" si="143"/>
        <v>2818.33</v>
      </c>
      <c r="K1313" s="2">
        <f t="shared" si="142"/>
        <v>95.269999999999982</v>
      </c>
      <c r="L1313" s="22">
        <f t="shared" si="144"/>
        <v>0.13064327337388953</v>
      </c>
      <c r="M1313" s="22">
        <f ca="1">IFERROR(SUM(OFFSET(L1313,0,0,-计算结果!B$18,1)),SUM(OFFSET(L1313,0,0,-ROW(),1)))</f>
        <v>-69.620428048096144</v>
      </c>
      <c r="N1313" s="22">
        <f ca="1">IFERROR(AVERAGE(OFFSET(M1313,0,0,-计算结果!B$19,1)),AVERAGE(OFFSET(M1313,0,0,-ROW(),1)))</f>
        <v>-72.295890150343155</v>
      </c>
      <c r="O1313" s="18" t="str">
        <f ca="1">IFERROR(IF(计算结果!B$21=1,IF(AND(M1313&gt;0,N1313&gt;0,M1313&gt;OFFSET(M1313,-计算结果!B$20,0,1,1),N1313&gt;OFFSET(N1313,-计算结果!B$20,0,1,1)),"买",IF(AND(M1313&lt;0,N1313&lt;0,M1313&lt;OFFSET(M1313,-计算结果!B$20,0,1,1),N1313&lt;OFFSET(N1313,-计算结果!B$20,0,1,1)),"卖",O1312)),IF(计算结果!B$21=2,IF(AND(M1313&gt;N1313,OFFSET(M1313,-计算结果!B$20,0,1,1)&lt;OFFSET(N1313,-计算结果!B$20,0,1,1)),"买",IF(AND(M1313&lt;N1313,OFFSET(M1313,-计算结果!B$20,0,1,1)&gt;OFFSET(N1313,-计算结果!B$20,0,1,1)),"卖",O1312)),"")),"买")</f>
        <v>卖</v>
      </c>
      <c r="P1313" s="4" t="str">
        <f t="shared" ca="1" si="146"/>
        <v/>
      </c>
      <c r="Q1313" s="3">
        <f ca="1">IF(O1312="买",E1313/E1312-1,0)-IF(P1313=1,计算结果!B$17,0)</f>
        <v>0</v>
      </c>
      <c r="R1313" s="2">
        <f t="shared" ca="1" si="145"/>
        <v>2.9161743139664957</v>
      </c>
      <c r="S1313" s="3">
        <f ca="1">1-R1313/MAX(R$2:R1313)</f>
        <v>0.16656547694131019</v>
      </c>
    </row>
    <row r="1314" spans="1:19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20">
        <v>64342503424</v>
      </c>
      <c r="G1314" s="3">
        <f t="shared" si="140"/>
        <v>-3.3846390534199022E-3</v>
      </c>
      <c r="H1314" s="3">
        <f>1-E1314/MAX(E$2:E1314)</f>
        <v>0.51502416116518068</v>
      </c>
      <c r="I1314" s="2">
        <f t="shared" si="141"/>
        <v>2864.38</v>
      </c>
      <c r="J1314" s="2">
        <f t="shared" si="143"/>
        <v>2819.2250000000004</v>
      </c>
      <c r="K1314" s="2">
        <f t="shared" si="142"/>
        <v>58.619999999999891</v>
      </c>
      <c r="L1314" s="22">
        <f t="shared" si="144"/>
        <v>4.1138997694215362</v>
      </c>
      <c r="M1314" s="22">
        <f ca="1">IFERROR(SUM(OFFSET(L1314,0,0,-计算结果!B$18,1)),SUM(OFFSET(L1314,0,0,-ROW(),1)))</f>
        <v>-64.279839931411999</v>
      </c>
      <c r="N1314" s="22">
        <f ca="1">IFERROR(AVERAGE(OFFSET(M1314,0,0,-计算结果!B$19,1)),AVERAGE(OFFSET(M1314,0,0,-ROW(),1)))</f>
        <v>-71.447222635783334</v>
      </c>
      <c r="O1314" s="18" t="str">
        <f ca="1">IFERROR(IF(计算结果!B$21=1,IF(AND(M1314&gt;0,N1314&gt;0,M1314&gt;OFFSET(M1314,-计算结果!B$20,0,1,1),N1314&gt;OFFSET(N1314,-计算结果!B$20,0,1,1)),"买",IF(AND(M1314&lt;0,N1314&lt;0,M1314&lt;OFFSET(M1314,-计算结果!B$20,0,1,1),N1314&lt;OFFSET(N1314,-计算结果!B$20,0,1,1)),"卖",O1313)),IF(计算结果!B$21=2,IF(AND(M1314&gt;N1314,OFFSET(M1314,-计算结果!B$20,0,1,1)&lt;OFFSET(N1314,-计算结果!B$20,0,1,1)),"买",IF(AND(M1314&lt;N1314,OFFSET(M1314,-计算结果!B$20,0,1,1)&gt;OFFSET(N1314,-计算结果!B$20,0,1,1)),"卖",O1313)),"")),"买")</f>
        <v>卖</v>
      </c>
      <c r="P1314" s="4" t="str">
        <f t="shared" ca="1" si="146"/>
        <v/>
      </c>
      <c r="Q1314" s="3">
        <f ca="1">IF(O1313="买",E1314/E1313-1,0)-IF(P1314=1,计算结果!B$17,0)</f>
        <v>0</v>
      </c>
      <c r="R1314" s="2">
        <f t="shared" ca="1" si="145"/>
        <v>2.9161743139664957</v>
      </c>
      <c r="S1314" s="3">
        <f ca="1">1-R1314/MAX(R$2:R1314)</f>
        <v>0.16656547694131019</v>
      </c>
    </row>
    <row r="1315" spans="1:19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20">
        <v>56695803904</v>
      </c>
      <c r="G1315" s="3">
        <f t="shared" si="140"/>
        <v>-2.7028733817492934E-2</v>
      </c>
      <c r="H1315" s="3">
        <f>1-E1315/MAX(E$2:E1315)</f>
        <v>0.52813244402096227</v>
      </c>
      <c r="I1315" s="2">
        <f t="shared" si="141"/>
        <v>2815.105</v>
      </c>
      <c r="J1315" s="2">
        <f t="shared" si="143"/>
        <v>2864.38</v>
      </c>
      <c r="K1315" s="2">
        <f t="shared" si="142"/>
        <v>84.630000000000109</v>
      </c>
      <c r="L1315" s="22">
        <f t="shared" si="144"/>
        <v>-7.3552943301784648</v>
      </c>
      <c r="M1315" s="22">
        <f ca="1">IFERROR(SUM(OFFSET(L1315,0,0,-计算结果!B$18,1)),SUM(OFFSET(L1315,0,0,-ROW(),1)))</f>
        <v>-57.224067495547196</v>
      </c>
      <c r="N1315" s="22">
        <f ca="1">IFERROR(AVERAGE(OFFSET(M1315,0,0,-计算结果!B$19,1)),AVERAGE(OFFSET(M1315,0,0,-ROW(),1)))</f>
        <v>-69.149533781105035</v>
      </c>
      <c r="O1315" s="18" t="str">
        <f ca="1">IFERROR(IF(计算结果!B$21=1,IF(AND(M1315&gt;0,N1315&gt;0,M1315&gt;OFFSET(M1315,-计算结果!B$20,0,1,1),N1315&gt;OFFSET(N1315,-计算结果!B$20,0,1,1)),"买",IF(AND(M1315&lt;0,N1315&lt;0,M1315&lt;OFFSET(M1315,-计算结果!B$20,0,1,1),N1315&lt;OFFSET(N1315,-计算结果!B$20,0,1,1)),"卖",O1314)),IF(计算结果!B$21=2,IF(AND(M1315&gt;N1315,OFFSET(M1315,-计算结果!B$20,0,1,1)&lt;OFFSET(N1315,-计算结果!B$20,0,1,1)),"买",IF(AND(M1315&lt;N1315,OFFSET(M1315,-计算结果!B$20,0,1,1)&gt;OFFSET(N1315,-计算结果!B$20,0,1,1)),"卖",O1314)),"")),"买")</f>
        <v>卖</v>
      </c>
      <c r="P1315" s="4" t="str">
        <f t="shared" ca="1" si="146"/>
        <v/>
      </c>
      <c r="Q1315" s="3">
        <f ca="1">IF(O1314="买",E1315/E1314-1,0)-IF(P1315=1,计算结果!B$17,0)</f>
        <v>0</v>
      </c>
      <c r="R1315" s="2">
        <f t="shared" ca="1" si="145"/>
        <v>2.9161743139664957</v>
      </c>
      <c r="S1315" s="3">
        <f ca="1">1-R1315/MAX(R$2:R1315)</f>
        <v>0.16656547694131019</v>
      </c>
    </row>
    <row r="1316" spans="1:19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20">
        <v>53230915584</v>
      </c>
      <c r="G1316" s="3">
        <f t="shared" si="140"/>
        <v>-1.0493065922416389E-2</v>
      </c>
      <c r="H1316" s="3">
        <f>1-E1316/MAX(E$2:E1316)</f>
        <v>0.53308378139249979</v>
      </c>
      <c r="I1316" s="2">
        <f t="shared" si="141"/>
        <v>2746.44</v>
      </c>
      <c r="J1316" s="2">
        <f t="shared" si="143"/>
        <v>2815.105</v>
      </c>
      <c r="K1316" s="2">
        <f t="shared" si="142"/>
        <v>71.699999999999818</v>
      </c>
      <c r="L1316" s="22">
        <f t="shared" si="144"/>
        <v>-9.2489119264366195</v>
      </c>
      <c r="M1316" s="22">
        <f ca="1">IFERROR(SUM(OFFSET(L1316,0,0,-计算结果!B$18,1)),SUM(OFFSET(L1316,0,0,-ROW(),1)))</f>
        <v>-60.451928829475193</v>
      </c>
      <c r="N1316" s="22">
        <f ca="1">IFERROR(AVERAGE(OFFSET(M1316,0,0,-计算结果!B$19,1)),AVERAGE(OFFSET(M1316,0,0,-ROW(),1)))</f>
        <v>-67.813687968133678</v>
      </c>
      <c r="O1316" s="18" t="str">
        <f ca="1">IFERROR(IF(计算结果!B$21=1,IF(AND(M1316&gt;0,N1316&gt;0,M1316&gt;OFFSET(M1316,-计算结果!B$20,0,1,1),N1316&gt;OFFSET(N1316,-计算结果!B$20,0,1,1)),"买",IF(AND(M1316&lt;0,N1316&lt;0,M1316&lt;OFFSET(M1316,-计算结果!B$20,0,1,1),N1316&lt;OFFSET(N1316,-计算结果!B$20,0,1,1)),"卖",O1315)),IF(计算结果!B$21=2,IF(AND(M1316&gt;N1316,OFFSET(M1316,-计算结果!B$20,0,1,1)&lt;OFFSET(N1316,-计算结果!B$20,0,1,1)),"买",IF(AND(M1316&lt;N1316,OFFSET(M1316,-计算结果!B$20,0,1,1)&gt;OFFSET(N1316,-计算结果!B$20,0,1,1)),"卖",O1315)),"")),"买")</f>
        <v>卖</v>
      </c>
      <c r="P1316" s="4" t="str">
        <f t="shared" ca="1" si="146"/>
        <v/>
      </c>
      <c r="Q1316" s="3">
        <f ca="1">IF(O1315="买",E1316/E1315-1,0)-IF(P1316=1,计算结果!B$17,0)</f>
        <v>0</v>
      </c>
      <c r="R1316" s="2">
        <f t="shared" ca="1" si="145"/>
        <v>2.9161743139664957</v>
      </c>
      <c r="S1316" s="3">
        <f ca="1">1-R1316/MAX(R$2:R1316)</f>
        <v>0.16656547694131019</v>
      </c>
    </row>
    <row r="1317" spans="1:19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20">
        <v>46364229632</v>
      </c>
      <c r="G1317" s="3">
        <f t="shared" si="140"/>
        <v>4.8721648883447433E-3</v>
      </c>
      <c r="H1317" s="3">
        <f>1-E1317/MAX(E$2:E1317)</f>
        <v>0.53080888858640163</v>
      </c>
      <c r="I1317" s="2">
        <f t="shared" si="141"/>
        <v>2728.99</v>
      </c>
      <c r="J1317" s="2">
        <f t="shared" si="143"/>
        <v>2746.44</v>
      </c>
      <c r="K1317" s="2">
        <f t="shared" si="142"/>
        <v>57.839999999999691</v>
      </c>
      <c r="L1317" s="22">
        <f t="shared" si="144"/>
        <v>-2.1769109678108376</v>
      </c>
      <c r="M1317" s="22">
        <f ca="1">IFERROR(SUM(OFFSET(L1317,0,0,-计算结果!B$18,1)),SUM(OFFSET(L1317,0,0,-ROW(),1)))</f>
        <v>-65.539700752673141</v>
      </c>
      <c r="N1317" s="22">
        <f ca="1">IFERROR(AVERAGE(OFFSET(M1317,0,0,-计算结果!B$19,1)),AVERAGE(OFFSET(M1317,0,0,-ROW(),1)))</f>
        <v>-67.108253154847787</v>
      </c>
      <c r="O1317" s="18" t="str">
        <f ca="1">IFERROR(IF(计算结果!B$21=1,IF(AND(M1317&gt;0,N1317&gt;0,M1317&gt;OFFSET(M1317,-计算结果!B$20,0,1,1),N1317&gt;OFFSET(N1317,-计算结果!B$20,0,1,1)),"买",IF(AND(M1317&lt;0,N1317&lt;0,M1317&lt;OFFSET(M1317,-计算结果!B$20,0,1,1),N1317&lt;OFFSET(N1317,-计算结果!B$20,0,1,1)),"卖",O1316)),IF(计算结果!B$21=2,IF(AND(M1317&gt;N1317,OFFSET(M1317,-计算结果!B$20,0,1,1)&lt;OFFSET(N1317,-计算结果!B$20,0,1,1)),"买",IF(AND(M1317&lt;N1317,OFFSET(M1317,-计算结果!B$20,0,1,1)&gt;OFFSET(N1317,-计算结果!B$20,0,1,1)),"卖",O1316)),"")),"买")</f>
        <v>卖</v>
      </c>
      <c r="P1317" s="4" t="str">
        <f t="shared" ca="1" si="146"/>
        <v/>
      </c>
      <c r="Q1317" s="3">
        <f ca="1">IF(O1316="买",E1317/E1316-1,0)-IF(P1317=1,计算结果!B$17,0)</f>
        <v>0</v>
      </c>
      <c r="R1317" s="2">
        <f t="shared" ca="1" si="145"/>
        <v>2.9161743139664957</v>
      </c>
      <c r="S1317" s="3">
        <f ca="1">1-R1317/MAX(R$2:R1317)</f>
        <v>0.16656547694131019</v>
      </c>
    </row>
    <row r="1318" spans="1:19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20">
        <v>47143264256</v>
      </c>
      <c r="G1318" s="3">
        <f t="shared" si="140"/>
        <v>-7.7787005037117662E-3</v>
      </c>
      <c r="H1318" s="3">
        <f>1-E1318/MAX(E$2:E1318)</f>
        <v>0.53445858572109173</v>
      </c>
      <c r="I1318" s="2">
        <f t="shared" si="141"/>
        <v>2761.605</v>
      </c>
      <c r="J1318" s="2">
        <f t="shared" si="143"/>
        <v>2728.99</v>
      </c>
      <c r="K1318" s="2">
        <f t="shared" si="142"/>
        <v>51.8100000000004</v>
      </c>
      <c r="L1318" s="22">
        <f t="shared" si="144"/>
        <v>3.5843575464441111</v>
      </c>
      <c r="M1318" s="22">
        <f ca="1">IFERROR(SUM(OFFSET(L1318,0,0,-计算结果!B$18,1)),SUM(OFFSET(L1318,0,0,-ROW(),1)))</f>
        <v>-62.1587420280961</v>
      </c>
      <c r="N1318" s="22">
        <f ca="1">IFERROR(AVERAGE(OFFSET(M1318,0,0,-计算结果!B$19,1)),AVERAGE(OFFSET(M1318,0,0,-ROW(),1)))</f>
        <v>-64.970833453509044</v>
      </c>
      <c r="O1318" s="18" t="str">
        <f ca="1">IFERROR(IF(计算结果!B$21=1,IF(AND(M1318&gt;0,N1318&gt;0,M1318&gt;OFFSET(M1318,-计算结果!B$20,0,1,1),N1318&gt;OFFSET(N1318,-计算结果!B$20,0,1,1)),"买",IF(AND(M1318&lt;0,N1318&lt;0,M1318&lt;OFFSET(M1318,-计算结果!B$20,0,1,1),N1318&lt;OFFSET(N1318,-计算结果!B$20,0,1,1)),"卖",O1317)),IF(计算结果!B$21=2,IF(AND(M1318&gt;N1318,OFFSET(M1318,-计算结果!B$20,0,1,1)&lt;OFFSET(N1318,-计算结果!B$20,0,1,1)),"买",IF(AND(M1318&lt;N1318,OFFSET(M1318,-计算结果!B$20,0,1,1)&gt;OFFSET(N1318,-计算结果!B$20,0,1,1)),"卖",O1317)),"")),"买")</f>
        <v>卖</v>
      </c>
      <c r="P1318" s="4" t="str">
        <f t="shared" ca="1" si="146"/>
        <v/>
      </c>
      <c r="Q1318" s="3">
        <f ca="1">IF(O1317="买",E1318/E1317-1,0)-IF(P1318=1,计算结果!B$17,0)</f>
        <v>0</v>
      </c>
      <c r="R1318" s="2">
        <f t="shared" ca="1" si="145"/>
        <v>2.9161743139664957</v>
      </c>
      <c r="S1318" s="3">
        <f ca="1">1-R1318/MAX(R$2:R1318)</f>
        <v>0.16656547694131019</v>
      </c>
    </row>
    <row r="1319" spans="1:19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20">
        <v>39858364416</v>
      </c>
      <c r="G1319" s="3">
        <f t="shared" si="140"/>
        <v>3.0371918949738674E-3</v>
      </c>
      <c r="H1319" s="3">
        <f>1-E1319/MAX(E$2:E1319)</f>
        <v>0.53304464711086919</v>
      </c>
      <c r="I1319" s="2">
        <f t="shared" si="141"/>
        <v>2730.7849999999999</v>
      </c>
      <c r="J1319" s="2">
        <f t="shared" si="143"/>
        <v>2761.605</v>
      </c>
      <c r="K1319" s="2">
        <f t="shared" si="142"/>
        <v>35.389999999999873</v>
      </c>
      <c r="L1319" s="22">
        <f t="shared" si="144"/>
        <v>-2.7364891058152994</v>
      </c>
      <c r="M1319" s="22">
        <f ca="1">IFERROR(SUM(OFFSET(L1319,0,0,-计算结果!B$18,1)),SUM(OFFSET(L1319,0,0,-ROW(),1)))</f>
        <v>-64.544159498478578</v>
      </c>
      <c r="N1319" s="22">
        <f ca="1">IFERROR(AVERAGE(OFFSET(M1319,0,0,-计算结果!B$19,1)),AVERAGE(OFFSET(M1319,0,0,-ROW(),1)))</f>
        <v>-64.659670932620486</v>
      </c>
      <c r="O1319" s="18" t="str">
        <f ca="1">IFERROR(IF(计算结果!B$21=1,IF(AND(M1319&gt;0,N1319&gt;0,M1319&gt;OFFSET(M1319,-计算结果!B$20,0,1,1),N1319&gt;OFFSET(N1319,-计算结果!B$20,0,1,1)),"买",IF(AND(M1319&lt;0,N1319&lt;0,M1319&lt;OFFSET(M1319,-计算结果!B$20,0,1,1),N1319&lt;OFFSET(N1319,-计算结果!B$20,0,1,1)),"卖",O1318)),IF(计算结果!B$21=2,IF(AND(M1319&gt;N1319,OFFSET(M1319,-计算结果!B$20,0,1,1)&lt;OFFSET(N1319,-计算结果!B$20,0,1,1)),"买",IF(AND(M1319&lt;N1319,OFFSET(M1319,-计算结果!B$20,0,1,1)&gt;OFFSET(N1319,-计算结果!B$20,0,1,1)),"卖",O1318)),"")),"买")</f>
        <v>卖</v>
      </c>
      <c r="P1319" s="4" t="str">
        <f t="shared" ca="1" si="146"/>
        <v/>
      </c>
      <c r="Q1319" s="3">
        <f ca="1">IF(O1318="买",E1319/E1318-1,0)-IF(P1319=1,计算结果!B$17,0)</f>
        <v>0</v>
      </c>
      <c r="R1319" s="2">
        <f t="shared" ca="1" si="145"/>
        <v>2.9161743139664957</v>
      </c>
      <c r="S1319" s="3">
        <f ca="1">1-R1319/MAX(R$2:R1319)</f>
        <v>0.16656547694131019</v>
      </c>
    </row>
    <row r="1320" spans="1:19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20">
        <v>47062704128</v>
      </c>
      <c r="G1320" s="3">
        <f t="shared" si="140"/>
        <v>-1.773435991240313E-2</v>
      </c>
      <c r="H1320" s="3">
        <f>1-E1320/MAX(E$2:E1320)</f>
        <v>0.54132580140202813</v>
      </c>
      <c r="I1320" s="2">
        <f t="shared" si="141"/>
        <v>2694.87</v>
      </c>
      <c r="J1320" s="2">
        <f t="shared" si="143"/>
        <v>2730.7849999999999</v>
      </c>
      <c r="K1320" s="2">
        <f t="shared" si="142"/>
        <v>43.059999999999945</v>
      </c>
      <c r="L1320" s="22">
        <f t="shared" si="144"/>
        <v>-3.2860413115954059</v>
      </c>
      <c r="M1320" s="22">
        <f ca="1">IFERROR(SUM(OFFSET(L1320,0,0,-计算结果!B$18,1)),SUM(OFFSET(L1320,0,0,-ROW(),1)))</f>
        <v>-67.272963399506168</v>
      </c>
      <c r="N1320" s="22">
        <f ca="1">IFERROR(AVERAGE(OFFSET(M1320,0,0,-计算结果!B$19,1)),AVERAGE(OFFSET(M1320,0,0,-ROW(),1)))</f>
        <v>-64.547355313082292</v>
      </c>
      <c r="O1320" s="18" t="str">
        <f ca="1">IFERROR(IF(计算结果!B$21=1,IF(AND(M1320&gt;0,N1320&gt;0,M1320&gt;OFFSET(M1320,-计算结果!B$20,0,1,1),N1320&gt;OFFSET(N1320,-计算结果!B$20,0,1,1)),"买",IF(AND(M1320&lt;0,N1320&lt;0,M1320&lt;OFFSET(M1320,-计算结果!B$20,0,1,1),N1320&lt;OFFSET(N1320,-计算结果!B$20,0,1,1)),"卖",O1319)),IF(计算结果!B$21=2,IF(AND(M1320&gt;N1320,OFFSET(M1320,-计算结果!B$20,0,1,1)&lt;OFFSET(N1320,-计算结果!B$20,0,1,1)),"买",IF(AND(M1320&lt;N1320,OFFSET(M1320,-计算结果!B$20,0,1,1)&gt;OFFSET(N1320,-计算结果!B$20,0,1,1)),"卖",O1319)),"")),"买")</f>
        <v>卖</v>
      </c>
      <c r="P1320" s="4" t="str">
        <f t="shared" ca="1" si="146"/>
        <v/>
      </c>
      <c r="Q1320" s="3">
        <f ca="1">IF(O1319="买",E1320/E1319-1,0)-IF(P1320=1,计算结果!B$17,0)</f>
        <v>0</v>
      </c>
      <c r="R1320" s="2">
        <f t="shared" ca="1" si="145"/>
        <v>2.9161743139664957</v>
      </c>
      <c r="S1320" s="3">
        <f ca="1">1-R1320/MAX(R$2:R1320)</f>
        <v>0.16656547694131019</v>
      </c>
    </row>
    <row r="1321" spans="1:19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20">
        <v>42677104640</v>
      </c>
      <c r="G1321" s="3">
        <f t="shared" si="140"/>
        <v>1.3428694374788552E-3</v>
      </c>
      <c r="H1321" s="3">
        <f>1-E1321/MAX(E$2:E1321)</f>
        <v>0.54070986183897096</v>
      </c>
      <c r="I1321" s="2">
        <f t="shared" si="141"/>
        <v>2696.3249999999998</v>
      </c>
      <c r="J1321" s="2">
        <f t="shared" si="143"/>
        <v>2694.87</v>
      </c>
      <c r="K1321" s="2">
        <f t="shared" si="142"/>
        <v>48.5300000000002</v>
      </c>
      <c r="L1321" s="22">
        <f t="shared" si="144"/>
        <v>0.16545440604659717</v>
      </c>
      <c r="M1321" s="22">
        <f ca="1">IFERROR(SUM(OFFSET(L1321,0,0,-计算结果!B$18,1)),SUM(OFFSET(L1321,0,0,-ROW(),1)))</f>
        <v>-58.2745519009571</v>
      </c>
      <c r="N1321" s="22">
        <f ca="1">IFERROR(AVERAGE(OFFSET(M1321,0,0,-计算结果!B$19,1)),AVERAGE(OFFSET(M1321,0,0,-ROW(),1)))</f>
        <v>-63.262931320471289</v>
      </c>
      <c r="O1321" s="18" t="str">
        <f ca="1">IFERROR(IF(计算结果!B$21=1,IF(AND(M1321&gt;0,N1321&gt;0,M1321&gt;OFFSET(M1321,-计算结果!B$20,0,1,1),N1321&gt;OFFSET(N1321,-计算结果!B$20,0,1,1)),"买",IF(AND(M1321&lt;0,N1321&lt;0,M1321&lt;OFFSET(M1321,-计算结果!B$20,0,1,1),N1321&lt;OFFSET(N1321,-计算结果!B$20,0,1,1)),"卖",O1320)),IF(计算结果!B$21=2,IF(AND(M1321&gt;N1321,OFFSET(M1321,-计算结果!B$20,0,1,1)&lt;OFFSET(N1321,-计算结果!B$20,0,1,1)),"买",IF(AND(M1321&lt;N1321,OFFSET(M1321,-计算结果!B$20,0,1,1)&gt;OFFSET(N1321,-计算结果!B$20,0,1,1)),"卖",O1320)),"")),"买")</f>
        <v>卖</v>
      </c>
      <c r="P1321" s="4" t="str">
        <f t="shared" ca="1" si="146"/>
        <v/>
      </c>
      <c r="Q1321" s="3">
        <f ca="1">IF(O1320="买",E1321/E1320-1,0)-IF(P1321=1,计算结果!B$17,0)</f>
        <v>0</v>
      </c>
      <c r="R1321" s="2">
        <f t="shared" ca="1" si="145"/>
        <v>2.9161743139664957</v>
      </c>
      <c r="S1321" s="3">
        <f ca="1">1-R1321/MAX(R$2:R1321)</f>
        <v>0.16656547694131019</v>
      </c>
    </row>
    <row r="1322" spans="1:19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20">
        <v>70710083584</v>
      </c>
      <c r="G1322" s="3">
        <f t="shared" si="140"/>
        <v>3.0670460186564164E-2</v>
      </c>
      <c r="H1322" s="3">
        <f>1-E1322/MAX(E$2:E1322)</f>
        <v>0.5266232219424215</v>
      </c>
      <c r="I1322" s="2">
        <f t="shared" si="141"/>
        <v>2737.5749999999998</v>
      </c>
      <c r="J1322" s="2">
        <f t="shared" si="143"/>
        <v>2696.3249999999998</v>
      </c>
      <c r="K1322" s="2">
        <f t="shared" si="142"/>
        <v>100.49000000000024</v>
      </c>
      <c r="L1322" s="22">
        <f t="shared" si="144"/>
        <v>5.8622650262825768</v>
      </c>
      <c r="M1322" s="22">
        <f ca="1">IFERROR(SUM(OFFSET(L1322,0,0,-计算结果!B$18,1)),SUM(OFFSET(L1322,0,0,-ROW(),1)))</f>
        <v>-50.589888149113122</v>
      </c>
      <c r="N1322" s="22">
        <f ca="1">IFERROR(AVERAGE(OFFSET(M1322,0,0,-计算结果!B$19,1)),AVERAGE(OFFSET(M1322,0,0,-ROW(),1)))</f>
        <v>-61.148426887250963</v>
      </c>
      <c r="O1322" s="18" t="str">
        <f ca="1">IFERROR(IF(计算结果!B$21=1,IF(AND(M1322&gt;0,N1322&gt;0,M1322&gt;OFFSET(M1322,-计算结果!B$20,0,1,1),N1322&gt;OFFSET(N1322,-计算结果!B$20,0,1,1)),"买",IF(AND(M1322&lt;0,N1322&lt;0,M1322&lt;OFFSET(M1322,-计算结果!B$20,0,1,1),N1322&lt;OFFSET(N1322,-计算结果!B$20,0,1,1)),"卖",O1321)),IF(计算结果!B$21=2,IF(AND(M1322&gt;N1322,OFFSET(M1322,-计算结果!B$20,0,1,1)&lt;OFFSET(N1322,-计算结果!B$20,0,1,1)),"买",IF(AND(M1322&lt;N1322,OFFSET(M1322,-计算结果!B$20,0,1,1)&gt;OFFSET(N1322,-计算结果!B$20,0,1,1)),"卖",O1321)),"")),"买")</f>
        <v>卖</v>
      </c>
      <c r="P1322" s="4" t="str">
        <f t="shared" ca="1" si="146"/>
        <v/>
      </c>
      <c r="Q1322" s="3">
        <f ca="1">IF(O1321="买",E1322/E1321-1,0)-IF(P1322=1,计算结果!B$17,0)</f>
        <v>0</v>
      </c>
      <c r="R1322" s="2">
        <f t="shared" ca="1" si="145"/>
        <v>2.9161743139664957</v>
      </c>
      <c r="S1322" s="3">
        <f ca="1">1-R1322/MAX(R$2:R1322)</f>
        <v>0.16656547694131019</v>
      </c>
    </row>
    <row r="1323" spans="1:19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20">
        <v>50312245248</v>
      </c>
      <c r="G1323" s="3">
        <f t="shared" si="140"/>
        <v>-1.1541516751553682E-2</v>
      </c>
      <c r="H1323" s="3">
        <f>1-E1323/MAX(E$2:E1323)</f>
        <v>0.53208670795616952</v>
      </c>
      <c r="I1323" s="2">
        <f t="shared" si="141"/>
        <v>2761.1850000000004</v>
      </c>
      <c r="J1323" s="2">
        <f t="shared" si="143"/>
        <v>2737.5749999999998</v>
      </c>
      <c r="K1323" s="2">
        <f t="shared" si="142"/>
        <v>30.150000000000091</v>
      </c>
      <c r="L1323" s="22">
        <f t="shared" si="144"/>
        <v>1.414847412376844</v>
      </c>
      <c r="M1323" s="22">
        <f ca="1">IFERROR(SUM(OFFSET(L1323,0,0,-计算结果!B$18,1)),SUM(OFFSET(L1323,0,0,-ROW(),1)))</f>
        <v>-49.498054020243558</v>
      </c>
      <c r="N1323" s="22">
        <f ca="1">IFERROR(AVERAGE(OFFSET(M1323,0,0,-计算结果!B$19,1)),AVERAGE(OFFSET(M1323,0,0,-ROW(),1)))</f>
        <v>-59.50600623045446</v>
      </c>
      <c r="O1323" s="18" t="str">
        <f ca="1">IFERROR(IF(计算结果!B$21=1,IF(AND(M1323&gt;0,N1323&gt;0,M1323&gt;OFFSET(M1323,-计算结果!B$20,0,1,1),N1323&gt;OFFSET(N1323,-计算结果!B$20,0,1,1)),"买",IF(AND(M1323&lt;0,N1323&lt;0,M1323&lt;OFFSET(M1323,-计算结果!B$20,0,1,1),N1323&lt;OFFSET(N1323,-计算结果!B$20,0,1,1)),"卖",O1322)),IF(计算结果!B$21=2,IF(AND(M1323&gt;N1323,OFFSET(M1323,-计算结果!B$20,0,1,1)&lt;OFFSET(N1323,-计算结果!B$20,0,1,1)),"买",IF(AND(M1323&lt;N1323,OFFSET(M1323,-计算结果!B$20,0,1,1)&gt;OFFSET(N1323,-计算结果!B$20,0,1,1)),"卖",O1322)),"")),"买")</f>
        <v>卖</v>
      </c>
      <c r="P1323" s="4" t="str">
        <f t="shared" ca="1" si="146"/>
        <v/>
      </c>
      <c r="Q1323" s="3">
        <f ca="1">IF(O1322="买",E1323/E1322-1,0)-IF(P1323=1,计算结果!B$17,0)</f>
        <v>0</v>
      </c>
      <c r="R1323" s="2">
        <f t="shared" ca="1" si="145"/>
        <v>2.9161743139664957</v>
      </c>
      <c r="S1323" s="3">
        <f ca="1">1-R1323/MAX(R$2:R1323)</f>
        <v>0.16656547694131019</v>
      </c>
    </row>
    <row r="1324" spans="1:19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20">
        <v>48871477248</v>
      </c>
      <c r="G1324" s="3">
        <f t="shared" si="140"/>
        <v>3.2181584133932351E-3</v>
      </c>
      <c r="H1324" s="3">
        <f>1-E1324/MAX(E$2:E1324)</f>
        <v>0.53058088885864019</v>
      </c>
      <c r="I1324" s="2">
        <f t="shared" si="141"/>
        <v>2769.02</v>
      </c>
      <c r="J1324" s="2">
        <f t="shared" si="143"/>
        <v>2761.1850000000004</v>
      </c>
      <c r="K1324" s="2">
        <f t="shared" si="142"/>
        <v>26.140000000000327</v>
      </c>
      <c r="L1324" s="22">
        <f t="shared" si="144"/>
        <v>0.41907245602724863</v>
      </c>
      <c r="M1324" s="22">
        <f ca="1">IFERROR(SUM(OFFSET(L1324,0,0,-计算结果!B$18,1)),SUM(OFFSET(L1324,0,0,-ROW(),1)))</f>
        <v>-45.079372778404462</v>
      </c>
      <c r="N1324" s="22">
        <f ca="1">IFERROR(AVERAGE(OFFSET(M1324,0,0,-计算结果!B$19,1)),AVERAGE(OFFSET(M1324,0,0,-ROW(),1)))</f>
        <v>-58.156595706327494</v>
      </c>
      <c r="O1324" s="18" t="str">
        <f ca="1">IFERROR(IF(计算结果!B$21=1,IF(AND(M1324&gt;0,N1324&gt;0,M1324&gt;OFFSET(M1324,-计算结果!B$20,0,1,1),N1324&gt;OFFSET(N1324,-计算结果!B$20,0,1,1)),"买",IF(AND(M1324&lt;0,N1324&lt;0,M1324&lt;OFFSET(M1324,-计算结果!B$20,0,1,1),N1324&lt;OFFSET(N1324,-计算结果!B$20,0,1,1)),"卖",O1323)),IF(计算结果!B$21=2,IF(AND(M1324&gt;N1324,OFFSET(M1324,-计算结果!B$20,0,1,1)&lt;OFFSET(N1324,-计算结果!B$20,0,1,1)),"买",IF(AND(M1324&lt;N1324,OFFSET(M1324,-计算结果!B$20,0,1,1)&gt;OFFSET(N1324,-计算结果!B$20,0,1,1)),"卖",O1323)),"")),"买")</f>
        <v>卖</v>
      </c>
      <c r="P1324" s="4" t="str">
        <f t="shared" ca="1" si="146"/>
        <v/>
      </c>
      <c r="Q1324" s="3">
        <f ca="1">IF(O1323="买",E1324/E1323-1,0)-IF(P1324=1,计算结果!B$17,0)</f>
        <v>0</v>
      </c>
      <c r="R1324" s="2">
        <f t="shared" ca="1" si="145"/>
        <v>2.9161743139664957</v>
      </c>
      <c r="S1324" s="3">
        <f ca="1">1-R1324/MAX(R$2:R1324)</f>
        <v>0.16656547694131019</v>
      </c>
    </row>
    <row r="1325" spans="1:19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20">
        <v>40293232640</v>
      </c>
      <c r="G1325" s="3">
        <f t="shared" si="140"/>
        <v>-5.8502212862512337E-3</v>
      </c>
      <c r="H1325" s="3">
        <f>1-E1325/MAX(E$2:E1325)</f>
        <v>0.53332709453481253</v>
      </c>
      <c r="I1325" s="2">
        <f t="shared" si="141"/>
        <v>2763.7799999999997</v>
      </c>
      <c r="J1325" s="2">
        <f t="shared" si="143"/>
        <v>2769.02</v>
      </c>
      <c r="K1325" s="2">
        <f t="shared" si="142"/>
        <v>42.2800000000002</v>
      </c>
      <c r="L1325" s="22">
        <f t="shared" si="144"/>
        <v>-0.54983724433188363</v>
      </c>
      <c r="M1325" s="22">
        <f ca="1">IFERROR(SUM(OFFSET(L1325,0,0,-计算结果!B$18,1)),SUM(OFFSET(L1325,0,0,-ROW(),1)))</f>
        <v>-43.880455642847224</v>
      </c>
      <c r="N1325" s="22">
        <f ca="1">IFERROR(AVERAGE(OFFSET(M1325,0,0,-计算结果!B$19,1)),AVERAGE(OFFSET(M1325,0,0,-ROW(),1)))</f>
        <v>-56.315320907813266</v>
      </c>
      <c r="O1325" s="18" t="str">
        <f ca="1">IFERROR(IF(计算结果!B$21=1,IF(AND(M1325&gt;0,N1325&gt;0,M1325&gt;OFFSET(M1325,-计算结果!B$20,0,1,1),N1325&gt;OFFSET(N1325,-计算结果!B$20,0,1,1)),"买",IF(AND(M1325&lt;0,N1325&lt;0,M1325&lt;OFFSET(M1325,-计算结果!B$20,0,1,1),N1325&lt;OFFSET(N1325,-计算结果!B$20,0,1,1)),"卖",O1324)),IF(计算结果!B$21=2,IF(AND(M1325&gt;N1325,OFFSET(M1325,-计算结果!B$20,0,1,1)&lt;OFFSET(N1325,-计算结果!B$20,0,1,1)),"买",IF(AND(M1325&lt;N1325,OFFSET(M1325,-计算结果!B$20,0,1,1)&gt;OFFSET(N1325,-计算结果!B$20,0,1,1)),"卖",O1324)),"")),"买")</f>
        <v>卖</v>
      </c>
      <c r="P1325" s="4" t="str">
        <f t="shared" ca="1" si="146"/>
        <v/>
      </c>
      <c r="Q1325" s="3">
        <f ca="1">IF(O1324="买",E1325/E1324-1,0)-IF(P1325=1,计算结果!B$17,0)</f>
        <v>0</v>
      </c>
      <c r="R1325" s="2">
        <f t="shared" ca="1" si="145"/>
        <v>2.9161743139664957</v>
      </c>
      <c r="S1325" s="3">
        <f ca="1">1-R1325/MAX(R$2:R1325)</f>
        <v>0.16656547694131019</v>
      </c>
    </row>
    <row r="1326" spans="1:19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20">
        <v>50256351232</v>
      </c>
      <c r="G1326" s="3">
        <f t="shared" si="140"/>
        <v>-1.6975786898455136E-2</v>
      </c>
      <c r="H1326" s="3">
        <f>1-E1326/MAX(E$2:E1326)</f>
        <v>0.54124923432927241</v>
      </c>
      <c r="I1326" s="2">
        <f t="shared" si="141"/>
        <v>2721.2250000000004</v>
      </c>
      <c r="J1326" s="2">
        <f t="shared" si="143"/>
        <v>2763.7799999999997</v>
      </c>
      <c r="K1326" s="2">
        <f t="shared" si="142"/>
        <v>69.230000000000018</v>
      </c>
      <c r="L1326" s="22">
        <f t="shared" si="144"/>
        <v>-5.8621101169877265</v>
      </c>
      <c r="M1326" s="22">
        <f ca="1">IFERROR(SUM(OFFSET(L1326,0,0,-计算结果!B$18,1)),SUM(OFFSET(L1326,0,0,-ROW(),1)))</f>
        <v>-45.649102341427934</v>
      </c>
      <c r="N1326" s="22">
        <f ca="1">IFERROR(AVERAGE(OFFSET(M1326,0,0,-计算结果!B$19,1)),AVERAGE(OFFSET(M1326,0,0,-ROW(),1)))</f>
        <v>-54.105254417674914</v>
      </c>
      <c r="O1326" s="18" t="str">
        <f ca="1">IFERROR(IF(计算结果!B$21=1,IF(AND(M1326&gt;0,N1326&gt;0,M1326&gt;OFFSET(M1326,-计算结果!B$20,0,1,1),N1326&gt;OFFSET(N1326,-计算结果!B$20,0,1,1)),"买",IF(AND(M1326&lt;0,N1326&lt;0,M1326&lt;OFFSET(M1326,-计算结果!B$20,0,1,1),N1326&lt;OFFSET(N1326,-计算结果!B$20,0,1,1)),"卖",O1325)),IF(计算结果!B$21=2,IF(AND(M1326&gt;N1326,OFFSET(M1326,-计算结果!B$20,0,1,1)&lt;OFFSET(N1326,-计算结果!B$20,0,1,1)),"买",IF(AND(M1326&lt;N1326,OFFSET(M1326,-计算结果!B$20,0,1,1)&gt;OFFSET(N1326,-计算结果!B$20,0,1,1)),"卖",O1325)),"")),"买")</f>
        <v>卖</v>
      </c>
      <c r="P1326" s="4" t="str">
        <f t="shared" ca="1" si="146"/>
        <v/>
      </c>
      <c r="Q1326" s="3">
        <f ca="1">IF(O1325="买",E1326/E1325-1,0)-IF(P1326=1,计算结果!B$17,0)</f>
        <v>0</v>
      </c>
      <c r="R1326" s="2">
        <f t="shared" ca="1" si="145"/>
        <v>2.9161743139664957</v>
      </c>
      <c r="S1326" s="3">
        <f ca="1">1-R1326/MAX(R$2:R1326)</f>
        <v>0.16656547694131019</v>
      </c>
    </row>
    <row r="1327" spans="1:19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20">
        <v>62809190400</v>
      </c>
      <c r="G1327" s="3">
        <f t="shared" si="140"/>
        <v>3.133704477091559E-2</v>
      </c>
      <c r="H1327" s="3">
        <f>1-E1327/MAX(E$2:E1327)</f>
        <v>0.52687334104675698</v>
      </c>
      <c r="I1327" s="2">
        <f t="shared" si="141"/>
        <v>2735.395</v>
      </c>
      <c r="J1327" s="2">
        <f t="shared" si="143"/>
        <v>2721.2250000000004</v>
      </c>
      <c r="K1327" s="2">
        <f t="shared" si="142"/>
        <v>98.149999999999636</v>
      </c>
      <c r="L1327" s="22">
        <f t="shared" si="144"/>
        <v>2.2143025425781597</v>
      </c>
      <c r="M1327" s="22">
        <f ca="1">IFERROR(SUM(OFFSET(L1327,0,0,-计算结果!B$18,1)),SUM(OFFSET(L1327,0,0,-ROW(),1)))</f>
        <v>-38.308047576240952</v>
      </c>
      <c r="N1327" s="22">
        <f ca="1">IFERROR(AVERAGE(OFFSET(M1327,0,0,-计算结果!B$19,1)),AVERAGE(OFFSET(M1327,0,0,-ROW(),1)))</f>
        <v>-51.455177256357679</v>
      </c>
      <c r="O1327" s="18" t="str">
        <f ca="1">IFERROR(IF(计算结果!B$21=1,IF(AND(M1327&gt;0,N1327&gt;0,M1327&gt;OFFSET(M1327,-计算结果!B$20,0,1,1),N1327&gt;OFFSET(N1327,-计算结果!B$20,0,1,1)),"买",IF(AND(M1327&lt;0,N1327&lt;0,M1327&lt;OFFSET(M1327,-计算结果!B$20,0,1,1),N1327&lt;OFFSET(N1327,-计算结果!B$20,0,1,1)),"卖",O1326)),IF(计算结果!B$21=2,IF(AND(M1327&gt;N1327,OFFSET(M1327,-计算结果!B$20,0,1,1)&lt;OFFSET(N1327,-计算结果!B$20,0,1,1)),"买",IF(AND(M1327&lt;N1327,OFFSET(M1327,-计算结果!B$20,0,1,1)&gt;OFFSET(N1327,-计算结果!B$20,0,1,1)),"卖",O1326)),"")),"买")</f>
        <v>卖</v>
      </c>
      <c r="P1327" s="4" t="str">
        <f t="shared" ca="1" si="146"/>
        <v/>
      </c>
      <c r="Q1327" s="3">
        <f ca="1">IF(O1326="买",E1327/E1326-1,0)-IF(P1327=1,计算结果!B$17,0)</f>
        <v>0</v>
      </c>
      <c r="R1327" s="2">
        <f t="shared" ca="1" si="145"/>
        <v>2.9161743139664957</v>
      </c>
      <c r="S1327" s="3">
        <f ca="1">1-R1327/MAX(R$2:R1327)</f>
        <v>0.16656547694131019</v>
      </c>
    </row>
    <row r="1328" spans="1:19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20">
        <v>45207207936</v>
      </c>
      <c r="G1328" s="3">
        <f t="shared" si="140"/>
        <v>1.1004581646083533E-3</v>
      </c>
      <c r="H1328" s="3">
        <f>1-E1328/MAX(E$2:E1328)</f>
        <v>0.52635268495201792</v>
      </c>
      <c r="I1328" s="2">
        <f t="shared" si="141"/>
        <v>2780.88</v>
      </c>
      <c r="J1328" s="2">
        <f t="shared" si="143"/>
        <v>2735.395</v>
      </c>
      <c r="K1328" s="2">
        <f t="shared" si="142"/>
        <v>28.880000000000109</v>
      </c>
      <c r="L1328" s="22">
        <f t="shared" si="144"/>
        <v>2.9057463620838657</v>
      </c>
      <c r="M1328" s="22">
        <f ca="1">IFERROR(SUM(OFFSET(L1328,0,0,-计算结果!B$18,1)),SUM(OFFSET(L1328,0,0,-ROW(),1)))</f>
        <v>-25.848786768524754</v>
      </c>
      <c r="N1328" s="22">
        <f ca="1">IFERROR(AVERAGE(OFFSET(M1328,0,0,-计算结果!B$19,1)),AVERAGE(OFFSET(M1328,0,0,-ROW(),1)))</f>
        <v>-47.155691397473916</v>
      </c>
      <c r="O1328" s="18" t="str">
        <f ca="1">IFERROR(IF(计算结果!B$21=1,IF(AND(M1328&gt;0,N1328&gt;0,M1328&gt;OFFSET(M1328,-计算结果!B$20,0,1,1),N1328&gt;OFFSET(N1328,-计算结果!B$20,0,1,1)),"买",IF(AND(M1328&lt;0,N1328&lt;0,M1328&lt;OFFSET(M1328,-计算结果!B$20,0,1,1),N1328&lt;OFFSET(N1328,-计算结果!B$20,0,1,1)),"卖",O1327)),IF(计算结果!B$21=2,IF(AND(M1328&gt;N1328,OFFSET(M1328,-计算结果!B$20,0,1,1)&lt;OFFSET(N1328,-计算结果!B$20,0,1,1)),"买",IF(AND(M1328&lt;N1328,OFFSET(M1328,-计算结果!B$20,0,1,1)&gt;OFFSET(N1328,-计算结果!B$20,0,1,1)),"卖",O1327)),"")),"买")</f>
        <v>卖</v>
      </c>
      <c r="P1328" s="4" t="str">
        <f t="shared" ca="1" si="146"/>
        <v/>
      </c>
      <c r="Q1328" s="3">
        <f ca="1">IF(O1327="买",E1328/E1327-1,0)-IF(P1328=1,计算结果!B$17,0)</f>
        <v>0</v>
      </c>
      <c r="R1328" s="2">
        <f t="shared" ca="1" si="145"/>
        <v>2.9161743139664957</v>
      </c>
      <c r="S1328" s="3">
        <f ca="1">1-R1328/MAX(R$2:R1328)</f>
        <v>0.16656547694131019</v>
      </c>
    </row>
    <row r="1329" spans="1:19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20">
        <v>41600241664</v>
      </c>
      <c r="G1329" s="3">
        <f t="shared" si="140"/>
        <v>-9.0598192346931228E-3</v>
      </c>
      <c r="H1329" s="3">
        <f>1-E1329/MAX(E$2:E1329)</f>
        <v>0.53064384400735043</v>
      </c>
      <c r="I1329" s="2">
        <f t="shared" si="141"/>
        <v>2761.1350000000002</v>
      </c>
      <c r="J1329" s="2">
        <f t="shared" si="143"/>
        <v>2780.88</v>
      </c>
      <c r="K1329" s="2">
        <f t="shared" si="142"/>
        <v>54.169999999999618</v>
      </c>
      <c r="L1329" s="22">
        <f t="shared" si="144"/>
        <v>-2.571106818654818</v>
      </c>
      <c r="M1329" s="22">
        <f ca="1">IFERROR(SUM(OFFSET(L1329,0,0,-计算结果!B$18,1)),SUM(OFFSET(L1329,0,0,-ROW(),1)))</f>
        <v>-26.211622663705114</v>
      </c>
      <c r="N1329" s="22">
        <f ca="1">IFERROR(AVERAGE(OFFSET(M1329,0,0,-计算结果!B$19,1)),AVERAGE(OFFSET(M1329,0,0,-ROW(),1)))</f>
        <v>-42.593320204607124</v>
      </c>
      <c r="O1329" s="18" t="str">
        <f ca="1">IFERROR(IF(计算结果!B$21=1,IF(AND(M1329&gt;0,N1329&gt;0,M1329&gt;OFFSET(M1329,-计算结果!B$20,0,1,1),N1329&gt;OFFSET(N1329,-计算结果!B$20,0,1,1)),"买",IF(AND(M1329&lt;0,N1329&lt;0,M1329&lt;OFFSET(M1329,-计算结果!B$20,0,1,1),N1329&lt;OFFSET(N1329,-计算结果!B$20,0,1,1)),"卖",O1328)),IF(计算结果!B$21=2,IF(AND(M1329&gt;N1329,OFFSET(M1329,-计算结果!B$20,0,1,1)&lt;OFFSET(N1329,-计算结果!B$20,0,1,1)),"买",IF(AND(M1329&lt;N1329,OFFSET(M1329,-计算结果!B$20,0,1,1)&gt;OFFSET(N1329,-计算结果!B$20,0,1,1)),"卖",O1328)),"")),"买")</f>
        <v>卖</v>
      </c>
      <c r="P1329" s="4" t="str">
        <f t="shared" ca="1" si="146"/>
        <v/>
      </c>
      <c r="Q1329" s="3">
        <f ca="1">IF(O1328="买",E1329/E1328-1,0)-IF(P1329=1,计算结果!B$17,0)</f>
        <v>0</v>
      </c>
      <c r="R1329" s="2">
        <f t="shared" ca="1" si="145"/>
        <v>2.9161743139664957</v>
      </c>
      <c r="S1329" s="3">
        <f ca="1">1-R1329/MAX(R$2:R1329)</f>
        <v>0.16656547694131019</v>
      </c>
    </row>
    <row r="1330" spans="1:19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20">
        <v>33772857344</v>
      </c>
      <c r="G1330" s="3">
        <f t="shared" si="140"/>
        <v>-3.6251586006885717E-4</v>
      </c>
      <c r="H1330" s="3">
        <f>1-E1330/MAX(E$2:E1330)</f>
        <v>0.53081399305791876</v>
      </c>
      <c r="I1330" s="2">
        <f t="shared" si="141"/>
        <v>2761.66</v>
      </c>
      <c r="J1330" s="2">
        <f t="shared" si="143"/>
        <v>2761.1350000000002</v>
      </c>
      <c r="K1330" s="2">
        <f t="shared" si="142"/>
        <v>43.700000000000273</v>
      </c>
      <c r="L1330" s="22">
        <f t="shared" si="144"/>
        <v>6.7931770671042002E-2</v>
      </c>
      <c r="M1330" s="22">
        <f ca="1">IFERROR(SUM(OFFSET(L1330,0,0,-计算结果!B$18,1)),SUM(OFFSET(L1330,0,0,-ROW(),1)))</f>
        <v>-29.878777795024792</v>
      </c>
      <c r="N1330" s="22">
        <f ca="1">IFERROR(AVERAGE(OFFSET(M1330,0,0,-计算结果!B$19,1)),AVERAGE(OFFSET(M1330,0,0,-ROW(),1)))</f>
        <v>-39.438234192836873</v>
      </c>
      <c r="O1330" s="18" t="str">
        <f ca="1">IFERROR(IF(计算结果!B$21=1,IF(AND(M1330&gt;0,N1330&gt;0,M1330&gt;OFFSET(M1330,-计算结果!B$20,0,1,1),N1330&gt;OFFSET(N1330,-计算结果!B$20,0,1,1)),"买",IF(AND(M1330&lt;0,N1330&lt;0,M1330&lt;OFFSET(M1330,-计算结果!B$20,0,1,1),N1330&lt;OFFSET(N1330,-计算结果!B$20,0,1,1)),"卖",O1329)),IF(计算结果!B$21=2,IF(AND(M1330&gt;N1330,OFFSET(M1330,-计算结果!B$20,0,1,1)&lt;OFFSET(N1330,-计算结果!B$20,0,1,1)),"买",IF(AND(M1330&lt;N1330,OFFSET(M1330,-计算结果!B$20,0,1,1)&gt;OFFSET(N1330,-计算结果!B$20,0,1,1)),"卖",O1329)),"")),"买")</f>
        <v>卖</v>
      </c>
      <c r="P1330" s="4" t="str">
        <f t="shared" ca="1" si="146"/>
        <v/>
      </c>
      <c r="Q1330" s="3">
        <f ca="1">IF(O1329="买",E1330/E1329-1,0)-IF(P1330=1,计算结果!B$17,0)</f>
        <v>0</v>
      </c>
      <c r="R1330" s="2">
        <f t="shared" ca="1" si="145"/>
        <v>2.9161743139664957</v>
      </c>
      <c r="S1330" s="3">
        <f ca="1">1-R1330/MAX(R$2:R1330)</f>
        <v>0.16656547694131019</v>
      </c>
    </row>
    <row r="1331" spans="1:19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20">
        <v>34649178112</v>
      </c>
      <c r="G1331" s="3">
        <f t="shared" si="140"/>
        <v>-7.6917497733454132E-3</v>
      </c>
      <c r="H1331" s="3">
        <f>1-E1331/MAX(E$2:E1331)</f>
        <v>0.53442285442047233</v>
      </c>
      <c r="I1331" s="2">
        <f t="shared" si="141"/>
        <v>2737.5549999999998</v>
      </c>
      <c r="J1331" s="2">
        <f t="shared" si="143"/>
        <v>2761.66</v>
      </c>
      <c r="K1331" s="2">
        <f t="shared" si="142"/>
        <v>43.789999999999964</v>
      </c>
      <c r="L1331" s="22">
        <f t="shared" si="144"/>
        <v>-3.0464155501409427</v>
      </c>
      <c r="M1331" s="22">
        <f ca="1">IFERROR(SUM(OFFSET(L1331,0,0,-计算结果!B$18,1)),SUM(OFFSET(L1331,0,0,-ROW(),1)))</f>
        <v>-25.652330834470899</v>
      </c>
      <c r="N1331" s="22">
        <f ca="1">IFERROR(AVERAGE(OFFSET(M1331,0,0,-计算结果!B$19,1)),AVERAGE(OFFSET(M1331,0,0,-ROW(),1)))</f>
        <v>-36.667394491209961</v>
      </c>
      <c r="O1331" s="18" t="str">
        <f ca="1">IFERROR(IF(计算结果!B$21=1,IF(AND(M1331&gt;0,N1331&gt;0,M1331&gt;OFFSET(M1331,-计算结果!B$20,0,1,1),N1331&gt;OFFSET(N1331,-计算结果!B$20,0,1,1)),"买",IF(AND(M1331&lt;0,N1331&lt;0,M1331&lt;OFFSET(M1331,-计算结果!B$20,0,1,1),N1331&lt;OFFSET(N1331,-计算结果!B$20,0,1,1)),"卖",O1330)),IF(计算结果!B$21=2,IF(AND(M1331&gt;N1331,OFFSET(M1331,-计算结果!B$20,0,1,1)&lt;OFFSET(N1331,-计算结果!B$20,0,1,1)),"买",IF(AND(M1331&lt;N1331,OFFSET(M1331,-计算结果!B$20,0,1,1)&gt;OFFSET(N1331,-计算结果!B$20,0,1,1)),"卖",O1330)),"")),"买")</f>
        <v>卖</v>
      </c>
      <c r="P1331" s="4" t="str">
        <f t="shared" ca="1" si="146"/>
        <v/>
      </c>
      <c r="Q1331" s="3">
        <f ca="1">IF(O1330="买",E1331/E1330-1,0)-IF(P1331=1,计算结果!B$17,0)</f>
        <v>0</v>
      </c>
      <c r="R1331" s="2">
        <f t="shared" ca="1" si="145"/>
        <v>2.9161743139664957</v>
      </c>
      <c r="S1331" s="3">
        <f ca="1">1-R1331/MAX(R$2:R1331)</f>
        <v>0.16656547694131019</v>
      </c>
    </row>
    <row r="1332" spans="1:19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20">
        <v>31198277632</v>
      </c>
      <c r="G1332" s="3">
        <f t="shared" si="140"/>
        <v>-7.1300922051389382E-3</v>
      </c>
      <c r="H1332" s="3">
        <f>1-E1332/MAX(E$2:E1332)</f>
        <v>0.5377424623970597</v>
      </c>
      <c r="I1332" s="2">
        <f t="shared" si="141"/>
        <v>2730.7750000000001</v>
      </c>
      <c r="J1332" s="2">
        <f t="shared" si="143"/>
        <v>2737.5549999999998</v>
      </c>
      <c r="K1332" s="2">
        <f t="shared" si="142"/>
        <v>41.369999999999891</v>
      </c>
      <c r="L1332" s="22">
        <f t="shared" si="144"/>
        <v>-0.89905155441110707</v>
      </c>
      <c r="M1332" s="22">
        <f ca="1">IFERROR(SUM(OFFSET(L1332,0,0,-计算结果!B$18,1)),SUM(OFFSET(L1332,0,0,-ROW(),1)))</f>
        <v>-32.692324812791554</v>
      </c>
      <c r="N1332" s="22">
        <f ca="1">IFERROR(AVERAGE(OFFSET(M1332,0,0,-计算结果!B$19,1)),AVERAGE(OFFSET(M1332,0,0,-ROW(),1)))</f>
        <v>-34.800091245937516</v>
      </c>
      <c r="O1332" s="18" t="str">
        <f ca="1">IFERROR(IF(计算结果!B$21=1,IF(AND(M1332&gt;0,N1332&gt;0,M1332&gt;OFFSET(M1332,-计算结果!B$20,0,1,1),N1332&gt;OFFSET(N1332,-计算结果!B$20,0,1,1)),"买",IF(AND(M1332&lt;0,N1332&lt;0,M1332&lt;OFFSET(M1332,-计算结果!B$20,0,1,1),N1332&lt;OFFSET(N1332,-计算结果!B$20,0,1,1)),"卖",O1331)),IF(计算结果!B$21=2,IF(AND(M1332&gt;N1332,OFFSET(M1332,-计算结果!B$20,0,1,1)&lt;OFFSET(N1332,-计算结果!B$20,0,1,1)),"买",IF(AND(M1332&lt;N1332,OFFSET(M1332,-计算结果!B$20,0,1,1)&gt;OFFSET(N1332,-计算结果!B$20,0,1,1)),"卖",O1331)),"")),"买")</f>
        <v>卖</v>
      </c>
      <c r="P1332" s="4" t="str">
        <f t="shared" ca="1" si="146"/>
        <v/>
      </c>
      <c r="Q1332" s="3">
        <f ca="1">IF(O1331="买",E1332/E1331-1,0)-IF(P1332=1,计算结果!B$17,0)</f>
        <v>0</v>
      </c>
      <c r="R1332" s="2">
        <f t="shared" ca="1" si="145"/>
        <v>2.9161743139664957</v>
      </c>
      <c r="S1332" s="3">
        <f ca="1">1-R1332/MAX(R$2:R1332)</f>
        <v>0.16656547694131019</v>
      </c>
    </row>
    <row r="1333" spans="1:19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20">
        <v>50635968512</v>
      </c>
      <c r="G1333" s="3">
        <f t="shared" si="140"/>
        <v>-4.5922010615508158E-2</v>
      </c>
      <c r="H1333" s="3">
        <f>1-E1333/MAX(E$2:E1333)</f>
        <v>0.55897025794596067</v>
      </c>
      <c r="I1333" s="2">
        <f t="shared" si="141"/>
        <v>2657.96</v>
      </c>
      <c r="J1333" s="2">
        <f t="shared" si="143"/>
        <v>2730.7750000000001</v>
      </c>
      <c r="K1333" s="2">
        <f t="shared" si="142"/>
        <v>132.53999999999996</v>
      </c>
      <c r="L1333" s="22">
        <f t="shared" si="144"/>
        <v>-19.059376928305181</v>
      </c>
      <c r="M1333" s="22">
        <f ca="1">IFERROR(SUM(OFFSET(L1333,0,0,-计算结果!B$18,1)),SUM(OFFSET(L1333,0,0,-ROW(),1)))</f>
        <v>-53.114173035783679</v>
      </c>
      <c r="N1333" s="22">
        <f ca="1">IFERROR(AVERAGE(OFFSET(M1333,0,0,-计算结果!B$19,1)),AVERAGE(OFFSET(M1333,0,0,-ROW(),1)))</f>
        <v>-35.692846830090765</v>
      </c>
      <c r="O1333" s="18" t="str">
        <f ca="1">IFERROR(IF(计算结果!B$21=1,IF(AND(M1333&gt;0,N1333&gt;0,M1333&gt;OFFSET(M1333,-计算结果!B$20,0,1,1),N1333&gt;OFFSET(N1333,-计算结果!B$20,0,1,1)),"买",IF(AND(M1333&lt;0,N1333&lt;0,M1333&lt;OFFSET(M1333,-计算结果!B$20,0,1,1),N1333&lt;OFFSET(N1333,-计算结果!B$20,0,1,1)),"卖",O1332)),IF(计算结果!B$21=2,IF(AND(M1333&gt;N1333,OFFSET(M1333,-计算结果!B$20,0,1,1)&lt;OFFSET(N1333,-计算结果!B$20,0,1,1)),"买",IF(AND(M1333&lt;N1333,OFFSET(M1333,-计算结果!B$20,0,1,1)&gt;OFFSET(N1333,-计算结果!B$20,0,1,1)),"卖",O1332)),"")),"买")</f>
        <v>卖</v>
      </c>
      <c r="P1333" s="4" t="str">
        <f t="shared" ca="1" si="146"/>
        <v/>
      </c>
      <c r="Q1333" s="3">
        <f ca="1">IF(O1332="买",E1333/E1332-1,0)-IF(P1333=1,计算结果!B$17,0)</f>
        <v>0</v>
      </c>
      <c r="R1333" s="2">
        <f t="shared" ca="1" si="145"/>
        <v>2.9161743139664957</v>
      </c>
      <c r="S1333" s="3">
        <f ca="1">1-R1333/MAX(R$2:R1333)</f>
        <v>0.16656547694131019</v>
      </c>
    </row>
    <row r="1334" spans="1:19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20">
        <v>35809890304</v>
      </c>
      <c r="G1334" s="3">
        <f t="shared" si="140"/>
        <v>-1.1168895301733706E-2</v>
      </c>
      <c r="H1334" s="3">
        <f>1-E1334/MAX(E$2:E1334)</f>
        <v>0.56389607295991284</v>
      </c>
      <c r="I1334" s="2">
        <f t="shared" si="141"/>
        <v>2561.33</v>
      </c>
      <c r="J1334" s="2">
        <f t="shared" si="143"/>
        <v>2657.96</v>
      </c>
      <c r="K1334" s="2">
        <f t="shared" si="142"/>
        <v>28.980000000000018</v>
      </c>
      <c r="L1334" s="22">
        <f t="shared" si="144"/>
        <v>-7.8200111092973783</v>
      </c>
      <c r="M1334" s="22">
        <f ca="1">IFERROR(SUM(OFFSET(L1334,0,0,-计算结果!B$18,1)),SUM(OFFSET(L1334,0,0,-ROW(),1)))</f>
        <v>-42.644885271680977</v>
      </c>
      <c r="N1334" s="22">
        <f ca="1">IFERROR(AVERAGE(OFFSET(M1334,0,0,-计算结果!B$19,1)),AVERAGE(OFFSET(M1334,0,0,-ROW(),1)))</f>
        <v>-35.555561233294526</v>
      </c>
      <c r="O1334" s="18" t="str">
        <f ca="1">IFERROR(IF(计算结果!B$21=1,IF(AND(M1334&gt;0,N1334&gt;0,M1334&gt;OFFSET(M1334,-计算结果!B$20,0,1,1),N1334&gt;OFFSET(N1334,-计算结果!B$20,0,1,1)),"买",IF(AND(M1334&lt;0,N1334&lt;0,M1334&lt;OFFSET(M1334,-计算结果!B$20,0,1,1),N1334&lt;OFFSET(N1334,-计算结果!B$20,0,1,1)),"卖",O1333)),IF(计算结果!B$21=2,IF(AND(M1334&gt;N1334,OFFSET(M1334,-计算结果!B$20,0,1,1)&lt;OFFSET(N1334,-计算结果!B$20,0,1,1)),"买",IF(AND(M1334&lt;N1334,OFFSET(M1334,-计算结果!B$20,0,1,1)&gt;OFFSET(N1334,-计算结果!B$20,0,1,1)),"卖",O1333)),"")),"买")</f>
        <v>卖</v>
      </c>
      <c r="P1334" s="4" t="str">
        <f t="shared" ca="1" si="146"/>
        <v/>
      </c>
      <c r="Q1334" s="3">
        <f ca="1">IF(O1333="买",E1334/E1333-1,0)-IF(P1334=1,计算结果!B$17,0)</f>
        <v>0</v>
      </c>
      <c r="R1334" s="2">
        <f t="shared" ca="1" si="145"/>
        <v>2.9161743139664957</v>
      </c>
      <c r="S1334" s="3">
        <f ca="1">1-R1334/MAX(R$2:R1334)</f>
        <v>0.16656547694131019</v>
      </c>
    </row>
    <row r="1335" spans="1:19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20">
        <v>32478457856</v>
      </c>
      <c r="G1335" s="3">
        <f t="shared" si="140"/>
        <v>-1.4435813302016709E-2</v>
      </c>
      <c r="H1335" s="3">
        <f>1-E1335/MAX(E$2:E1335)</f>
        <v>0.57019158783093982</v>
      </c>
      <c r="I1335" s="2">
        <f t="shared" si="141"/>
        <v>2549.335</v>
      </c>
      <c r="J1335" s="2">
        <f t="shared" si="143"/>
        <v>2561.33</v>
      </c>
      <c r="K1335" s="2">
        <f t="shared" si="142"/>
        <v>49.529999999999745</v>
      </c>
      <c r="L1335" s="22">
        <f t="shared" si="144"/>
        <v>-1.8292504916154342</v>
      </c>
      <c r="M1335" s="22">
        <f ca="1">IFERROR(SUM(OFFSET(L1335,0,0,-计算结果!B$18,1)),SUM(OFFSET(L1335,0,0,-ROW(),1)))</f>
        <v>-38.992514144092802</v>
      </c>
      <c r="N1335" s="22">
        <f ca="1">IFERROR(AVERAGE(OFFSET(M1335,0,0,-计算结果!B$19,1)),AVERAGE(OFFSET(M1335,0,0,-ROW(),1)))</f>
        <v>-34.815940322479499</v>
      </c>
      <c r="O1335" s="18" t="str">
        <f ca="1">IFERROR(IF(计算结果!B$21=1,IF(AND(M1335&gt;0,N1335&gt;0,M1335&gt;OFFSET(M1335,-计算结果!B$20,0,1,1),N1335&gt;OFFSET(N1335,-计算结果!B$20,0,1,1)),"买",IF(AND(M1335&lt;0,N1335&lt;0,M1335&lt;OFFSET(M1335,-计算结果!B$20,0,1,1),N1335&lt;OFFSET(N1335,-计算结果!B$20,0,1,1)),"卖",O1334)),IF(计算结果!B$21=2,IF(AND(M1335&gt;N1335,OFFSET(M1335,-计算结果!B$20,0,1,1)&lt;OFFSET(N1335,-计算结果!B$20,0,1,1)),"买",IF(AND(M1335&lt;N1335,OFFSET(M1335,-计算结果!B$20,0,1,1)&gt;OFFSET(N1335,-计算结果!B$20,0,1,1)),"卖",O1334)),"")),"买")</f>
        <v>卖</v>
      </c>
      <c r="P1335" s="4" t="str">
        <f t="shared" ca="1" si="146"/>
        <v/>
      </c>
      <c r="Q1335" s="3">
        <f ca="1">IF(O1334="买",E1335/E1334-1,0)-IF(P1335=1,计算结果!B$17,0)</f>
        <v>0</v>
      </c>
      <c r="R1335" s="2">
        <f t="shared" ca="1" si="145"/>
        <v>2.9161743139664957</v>
      </c>
      <c r="S1335" s="3">
        <f ca="1">1-R1335/MAX(R$2:R1335)</f>
        <v>0.16656547694131019</v>
      </c>
    </row>
    <row r="1336" spans="1:19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20">
        <v>43367317504</v>
      </c>
      <c r="G1336" s="3">
        <f t="shared" si="140"/>
        <v>3.1788509423729128E-3</v>
      </c>
      <c r="H1336" s="3">
        <f>1-E1336/MAX(E$2:E1336)</f>
        <v>0.56882529095487655</v>
      </c>
      <c r="I1336" s="2">
        <f t="shared" si="141"/>
        <v>2502.16</v>
      </c>
      <c r="J1336" s="2">
        <f t="shared" si="143"/>
        <v>2549.335</v>
      </c>
      <c r="K1336" s="2">
        <f t="shared" si="142"/>
        <v>79.920000000000073</v>
      </c>
      <c r="L1336" s="22">
        <f t="shared" si="144"/>
        <v>-8.6937035006886685</v>
      </c>
      <c r="M1336" s="22">
        <f ca="1">IFERROR(SUM(OFFSET(L1336,0,0,-计算结果!B$18,1)),SUM(OFFSET(L1336,0,0,-ROW(),1)))</f>
        <v>-51.966115222629725</v>
      </c>
      <c r="N1336" s="22">
        <f ca="1">IFERROR(AVERAGE(OFFSET(M1336,0,0,-计算结果!B$19,1)),AVERAGE(OFFSET(M1336,0,0,-ROW(),1)))</f>
        <v>-36.333503394300479</v>
      </c>
      <c r="O1336" s="18" t="str">
        <f ca="1">IFERROR(IF(计算结果!B$21=1,IF(AND(M1336&gt;0,N1336&gt;0,M1336&gt;OFFSET(M1336,-计算结果!B$20,0,1,1),N1336&gt;OFFSET(N1336,-计算结果!B$20,0,1,1)),"买",IF(AND(M1336&lt;0,N1336&lt;0,M1336&lt;OFFSET(M1336,-计算结果!B$20,0,1,1),N1336&lt;OFFSET(N1336,-计算结果!B$20,0,1,1)),"卖",O1335)),IF(计算结果!B$21=2,IF(AND(M1336&gt;N1336,OFFSET(M1336,-计算结果!B$20,0,1,1)&lt;OFFSET(N1336,-计算结果!B$20,0,1,1)),"买",IF(AND(M1336&lt;N1336,OFFSET(M1336,-计算结果!B$20,0,1,1)&gt;OFFSET(N1336,-计算结果!B$20,0,1,1)),"卖",O1335)),"")),"买")</f>
        <v>卖</v>
      </c>
      <c r="P1336" s="4" t="str">
        <f t="shared" ca="1" si="146"/>
        <v/>
      </c>
      <c r="Q1336" s="3">
        <f ca="1">IF(O1335="买",E1336/E1335-1,0)-IF(P1336=1,计算结果!B$17,0)</f>
        <v>0</v>
      </c>
      <c r="R1336" s="2">
        <f t="shared" ca="1" si="145"/>
        <v>2.9161743139664957</v>
      </c>
      <c r="S1336" s="3">
        <f ca="1">1-R1336/MAX(R$2:R1336)</f>
        <v>0.16656547694131019</v>
      </c>
    </row>
    <row r="1337" spans="1:19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20">
        <v>30922299392</v>
      </c>
      <c r="G1337" s="3">
        <f t="shared" si="140"/>
        <v>-8.4645436249555228E-3</v>
      </c>
      <c r="H1337" s="3">
        <f>1-E1337/MAX(E$2:E1337)</f>
        <v>0.57247498808956643</v>
      </c>
      <c r="I1337" s="2">
        <f t="shared" si="141"/>
        <v>2502.96</v>
      </c>
      <c r="J1337" s="2">
        <f t="shared" si="143"/>
        <v>2502.16</v>
      </c>
      <c r="K1337" s="2">
        <f t="shared" si="142"/>
        <v>52.940000000000055</v>
      </c>
      <c r="L1337" s="22">
        <f t="shared" si="144"/>
        <v>0.13696264777439768</v>
      </c>
      <c r="M1337" s="22">
        <f ca="1">IFERROR(SUM(OFFSET(L1337,0,0,-计算结果!B$18,1)),SUM(OFFSET(L1337,0,0,-ROW(),1)))</f>
        <v>-50.996393242730754</v>
      </c>
      <c r="N1337" s="22">
        <f ca="1">IFERROR(AVERAGE(OFFSET(M1337,0,0,-计算结果!B$19,1)),AVERAGE(OFFSET(M1337,0,0,-ROW(),1)))</f>
        <v>-39.127681891434477</v>
      </c>
      <c r="O1337" s="18" t="str">
        <f ca="1">IFERROR(IF(计算结果!B$21=1,IF(AND(M1337&gt;0,N1337&gt;0,M1337&gt;OFFSET(M1337,-计算结果!B$20,0,1,1),N1337&gt;OFFSET(N1337,-计算结果!B$20,0,1,1)),"买",IF(AND(M1337&lt;0,N1337&lt;0,M1337&lt;OFFSET(M1337,-计算结果!B$20,0,1,1),N1337&lt;OFFSET(N1337,-计算结果!B$20,0,1,1)),"卖",O1336)),IF(计算结果!B$21=2,IF(AND(M1337&gt;N1337,OFFSET(M1337,-计算结果!B$20,0,1,1)&lt;OFFSET(N1337,-计算结果!B$20,0,1,1)),"买",IF(AND(M1337&lt;N1337,OFFSET(M1337,-计算结果!B$20,0,1,1)&gt;OFFSET(N1337,-计算结果!B$20,0,1,1)),"卖",O1336)),"")),"买")</f>
        <v>卖</v>
      </c>
      <c r="P1337" s="4" t="str">
        <f t="shared" ca="1" si="146"/>
        <v/>
      </c>
      <c r="Q1337" s="3">
        <f ca="1">IF(O1336="买",E1337/E1336-1,0)-IF(P1337=1,计算结果!B$17,0)</f>
        <v>0</v>
      </c>
      <c r="R1337" s="2">
        <f t="shared" ca="1" si="145"/>
        <v>2.9161743139664957</v>
      </c>
      <c r="S1337" s="3">
        <f ca="1">1-R1337/MAX(R$2:R1337)</f>
        <v>0.16656547694131019</v>
      </c>
    </row>
    <row r="1338" spans="1:19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20">
        <v>38976835584</v>
      </c>
      <c r="G1338" s="3">
        <f t="shared" si="140"/>
        <v>1.999880604143045E-2</v>
      </c>
      <c r="H1338" s="3">
        <f>1-E1338/MAX(E$2:E1338)</f>
        <v>0.56392499829850951</v>
      </c>
      <c r="I1338" s="2">
        <f t="shared" si="141"/>
        <v>2533.17</v>
      </c>
      <c r="J1338" s="2">
        <f t="shared" si="143"/>
        <v>2502.96</v>
      </c>
      <c r="K1338" s="2">
        <f t="shared" si="142"/>
        <v>60.480000000000018</v>
      </c>
      <c r="L1338" s="22">
        <f t="shared" si="144"/>
        <v>4.6876581246888804</v>
      </c>
      <c r="M1338" s="22">
        <f ca="1">IFERROR(SUM(OFFSET(L1338,0,0,-计算结果!B$18,1)),SUM(OFFSET(L1338,0,0,-ROW(),1)))</f>
        <v>-36.909311819584282</v>
      </c>
      <c r="N1338" s="22">
        <f ca="1">IFERROR(AVERAGE(OFFSET(M1338,0,0,-计算结果!B$19,1)),AVERAGE(OFFSET(M1338,0,0,-ROW(),1)))</f>
        <v>-40.316314019865494</v>
      </c>
      <c r="O1338" s="18" t="str">
        <f ca="1">IFERROR(IF(计算结果!B$21=1,IF(AND(M1338&gt;0,N1338&gt;0,M1338&gt;OFFSET(M1338,-计算结果!B$20,0,1,1),N1338&gt;OFFSET(N1338,-计算结果!B$20,0,1,1)),"买",IF(AND(M1338&lt;0,N1338&lt;0,M1338&lt;OFFSET(M1338,-计算结果!B$20,0,1,1),N1338&lt;OFFSET(N1338,-计算结果!B$20,0,1,1)),"卖",O1337)),IF(计算结果!B$21=2,IF(AND(M1338&gt;N1338,OFFSET(M1338,-计算结果!B$20,0,1,1)&lt;OFFSET(N1338,-计算结果!B$20,0,1,1)),"买",IF(AND(M1338&lt;N1338,OFFSET(M1338,-计算结果!B$20,0,1,1)&gt;OFFSET(N1338,-计算结果!B$20,0,1,1)),"卖",O1337)),"")),"买")</f>
        <v>卖</v>
      </c>
      <c r="P1338" s="4" t="str">
        <f t="shared" ca="1" si="146"/>
        <v/>
      </c>
      <c r="Q1338" s="3">
        <f ca="1">IF(O1337="买",E1338/E1337-1,0)-IF(P1338=1,计算结果!B$17,0)</f>
        <v>0</v>
      </c>
      <c r="R1338" s="2">
        <f t="shared" ca="1" si="145"/>
        <v>2.9161743139664957</v>
      </c>
      <c r="S1338" s="3">
        <f ca="1">1-R1338/MAX(R$2:R1338)</f>
        <v>0.16656547694131019</v>
      </c>
    </row>
    <row r="1339" spans="1:19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20">
        <v>37059899392</v>
      </c>
      <c r="G1339" s="3">
        <f t="shared" si="140"/>
        <v>6.8594170666043119E-3</v>
      </c>
      <c r="H1339" s="3">
        <f>1-E1339/MAX(E$2:E1339)</f>
        <v>0.56093377798951882</v>
      </c>
      <c r="I1339" s="2">
        <f t="shared" si="141"/>
        <v>2564.585</v>
      </c>
      <c r="J1339" s="2">
        <f t="shared" si="143"/>
        <v>2533.17</v>
      </c>
      <c r="K1339" s="2">
        <f t="shared" si="142"/>
        <v>32.050000000000182</v>
      </c>
      <c r="L1339" s="22">
        <f t="shared" si="144"/>
        <v>2.7168199766277565</v>
      </c>
      <c r="M1339" s="22">
        <f ca="1">IFERROR(SUM(OFFSET(L1339,0,0,-计算结果!B$18,1)),SUM(OFFSET(L1339,0,0,-ROW(),1)))</f>
        <v>-48.302771746217189</v>
      </c>
      <c r="N1339" s="22">
        <f ca="1">IFERROR(AVERAGE(OFFSET(M1339,0,0,-计算结果!B$19,1)),AVERAGE(OFFSET(M1339,0,0,-ROW(),1)))</f>
        <v>-42.363424458886875</v>
      </c>
      <c r="O1339" s="18" t="str">
        <f ca="1">IFERROR(IF(计算结果!B$21=1,IF(AND(M1339&gt;0,N1339&gt;0,M1339&gt;OFFSET(M1339,-计算结果!B$20,0,1,1),N1339&gt;OFFSET(N1339,-计算结果!B$20,0,1,1)),"买",IF(AND(M1339&lt;0,N1339&lt;0,M1339&lt;OFFSET(M1339,-计算结果!B$20,0,1,1),N1339&lt;OFFSET(N1339,-计算结果!B$20,0,1,1)),"卖",O1338)),IF(计算结果!B$21=2,IF(AND(M1339&gt;N1339,OFFSET(M1339,-计算结果!B$20,0,1,1)&lt;OFFSET(N1339,-计算结果!B$20,0,1,1)),"买",IF(AND(M1339&lt;N1339,OFFSET(M1339,-计算结果!B$20,0,1,1)&gt;OFFSET(N1339,-计算结果!B$20,0,1,1)),"卖",O1338)),"")),"买")</f>
        <v>卖</v>
      </c>
      <c r="P1339" s="4" t="str">
        <f t="shared" ca="1" si="146"/>
        <v/>
      </c>
      <c r="Q1339" s="3">
        <f ca="1">IF(O1338="买",E1339/E1338-1,0)-IF(P1339=1,计算结果!B$17,0)</f>
        <v>0</v>
      </c>
      <c r="R1339" s="2">
        <f t="shared" ca="1" si="145"/>
        <v>2.9161743139664957</v>
      </c>
      <c r="S1339" s="3">
        <f ca="1">1-R1339/MAX(R$2:R1339)</f>
        <v>0.16656547694131019</v>
      </c>
    </row>
    <row r="1340" spans="1:19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20">
        <v>35348758528</v>
      </c>
      <c r="G1340" s="3">
        <f t="shared" si="140"/>
        <v>-1.7671130952380265E-3</v>
      </c>
      <c r="H1340" s="3">
        <f>1-E1340/MAX(E$2:E1340)</f>
        <v>0.56170965766011016</v>
      </c>
      <c r="I1340" s="2">
        <f t="shared" si="141"/>
        <v>2583.4349999999999</v>
      </c>
      <c r="J1340" s="2">
        <f t="shared" si="143"/>
        <v>2564.585</v>
      </c>
      <c r="K1340" s="2">
        <f t="shared" si="142"/>
        <v>37.590000000000146</v>
      </c>
      <c r="L1340" s="22">
        <f t="shared" si="144"/>
        <v>2.0045159420202405</v>
      </c>
      <c r="M1340" s="22">
        <f ca="1">IFERROR(SUM(OFFSET(L1340,0,0,-计算结果!B$18,1)),SUM(OFFSET(L1340,0,0,-ROW(),1)))</f>
        <v>-45.422434357965315</v>
      </c>
      <c r="N1340" s="22">
        <f ca="1">IFERROR(AVERAGE(OFFSET(M1340,0,0,-计算结果!B$19,1)),AVERAGE(OFFSET(M1340,0,0,-ROW(),1)))</f>
        <v>-44.560102628164024</v>
      </c>
      <c r="O1340" s="18" t="str">
        <f ca="1">IFERROR(IF(计算结果!B$21=1,IF(AND(M1340&gt;0,N1340&gt;0,M1340&gt;OFFSET(M1340,-计算结果!B$20,0,1,1),N1340&gt;OFFSET(N1340,-计算结果!B$20,0,1,1)),"买",IF(AND(M1340&lt;0,N1340&lt;0,M1340&lt;OFFSET(M1340,-计算结果!B$20,0,1,1),N1340&lt;OFFSET(N1340,-计算结果!B$20,0,1,1)),"卖",O1339)),IF(计算结果!B$21=2,IF(AND(M1340&gt;N1340,OFFSET(M1340,-计算结果!B$20,0,1,1)&lt;OFFSET(N1340,-计算结果!B$20,0,1,1)),"买",IF(AND(M1340&lt;N1340,OFFSET(M1340,-计算结果!B$20,0,1,1)&gt;OFFSET(N1340,-计算结果!B$20,0,1,1)),"卖",O1339)),"")),"买")</f>
        <v>卖</v>
      </c>
      <c r="P1340" s="4" t="str">
        <f t="shared" ca="1" si="146"/>
        <v/>
      </c>
      <c r="Q1340" s="3">
        <f ca="1">IF(O1339="买",E1340/E1339-1,0)-IF(P1340=1,计算结果!B$17,0)</f>
        <v>0</v>
      </c>
      <c r="R1340" s="2">
        <f t="shared" ca="1" si="145"/>
        <v>2.9161743139664957</v>
      </c>
      <c r="S1340" s="3">
        <f ca="1">1-R1340/MAX(R$2:R1340)</f>
        <v>0.16656547694131019</v>
      </c>
    </row>
    <row r="1341" spans="1:19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20">
        <v>61470068736</v>
      </c>
      <c r="G1341" s="3">
        <f t="shared" si="140"/>
        <v>2.7632845740550804E-2</v>
      </c>
      <c r="H1341" s="3">
        <f>1-E1341/MAX(E$2:E1341)</f>
        <v>0.54959844824065884</v>
      </c>
      <c r="I1341" s="2">
        <f t="shared" si="141"/>
        <v>2609.71</v>
      </c>
      <c r="J1341" s="2">
        <f t="shared" si="143"/>
        <v>2583.4349999999999</v>
      </c>
      <c r="K1341" s="2">
        <f t="shared" si="142"/>
        <v>104.89999999999964</v>
      </c>
      <c r="L1341" s="22">
        <f t="shared" si="144"/>
        <v>4.4838855018000023</v>
      </c>
      <c r="M1341" s="22">
        <f ca="1">IFERROR(SUM(OFFSET(L1341,0,0,-计算结果!B$18,1)),SUM(OFFSET(L1341,0,0,-ROW(),1)))</f>
        <v>-40.226148198052613</v>
      </c>
      <c r="N1341" s="22">
        <f ca="1">IFERROR(AVERAGE(OFFSET(M1341,0,0,-计算结果!B$19,1)),AVERAGE(OFFSET(M1341,0,0,-ROW(),1)))</f>
        <v>-45.39719411541526</v>
      </c>
      <c r="O1341" s="18" t="str">
        <f ca="1">IFERROR(IF(计算结果!B$21=1,IF(AND(M1341&gt;0,N1341&gt;0,M1341&gt;OFFSET(M1341,-计算结果!B$20,0,1,1),N1341&gt;OFFSET(N1341,-计算结果!B$20,0,1,1)),"买",IF(AND(M1341&lt;0,N1341&lt;0,M1341&lt;OFFSET(M1341,-计算结果!B$20,0,1,1),N1341&lt;OFFSET(N1341,-计算结果!B$20,0,1,1)),"卖",O1340)),IF(计算结果!B$21=2,IF(AND(M1341&gt;N1341,OFFSET(M1341,-计算结果!B$20,0,1,1)&lt;OFFSET(N1341,-计算结果!B$20,0,1,1)),"买",IF(AND(M1341&lt;N1341,OFFSET(M1341,-计算结果!B$20,0,1,1)&gt;OFFSET(N1341,-计算结果!B$20,0,1,1)),"卖",O1340)),"")),"买")</f>
        <v>卖</v>
      </c>
      <c r="P1341" s="4" t="str">
        <f t="shared" ca="1" si="146"/>
        <v/>
      </c>
      <c r="Q1341" s="3">
        <f ca="1">IF(O1340="买",E1341/E1340-1,0)-IF(P1341=1,计算结果!B$17,0)</f>
        <v>0</v>
      </c>
      <c r="R1341" s="2">
        <f t="shared" ca="1" si="145"/>
        <v>2.9161743139664957</v>
      </c>
      <c r="S1341" s="3">
        <f ca="1">1-R1341/MAX(R$2:R1341)</f>
        <v>0.16656547694131019</v>
      </c>
    </row>
    <row r="1342" spans="1:19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20">
        <v>63462260736</v>
      </c>
      <c r="G1342" s="3">
        <f t="shared" si="140"/>
        <v>1.1000717766612489E-2</v>
      </c>
      <c r="H1342" s="3">
        <f>1-E1342/MAX(E$2:E1342)</f>
        <v>0.54464370788811001</v>
      </c>
      <c r="I1342" s="2">
        <f t="shared" si="141"/>
        <v>2663.23</v>
      </c>
      <c r="J1342" s="2">
        <f t="shared" si="143"/>
        <v>2609.71</v>
      </c>
      <c r="K1342" s="2">
        <f t="shared" si="142"/>
        <v>53.159999999999854</v>
      </c>
      <c r="L1342" s="22">
        <f t="shared" si="144"/>
        <v>4.4831734120465221</v>
      </c>
      <c r="M1342" s="22">
        <f ca="1">IFERROR(SUM(OFFSET(L1342,0,0,-计算结果!B$18,1)),SUM(OFFSET(L1342,0,0,-ROW(),1)))</f>
        <v>-35.873618059379979</v>
      </c>
      <c r="N1342" s="22">
        <f ca="1">IFERROR(AVERAGE(OFFSET(M1342,0,0,-计算结果!B$19,1)),AVERAGE(OFFSET(M1342,0,0,-ROW(),1)))</f>
        <v>-43.481576895814847</v>
      </c>
      <c r="O1342" s="18" t="str">
        <f ca="1">IFERROR(IF(计算结果!B$21=1,IF(AND(M1342&gt;0,N1342&gt;0,M1342&gt;OFFSET(M1342,-计算结果!B$20,0,1,1),N1342&gt;OFFSET(N1342,-计算结果!B$20,0,1,1)),"买",IF(AND(M1342&lt;0,N1342&lt;0,M1342&lt;OFFSET(M1342,-计算结果!B$20,0,1,1),N1342&lt;OFFSET(N1342,-计算结果!B$20,0,1,1)),"卖",O1341)),IF(计算结果!B$21=2,IF(AND(M1342&gt;N1342,OFFSET(M1342,-计算结果!B$20,0,1,1)&lt;OFFSET(N1342,-计算结果!B$20,0,1,1)),"买",IF(AND(M1342&lt;N1342,OFFSET(M1342,-计算结果!B$20,0,1,1)&gt;OFFSET(N1342,-计算结果!B$20,0,1,1)),"卖",O1341)),"")),"买")</f>
        <v>卖</v>
      </c>
      <c r="P1342" s="4" t="str">
        <f t="shared" ca="1" si="146"/>
        <v/>
      </c>
      <c r="Q1342" s="3">
        <f ca="1">IF(O1341="买",E1342/E1341-1,0)-IF(P1342=1,计算结果!B$17,0)</f>
        <v>0</v>
      </c>
      <c r="R1342" s="2">
        <f t="shared" ca="1" si="145"/>
        <v>2.9161743139664957</v>
      </c>
      <c r="S1342" s="3">
        <f ca="1">1-R1342/MAX(R$2:R1342)</f>
        <v>0.16656547694131019</v>
      </c>
    </row>
    <row r="1343" spans="1:19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20">
        <v>45125107712</v>
      </c>
      <c r="G1343" s="3">
        <f t="shared" si="140"/>
        <v>-1.5555522341212491E-2</v>
      </c>
      <c r="H1343" s="3">
        <f>1-E1343/MAX(E$2:E1343)</f>
        <v>0.5517270128632682</v>
      </c>
      <c r="I1343" s="2">
        <f t="shared" si="141"/>
        <v>2634</v>
      </c>
      <c r="J1343" s="2">
        <f t="shared" si="143"/>
        <v>2663.23</v>
      </c>
      <c r="K1343" s="2">
        <f t="shared" si="142"/>
        <v>31.319999999999709</v>
      </c>
      <c r="L1343" s="22">
        <f t="shared" si="144"/>
        <v>-2.0287676781689763</v>
      </c>
      <c r="M1343" s="22">
        <f ca="1">IFERROR(SUM(OFFSET(L1343,0,0,-计算结果!B$18,1)),SUM(OFFSET(L1343,0,0,-ROW(),1)))</f>
        <v>-42.01628550697049</v>
      </c>
      <c r="N1343" s="22">
        <f ca="1">IFERROR(AVERAGE(OFFSET(M1343,0,0,-计算结果!B$19,1)),AVERAGE(OFFSET(M1343,0,0,-ROW(),1)))</f>
        <v>-43.411732477513688</v>
      </c>
      <c r="O1343" s="18" t="str">
        <f ca="1">IFERROR(IF(计算结果!B$21=1,IF(AND(M1343&gt;0,N1343&gt;0,M1343&gt;OFFSET(M1343,-计算结果!B$20,0,1,1),N1343&gt;OFFSET(N1343,-计算结果!B$20,0,1,1)),"买",IF(AND(M1343&lt;0,N1343&lt;0,M1343&lt;OFFSET(M1343,-计算结果!B$20,0,1,1),N1343&lt;OFFSET(N1343,-计算结果!B$20,0,1,1)),"卖",O1342)),IF(计算结果!B$21=2,IF(AND(M1343&gt;N1343,OFFSET(M1343,-计算结果!B$20,0,1,1)&lt;OFFSET(N1343,-计算结果!B$20,0,1,1)),"买",IF(AND(M1343&lt;N1343,OFFSET(M1343,-计算结果!B$20,0,1,1)&gt;OFFSET(N1343,-计算结果!B$20,0,1,1)),"卖",O1342)),"")),"买")</f>
        <v>卖</v>
      </c>
      <c r="P1343" s="4" t="str">
        <f t="shared" ca="1" si="146"/>
        <v/>
      </c>
      <c r="Q1343" s="3">
        <f ca="1">IF(O1342="买",E1343/E1342-1,0)-IF(P1343=1,计算结果!B$17,0)</f>
        <v>0</v>
      </c>
      <c r="R1343" s="2">
        <f t="shared" ca="1" si="145"/>
        <v>2.9161743139664957</v>
      </c>
      <c r="S1343" s="3">
        <f ca="1">1-R1343/MAX(R$2:R1343)</f>
        <v>0.16656547694131019</v>
      </c>
    </row>
    <row r="1344" spans="1:19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20">
        <v>49497108480</v>
      </c>
      <c r="G1344" s="3">
        <f t="shared" si="140"/>
        <v>7.219339631593602E-3</v>
      </c>
      <c r="H1344" s="3">
        <f>1-E1344/MAX(E$2:E1344)</f>
        <v>0.54849077792145917</v>
      </c>
      <c r="I1344" s="2">
        <f t="shared" si="141"/>
        <v>2662.58</v>
      </c>
      <c r="J1344" s="2">
        <f t="shared" si="143"/>
        <v>2634</v>
      </c>
      <c r="K1344" s="2">
        <f t="shared" si="142"/>
        <v>44.079999999999927</v>
      </c>
      <c r="L1344" s="22">
        <f t="shared" si="144"/>
        <v>2.5452121117520172</v>
      </c>
      <c r="M1344" s="22">
        <f ca="1">IFERROR(SUM(OFFSET(L1344,0,0,-计算结果!B$18,1)),SUM(OFFSET(L1344,0,0,-ROW(),1)))</f>
        <v>-32.115779065040023</v>
      </c>
      <c r="N1344" s="22">
        <f ca="1">IFERROR(AVERAGE(OFFSET(M1344,0,0,-计算结果!B$19,1)),AVERAGE(OFFSET(M1344,0,0,-ROW(),1)))</f>
        <v>-42.647650802063374</v>
      </c>
      <c r="O1344" s="18" t="str">
        <f ca="1">IFERROR(IF(计算结果!B$21=1,IF(AND(M1344&gt;0,N1344&gt;0,M1344&gt;OFFSET(M1344,-计算结果!B$20,0,1,1),N1344&gt;OFFSET(N1344,-计算结果!B$20,0,1,1)),"买",IF(AND(M1344&lt;0,N1344&lt;0,M1344&lt;OFFSET(M1344,-计算结果!B$20,0,1,1),N1344&lt;OFFSET(N1344,-计算结果!B$20,0,1,1)),"卖",O1343)),IF(计算结果!B$21=2,IF(AND(M1344&gt;N1344,OFFSET(M1344,-计算结果!B$20,0,1,1)&lt;OFFSET(N1344,-计算结果!B$20,0,1,1)),"买",IF(AND(M1344&lt;N1344,OFFSET(M1344,-计算结果!B$20,0,1,1)&gt;OFFSET(N1344,-计算结果!B$20,0,1,1)),"卖",O1343)),"")),"买")</f>
        <v>卖</v>
      </c>
      <c r="P1344" s="4" t="str">
        <f t="shared" ca="1" si="146"/>
        <v/>
      </c>
      <c r="Q1344" s="3">
        <f ca="1">IF(O1343="买",E1344/E1343-1,0)-IF(P1344=1,计算结果!B$17,0)</f>
        <v>0</v>
      </c>
      <c r="R1344" s="2">
        <f t="shared" ca="1" si="145"/>
        <v>2.9161743139664957</v>
      </c>
      <c r="S1344" s="3">
        <f ca="1">1-R1344/MAX(R$2:R1344)</f>
        <v>0.16656547694131019</v>
      </c>
    </row>
    <row r="1345" spans="1:19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20">
        <v>41444712448</v>
      </c>
      <c r="G1345" s="3">
        <f t="shared" si="140"/>
        <v>-1.6991946819615578E-2</v>
      </c>
      <c r="H1345" s="3">
        <f>1-E1345/MAX(E$2:E1345)</f>
        <v>0.5561627986115838</v>
      </c>
      <c r="I1345" s="2">
        <f t="shared" si="141"/>
        <v>2644.1149999999998</v>
      </c>
      <c r="J1345" s="2">
        <f t="shared" si="143"/>
        <v>2662.58</v>
      </c>
      <c r="K1345" s="2">
        <f t="shared" si="142"/>
        <v>72.650000000000091</v>
      </c>
      <c r="L1345" s="22">
        <f t="shared" si="144"/>
        <v>-3.2367995113566006</v>
      </c>
      <c r="M1345" s="22">
        <f ca="1">IFERROR(SUM(OFFSET(L1345,0,0,-计算结果!B$18,1)),SUM(OFFSET(L1345,0,0,-ROW(),1)))</f>
        <v>-26.103666649960005</v>
      </c>
      <c r="N1345" s="22">
        <f ca="1">IFERROR(AVERAGE(OFFSET(M1345,0,0,-计算结果!B$19,1)),AVERAGE(OFFSET(M1345,0,0,-ROW(),1)))</f>
        <v>-39.774045405100075</v>
      </c>
      <c r="O1345" s="18" t="str">
        <f ca="1">IFERROR(IF(计算结果!B$21=1,IF(AND(M1345&gt;0,N1345&gt;0,M1345&gt;OFFSET(M1345,-计算结果!B$20,0,1,1),N1345&gt;OFFSET(N1345,-计算结果!B$20,0,1,1)),"买",IF(AND(M1345&lt;0,N1345&lt;0,M1345&lt;OFFSET(M1345,-计算结果!B$20,0,1,1),N1345&lt;OFFSET(N1345,-计算结果!B$20,0,1,1)),"卖",O1344)),IF(计算结果!B$21=2,IF(AND(M1345&gt;N1345,OFFSET(M1345,-计算结果!B$20,0,1,1)&lt;OFFSET(N1345,-计算结果!B$20,0,1,1)),"买",IF(AND(M1345&lt;N1345,OFFSET(M1345,-计算结果!B$20,0,1,1)&gt;OFFSET(N1345,-计算结果!B$20,0,1,1)),"卖",O1344)),"")),"买")</f>
        <v>卖</v>
      </c>
      <c r="P1345" s="4" t="str">
        <f t="shared" ca="1" si="146"/>
        <v/>
      </c>
      <c r="Q1345" s="3">
        <f ca="1">IF(O1344="买",E1345/E1344-1,0)-IF(P1345=1,计算结果!B$17,0)</f>
        <v>0</v>
      </c>
      <c r="R1345" s="2">
        <f t="shared" ca="1" si="145"/>
        <v>2.9161743139664957</v>
      </c>
      <c r="S1345" s="3">
        <f ca="1">1-R1345/MAX(R$2:R1345)</f>
        <v>0.16656547694131019</v>
      </c>
    </row>
    <row r="1346" spans="1:19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20">
        <v>35422326784</v>
      </c>
      <c r="G1346" s="3">
        <f t="shared" si="140"/>
        <v>2.9173631024490554E-3</v>
      </c>
      <c r="H1346" s="3">
        <f>1-E1346/MAX(E$2:E1346)</f>
        <v>0.55486796433675889</v>
      </c>
      <c r="I1346" s="2">
        <f t="shared" si="141"/>
        <v>2597.56</v>
      </c>
      <c r="J1346" s="2">
        <f t="shared" si="143"/>
        <v>2644.1149999999998</v>
      </c>
      <c r="K1346" s="2">
        <f t="shared" si="142"/>
        <v>47.539999999999964</v>
      </c>
      <c r="L1346" s="22">
        <f t="shared" si="144"/>
        <v>-6.248106493669658</v>
      </c>
      <c r="M1346" s="22">
        <f ca="1">IFERROR(SUM(OFFSET(L1346,0,0,-计算结果!B$18,1)),SUM(OFFSET(L1346,0,0,-ROW(),1)))</f>
        <v>-30.174862175818824</v>
      </c>
      <c r="N1346" s="22">
        <f ca="1">IFERROR(AVERAGE(OFFSET(M1346,0,0,-计算结果!B$19,1)),AVERAGE(OFFSET(M1346,0,0,-ROW(),1)))</f>
        <v>-37.460541953220968</v>
      </c>
      <c r="O1346" s="18" t="str">
        <f ca="1">IFERROR(IF(计算结果!B$21=1,IF(AND(M1346&gt;0,N1346&gt;0,M1346&gt;OFFSET(M1346,-计算结果!B$20,0,1,1),N1346&gt;OFFSET(N1346,-计算结果!B$20,0,1,1)),"买",IF(AND(M1346&lt;0,N1346&lt;0,M1346&lt;OFFSET(M1346,-计算结果!B$20,0,1,1),N1346&lt;OFFSET(N1346,-计算结果!B$20,0,1,1)),"卖",O1345)),IF(计算结果!B$21=2,IF(AND(M1346&gt;N1346,OFFSET(M1346,-计算结果!B$20,0,1,1)&lt;OFFSET(N1346,-计算结果!B$20,0,1,1)),"买",IF(AND(M1346&lt;N1346,OFFSET(M1346,-计算结果!B$20,0,1,1)&gt;OFFSET(N1346,-计算结果!B$20,0,1,1)),"卖",O1345)),"")),"买")</f>
        <v>卖</v>
      </c>
      <c r="P1346" s="4" t="str">
        <f t="shared" ca="1" si="146"/>
        <v/>
      </c>
      <c r="Q1346" s="3">
        <f ca="1">IF(O1345="买",E1346/E1345-1,0)-IF(P1346=1,计算结果!B$17,0)</f>
        <v>0</v>
      </c>
      <c r="R1346" s="2">
        <f t="shared" ca="1" si="145"/>
        <v>2.9161743139664957</v>
      </c>
      <c r="S1346" s="3">
        <f ca="1">1-R1346/MAX(R$2:R1346)</f>
        <v>0.16656547694131019</v>
      </c>
    </row>
    <row r="1347" spans="1:19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20">
        <v>59826126848</v>
      </c>
      <c r="G1347" s="3">
        <f t="shared" ref="G1347:G1410" si="147">E1347/E1346-1</f>
        <v>2.5358067068532497E-2</v>
      </c>
      <c r="H1347" s="3">
        <f>1-E1347/MAX(E$2:E1347)</f>
        <v>0.54358027632205808</v>
      </c>
      <c r="I1347" s="2">
        <f t="shared" ref="I1347:I1410" si="148">(C1347+D1347)/2</f>
        <v>2638.4750000000004</v>
      </c>
      <c r="J1347" s="2">
        <f t="shared" si="143"/>
        <v>2597.56</v>
      </c>
      <c r="K1347" s="2">
        <f t="shared" ref="K1347:K1410" si="149">C1347-D1347</f>
        <v>106.92999999999984</v>
      </c>
      <c r="L1347" s="22">
        <f t="shared" si="144"/>
        <v>7.312926944302589</v>
      </c>
      <c r="M1347" s="22">
        <f ca="1">IFERROR(SUM(OFFSET(L1347,0,0,-计算结果!B$18,1)),SUM(OFFSET(L1347,0,0,-ROW(),1)))</f>
        <v>-26.446292777960345</v>
      </c>
      <c r="N1347" s="22">
        <f ca="1">IFERROR(AVERAGE(OFFSET(M1347,0,0,-计算结果!B$19,1)),AVERAGE(OFFSET(M1347,0,0,-ROW(),1)))</f>
        <v>-36.297984281929423</v>
      </c>
      <c r="O1347" s="18" t="str">
        <f ca="1">IFERROR(IF(计算结果!B$21=1,IF(AND(M1347&gt;0,N1347&gt;0,M1347&gt;OFFSET(M1347,-计算结果!B$20,0,1,1),N1347&gt;OFFSET(N1347,-计算结果!B$20,0,1,1)),"买",IF(AND(M1347&lt;0,N1347&lt;0,M1347&lt;OFFSET(M1347,-计算结果!B$20,0,1,1),N1347&lt;OFFSET(N1347,-计算结果!B$20,0,1,1)),"卖",O1346)),IF(计算结果!B$21=2,IF(AND(M1347&gt;N1347,OFFSET(M1347,-计算结果!B$20,0,1,1)&lt;OFFSET(N1347,-计算结果!B$20,0,1,1)),"买",IF(AND(M1347&lt;N1347,OFFSET(M1347,-计算结果!B$20,0,1,1)&gt;OFFSET(N1347,-计算结果!B$20,0,1,1)),"卖",O1346)),"")),"买")</f>
        <v>卖</v>
      </c>
      <c r="P1347" s="4" t="str">
        <f t="shared" ca="1" si="146"/>
        <v/>
      </c>
      <c r="Q1347" s="3">
        <f ca="1">IF(O1346="买",E1347/E1346-1,0)-IF(P1347=1,计算结果!B$17,0)</f>
        <v>0</v>
      </c>
      <c r="R1347" s="2">
        <f t="shared" ca="1" si="145"/>
        <v>2.9161743139664957</v>
      </c>
      <c r="S1347" s="3">
        <f ca="1">1-R1347/MAX(R$2:R1347)</f>
        <v>0.16656547694131019</v>
      </c>
    </row>
    <row r="1348" spans="1:19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20">
        <v>80958218240</v>
      </c>
      <c r="G1348" s="3">
        <f t="shared" si="147"/>
        <v>2.2005837903126713E-2</v>
      </c>
      <c r="H1348" s="3">
        <f>1-E1348/MAX(E$2:E1348)</f>
        <v>0.53353637786701147</v>
      </c>
      <c r="I1348" s="2">
        <f t="shared" si="148"/>
        <v>2715.85</v>
      </c>
      <c r="J1348" s="2">
        <f t="shared" ref="J1348:J1411" si="150">(C1347+D1347)/2</f>
        <v>2638.4750000000004</v>
      </c>
      <c r="K1348" s="2">
        <f t="shared" si="149"/>
        <v>60.779999999999745</v>
      </c>
      <c r="L1348" s="22">
        <f t="shared" ref="L1348:L1411" si="151">(I1348-J1348)*K1348/F1348*100000000</f>
        <v>5.8089871568793461</v>
      </c>
      <c r="M1348" s="22">
        <f ca="1">IFERROR(SUM(OFFSET(L1348,0,0,-计算结果!B$18,1)),SUM(OFFSET(L1348,0,0,-ROW(),1)))</f>
        <v>-17.900816515265696</v>
      </c>
      <c r="N1348" s="22">
        <f ca="1">IFERROR(AVERAGE(OFFSET(M1348,0,0,-计算结果!B$19,1)),AVERAGE(OFFSET(M1348,0,0,-ROW(),1)))</f>
        <v>-32.919989256268146</v>
      </c>
      <c r="O1348" s="18" t="str">
        <f ca="1">IFERROR(IF(计算结果!B$21=1,IF(AND(M1348&gt;0,N1348&gt;0,M1348&gt;OFFSET(M1348,-计算结果!B$20,0,1,1),N1348&gt;OFFSET(N1348,-计算结果!B$20,0,1,1)),"买",IF(AND(M1348&lt;0,N1348&lt;0,M1348&lt;OFFSET(M1348,-计算结果!B$20,0,1,1),N1348&lt;OFFSET(N1348,-计算结果!B$20,0,1,1)),"卖",O1347)),IF(计算结果!B$21=2,IF(AND(M1348&gt;N1348,OFFSET(M1348,-计算结果!B$20,0,1,1)&lt;OFFSET(N1348,-计算结果!B$20,0,1,1)),"买",IF(AND(M1348&lt;N1348,OFFSET(M1348,-计算结果!B$20,0,1,1)&gt;OFFSET(N1348,-计算结果!B$20,0,1,1)),"卖",O1347)),"")),"买")</f>
        <v>卖</v>
      </c>
      <c r="P1348" s="4" t="str">
        <f t="shared" ca="1" si="146"/>
        <v/>
      </c>
      <c r="Q1348" s="3">
        <f ca="1">IF(O1347="买",E1348/E1347-1,0)-IF(P1348=1,计算结果!B$17,0)</f>
        <v>0</v>
      </c>
      <c r="R1348" s="2">
        <f t="shared" ref="R1348:R1411" ca="1" si="152">IFERROR(R1347*(1+Q1348),R1347)</f>
        <v>2.9161743139664957</v>
      </c>
      <c r="S1348" s="3">
        <f ca="1">1-R1348/MAX(R$2:R1348)</f>
        <v>0.16656547694131019</v>
      </c>
    </row>
    <row r="1349" spans="1:19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20">
        <v>73734684672</v>
      </c>
      <c r="G1349" s="3">
        <f t="shared" si="147"/>
        <v>2.1265730439539166E-3</v>
      </c>
      <c r="H1349" s="3">
        <f>1-E1349/MAX(E$2:E1349)</f>
        <v>0.53254440890219834</v>
      </c>
      <c r="I1349" s="2">
        <f t="shared" si="148"/>
        <v>2749.9650000000001</v>
      </c>
      <c r="J1349" s="2">
        <f t="shared" si="150"/>
        <v>2715.85</v>
      </c>
      <c r="K1349" s="2">
        <f t="shared" si="149"/>
        <v>32.490000000000236</v>
      </c>
      <c r="L1349" s="22">
        <f t="shared" si="151"/>
        <v>1.5032224724776209</v>
      </c>
      <c r="M1349" s="22">
        <f ca="1">IFERROR(SUM(OFFSET(L1349,0,0,-计算结果!B$18,1)),SUM(OFFSET(L1349,0,0,-ROW(),1)))</f>
        <v>-13.111552731192663</v>
      </c>
      <c r="N1349" s="22">
        <f ca="1">IFERROR(AVERAGE(OFFSET(M1349,0,0,-计算结果!B$19,1)),AVERAGE(OFFSET(M1349,0,0,-ROW(),1)))</f>
        <v>-29.329891297737845</v>
      </c>
      <c r="O1349" s="18" t="str">
        <f ca="1">IFERROR(IF(计算结果!B$21=1,IF(AND(M1349&gt;0,N1349&gt;0,M1349&gt;OFFSET(M1349,-计算结果!B$20,0,1,1),N1349&gt;OFFSET(N1349,-计算结果!B$20,0,1,1)),"买",IF(AND(M1349&lt;0,N1349&lt;0,M1349&lt;OFFSET(M1349,-计算结果!B$20,0,1,1),N1349&lt;OFFSET(N1349,-计算结果!B$20,0,1,1)),"卖",O1348)),IF(计算结果!B$21=2,IF(AND(M1349&gt;N1349,OFFSET(M1349,-计算结果!B$20,0,1,1)&lt;OFFSET(N1349,-计算结果!B$20,0,1,1)),"买",IF(AND(M1349&lt;N1349,OFFSET(M1349,-计算结果!B$20,0,1,1)&gt;OFFSET(N1349,-计算结果!B$20,0,1,1)),"卖",O1348)),"")),"买")</f>
        <v>卖</v>
      </c>
      <c r="P1349" s="4" t="str">
        <f t="shared" ref="P1349:P1412" ca="1" si="153">IF(O1348&lt;&gt;O1349,1,"")</f>
        <v/>
      </c>
      <c r="Q1349" s="3">
        <f ca="1">IF(O1348="买",E1349/E1348-1,0)-IF(P1349=1,计算结果!B$17,0)</f>
        <v>0</v>
      </c>
      <c r="R1349" s="2">
        <f t="shared" ca="1" si="152"/>
        <v>2.9161743139664957</v>
      </c>
      <c r="S1349" s="3">
        <f ca="1">1-R1349/MAX(R$2:R1349)</f>
        <v>0.16656547694131019</v>
      </c>
    </row>
    <row r="1350" spans="1:19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20">
        <v>63576604672</v>
      </c>
      <c r="G1350" s="3">
        <f t="shared" si="147"/>
        <v>1.236109240608152E-2</v>
      </c>
      <c r="H1350" s="3">
        <f>1-E1350/MAX(E$2:E1350)</f>
        <v>0.526766147144899</v>
      </c>
      <c r="I1350" s="2">
        <f t="shared" si="148"/>
        <v>2758.605</v>
      </c>
      <c r="J1350" s="2">
        <f t="shared" si="150"/>
        <v>2749.9650000000001</v>
      </c>
      <c r="K1350" s="2">
        <f t="shared" si="149"/>
        <v>49.069999999999709</v>
      </c>
      <c r="L1350" s="22">
        <f t="shared" si="151"/>
        <v>0.66685662467708195</v>
      </c>
      <c r="M1350" s="22">
        <f ca="1">IFERROR(SUM(OFFSET(L1350,0,0,-计算结果!B$18,1)),SUM(OFFSET(L1350,0,0,-ROW(),1)))</f>
        <v>-12.61015051256218</v>
      </c>
      <c r="N1350" s="22">
        <f ca="1">IFERROR(AVERAGE(OFFSET(M1350,0,0,-计算结果!B$19,1)),AVERAGE(OFFSET(M1350,0,0,-ROW(),1)))</f>
        <v>-26.26144711046113</v>
      </c>
      <c r="O1350" s="18" t="str">
        <f ca="1">IFERROR(IF(计算结果!B$21=1,IF(AND(M1350&gt;0,N1350&gt;0,M1350&gt;OFFSET(M1350,-计算结果!B$20,0,1,1),N1350&gt;OFFSET(N1350,-计算结果!B$20,0,1,1)),"买",IF(AND(M1350&lt;0,N1350&lt;0,M1350&lt;OFFSET(M1350,-计算结果!B$20,0,1,1),N1350&lt;OFFSET(N1350,-计算结果!B$20,0,1,1)),"卖",O1349)),IF(计算结果!B$21=2,IF(AND(M1350&gt;N1350,OFFSET(M1350,-计算结果!B$20,0,1,1)&lt;OFFSET(N1350,-计算结果!B$20,0,1,1)),"买",IF(AND(M1350&lt;N1350,OFFSET(M1350,-计算结果!B$20,0,1,1)&gt;OFFSET(N1350,-计算结果!B$20,0,1,1)),"卖",O1349)),"")),"买")</f>
        <v>卖</v>
      </c>
      <c r="P1350" s="4" t="str">
        <f t="shared" ca="1" si="153"/>
        <v/>
      </c>
      <c r="Q1350" s="3">
        <f ca="1">IF(O1349="买",E1350/E1349-1,0)-IF(P1350=1,计算结果!B$17,0)</f>
        <v>0</v>
      </c>
      <c r="R1350" s="2">
        <f t="shared" ca="1" si="152"/>
        <v>2.9161743139664957</v>
      </c>
      <c r="S1350" s="3">
        <f ca="1">1-R1350/MAX(R$2:R1350)</f>
        <v>0.16656547694131019</v>
      </c>
    </row>
    <row r="1351" spans="1:19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20">
        <v>70423339008</v>
      </c>
      <c r="G1351" s="3">
        <f t="shared" si="147"/>
        <v>4.2390401576246628E-3</v>
      </c>
      <c r="H1351" s="3">
        <f>1-E1351/MAX(E$2:E1351)</f>
        <v>0.52476008983869871</v>
      </c>
      <c r="I1351" s="2">
        <f t="shared" si="148"/>
        <v>2788.21</v>
      </c>
      <c r="J1351" s="2">
        <f t="shared" si="150"/>
        <v>2758.605</v>
      </c>
      <c r="K1351" s="2">
        <f t="shared" si="149"/>
        <v>37.539999999999964</v>
      </c>
      <c r="L1351" s="22">
        <f t="shared" si="151"/>
        <v>1.5781298013627973</v>
      </c>
      <c r="M1351" s="22">
        <f ca="1">IFERROR(SUM(OFFSET(L1351,0,0,-计算结果!B$18,1)),SUM(OFFSET(L1351,0,0,-ROW(),1)))</f>
        <v>-16.894285737481962</v>
      </c>
      <c r="N1351" s="22">
        <f ca="1">IFERROR(AVERAGE(OFFSET(M1351,0,0,-计算结果!B$19,1)),AVERAGE(OFFSET(M1351,0,0,-ROW(),1)))</f>
        <v>-24.152632408028019</v>
      </c>
      <c r="O1351" s="18" t="str">
        <f ca="1">IFERROR(IF(计算结果!B$21=1,IF(AND(M1351&gt;0,N1351&gt;0,M1351&gt;OFFSET(M1351,-计算结果!B$20,0,1,1),N1351&gt;OFFSET(N1351,-计算结果!B$20,0,1,1)),"买",IF(AND(M1351&lt;0,N1351&lt;0,M1351&lt;OFFSET(M1351,-计算结果!B$20,0,1,1),N1351&lt;OFFSET(N1351,-计算结果!B$20,0,1,1)),"卖",O1350)),IF(计算结果!B$21=2,IF(AND(M1351&gt;N1351,OFFSET(M1351,-计算结果!B$20,0,1,1)&lt;OFFSET(N1351,-计算结果!B$20,0,1,1)),"买",IF(AND(M1351&lt;N1351,OFFSET(M1351,-计算结果!B$20,0,1,1)&gt;OFFSET(N1351,-计算结果!B$20,0,1,1)),"卖",O1350)),"")),"买")</f>
        <v>卖</v>
      </c>
      <c r="P1351" s="4" t="str">
        <f t="shared" ca="1" si="153"/>
        <v/>
      </c>
      <c r="Q1351" s="3">
        <f ca="1">IF(O1350="买",E1351/E1350-1,0)-IF(P1351=1,计算结果!B$17,0)</f>
        <v>0</v>
      </c>
      <c r="R1351" s="2">
        <f t="shared" ca="1" si="152"/>
        <v>2.9161743139664957</v>
      </c>
      <c r="S1351" s="3">
        <f ca="1">1-R1351/MAX(R$2:R1351)</f>
        <v>0.16656547694131019</v>
      </c>
    </row>
    <row r="1352" spans="1:19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20">
        <v>59848904704</v>
      </c>
      <c r="G1352" s="3">
        <f t="shared" si="147"/>
        <v>6.4337577154969239E-3</v>
      </c>
      <c r="H1352" s="3">
        <f>1-E1352/MAX(E$2:E1352)</f>
        <v>0.52170251139998636</v>
      </c>
      <c r="I1352" s="2">
        <f t="shared" si="148"/>
        <v>2793.8649999999998</v>
      </c>
      <c r="J1352" s="2">
        <f t="shared" si="150"/>
        <v>2788.21</v>
      </c>
      <c r="K1352" s="2">
        <f t="shared" si="149"/>
        <v>36.169999999999618</v>
      </c>
      <c r="L1352" s="22">
        <f t="shared" si="151"/>
        <v>0.34176289609911292</v>
      </c>
      <c r="M1352" s="22">
        <f ca="1">IFERROR(SUM(OFFSET(L1352,0,0,-计算结果!B$18,1)),SUM(OFFSET(L1352,0,0,-ROW(),1)))</f>
        <v>-17.967370253759693</v>
      </c>
      <c r="N1352" s="22">
        <f ca="1">IFERROR(AVERAGE(OFFSET(M1352,0,0,-计算结果!B$19,1)),AVERAGE(OFFSET(M1352,0,0,-ROW(),1)))</f>
        <v>-21.48053071322682</v>
      </c>
      <c r="O1352" s="18" t="str">
        <f ca="1">IFERROR(IF(计算结果!B$21=1,IF(AND(M1352&gt;0,N1352&gt;0,M1352&gt;OFFSET(M1352,-计算结果!B$20,0,1,1),N1352&gt;OFFSET(N1352,-计算结果!B$20,0,1,1)),"买",IF(AND(M1352&lt;0,N1352&lt;0,M1352&lt;OFFSET(M1352,-计算结果!B$20,0,1,1),N1352&lt;OFFSET(N1352,-计算结果!B$20,0,1,1)),"卖",O1351)),IF(计算结果!B$21=2,IF(AND(M1352&gt;N1352,OFFSET(M1352,-计算结果!B$20,0,1,1)&lt;OFFSET(N1352,-计算结果!B$20,0,1,1)),"买",IF(AND(M1352&lt;N1352,OFFSET(M1352,-计算结果!B$20,0,1,1)&gt;OFFSET(N1352,-计算结果!B$20,0,1,1)),"卖",O1351)),"")),"买")</f>
        <v>卖</v>
      </c>
      <c r="P1352" s="4" t="str">
        <f t="shared" ca="1" si="153"/>
        <v/>
      </c>
      <c r="Q1352" s="3">
        <f ca="1">IF(O1351="买",E1352/E1351-1,0)-IF(P1352=1,计算结果!B$17,0)</f>
        <v>0</v>
      </c>
      <c r="R1352" s="2">
        <f t="shared" ca="1" si="152"/>
        <v>2.9161743139664957</v>
      </c>
      <c r="S1352" s="3">
        <f ca="1">1-R1352/MAX(R$2:R1352)</f>
        <v>0.16656547694131019</v>
      </c>
    </row>
    <row r="1353" spans="1:19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20">
        <v>55963992064</v>
      </c>
      <c r="G1353" s="3">
        <f t="shared" si="147"/>
        <v>-5.4534782376692847E-3</v>
      </c>
      <c r="H1353" s="3">
        <f>1-E1353/MAX(E$2:E1353)</f>
        <v>0.52431089634519834</v>
      </c>
      <c r="I1353" s="2">
        <f t="shared" si="148"/>
        <v>2798.79</v>
      </c>
      <c r="J1353" s="2">
        <f t="shared" si="150"/>
        <v>2793.8649999999998</v>
      </c>
      <c r="K1353" s="2">
        <f t="shared" si="149"/>
        <v>26.840000000000146</v>
      </c>
      <c r="L1353" s="22">
        <f t="shared" si="151"/>
        <v>0.23620009067408476</v>
      </c>
      <c r="M1353" s="22">
        <f ca="1">IFERROR(SUM(OFFSET(L1353,0,0,-计算结果!B$18,1)),SUM(OFFSET(L1353,0,0,-ROW(),1)))</f>
        <v>-18.150242619112859</v>
      </c>
      <c r="N1353" s="22">
        <f ca="1">IFERROR(AVERAGE(OFFSET(M1353,0,0,-计算结果!B$19,1)),AVERAGE(OFFSET(M1353,0,0,-ROW(),1)))</f>
        <v>-19.928804441457132</v>
      </c>
      <c r="O1353" s="18" t="str">
        <f ca="1">IFERROR(IF(计算结果!B$21=1,IF(AND(M1353&gt;0,N1353&gt;0,M1353&gt;OFFSET(M1353,-计算结果!B$20,0,1,1),N1353&gt;OFFSET(N1353,-计算结果!B$20,0,1,1)),"买",IF(AND(M1353&lt;0,N1353&lt;0,M1353&lt;OFFSET(M1353,-计算结果!B$20,0,1,1),N1353&lt;OFFSET(N1353,-计算结果!B$20,0,1,1)),"卖",O1352)),IF(计算结果!B$21=2,IF(AND(M1353&gt;N1353,OFFSET(M1353,-计算结果!B$20,0,1,1)&lt;OFFSET(N1353,-计算结果!B$20,0,1,1)),"买",IF(AND(M1353&lt;N1353,OFFSET(M1353,-计算结果!B$20,0,1,1)&gt;OFFSET(N1353,-计算结果!B$20,0,1,1)),"卖",O1352)),"")),"买")</f>
        <v>卖</v>
      </c>
      <c r="P1353" s="4" t="str">
        <f t="shared" ca="1" si="153"/>
        <v/>
      </c>
      <c r="Q1353" s="3">
        <f ca="1">IF(O1352="买",E1353/E1352-1,0)-IF(P1353=1,计算结果!B$17,0)</f>
        <v>0</v>
      </c>
      <c r="R1353" s="2">
        <f t="shared" ca="1" si="152"/>
        <v>2.9161743139664957</v>
      </c>
      <c r="S1353" s="3">
        <f ca="1">1-R1353/MAX(R$2:R1353)</f>
        <v>0.16656547694131019</v>
      </c>
    </row>
    <row r="1354" spans="1:19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20">
        <v>84516847616</v>
      </c>
      <c r="G1354" s="3">
        <f t="shared" si="147"/>
        <v>2.4322893565879244E-2</v>
      </c>
      <c r="H1354" s="3">
        <f>1-E1354/MAX(E$2:E1354)</f>
        <v>0.51274076090655418</v>
      </c>
      <c r="I1354" s="2">
        <f t="shared" si="148"/>
        <v>2825.2799999999997</v>
      </c>
      <c r="J1354" s="2">
        <f t="shared" si="150"/>
        <v>2798.79</v>
      </c>
      <c r="K1354" s="2">
        <f t="shared" si="149"/>
        <v>82.240000000000236</v>
      </c>
      <c r="L1354" s="22">
        <f t="shared" si="151"/>
        <v>2.577637076453815</v>
      </c>
      <c r="M1354" s="22">
        <f ca="1">IFERROR(SUM(OFFSET(L1354,0,0,-计算结果!B$18,1)),SUM(OFFSET(L1354,0,0,-ROW(),1)))</f>
        <v>-15.022768298327161</v>
      </c>
      <c r="N1354" s="22">
        <f ca="1">IFERROR(AVERAGE(OFFSET(M1354,0,0,-计算结果!B$19,1)),AVERAGE(OFFSET(M1354,0,0,-ROW(),1)))</f>
        <v>-18.697593513497932</v>
      </c>
      <c r="O1354" s="18" t="str">
        <f ca="1">IFERROR(IF(计算结果!B$21=1,IF(AND(M1354&gt;0,N1354&gt;0,M1354&gt;OFFSET(M1354,-计算结果!B$20,0,1,1),N1354&gt;OFFSET(N1354,-计算结果!B$20,0,1,1)),"买",IF(AND(M1354&lt;0,N1354&lt;0,M1354&lt;OFFSET(M1354,-计算结果!B$20,0,1,1),N1354&lt;OFFSET(N1354,-计算结果!B$20,0,1,1)),"卖",O1353)),IF(计算结果!B$21=2,IF(AND(M1354&gt;N1354,OFFSET(M1354,-计算结果!B$20,0,1,1)&lt;OFFSET(N1354,-计算结果!B$20,0,1,1)),"买",IF(AND(M1354&lt;N1354,OFFSET(M1354,-计算结果!B$20,0,1,1)&gt;OFFSET(N1354,-计算结果!B$20,0,1,1)),"卖",O1353)),"")),"买")</f>
        <v>卖</v>
      </c>
      <c r="P1354" s="4" t="str">
        <f t="shared" ca="1" si="153"/>
        <v/>
      </c>
      <c r="Q1354" s="3">
        <f ca="1">IF(O1353="买",E1354/E1353-1,0)-IF(P1354=1,计算结果!B$17,0)</f>
        <v>0</v>
      </c>
      <c r="R1354" s="2">
        <f t="shared" ca="1" si="152"/>
        <v>2.9161743139664957</v>
      </c>
      <c r="S1354" s="3">
        <f ca="1">1-R1354/MAX(R$2:R1354)</f>
        <v>0.16656547694131019</v>
      </c>
    </row>
    <row r="1355" spans="1:19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20">
        <v>92278226944</v>
      </c>
      <c r="G1355" s="3">
        <f t="shared" si="147"/>
        <v>4.9795371055829651E-3</v>
      </c>
      <c r="H1355" s="3">
        <f>1-E1355/MAX(E$2:E1355)</f>
        <v>0.51031443544545019</v>
      </c>
      <c r="I1355" s="2">
        <f t="shared" si="148"/>
        <v>2870.3</v>
      </c>
      <c r="J1355" s="2">
        <f t="shared" si="150"/>
        <v>2825.2799999999997</v>
      </c>
      <c r="K1355" s="2">
        <f t="shared" si="149"/>
        <v>36.599999999999909</v>
      </c>
      <c r="L1355" s="22">
        <f t="shared" si="151"/>
        <v>1.785612982139281</v>
      </c>
      <c r="M1355" s="22">
        <f ca="1">IFERROR(SUM(OFFSET(L1355,0,0,-计算结果!B$18,1)),SUM(OFFSET(L1355,0,0,-ROW(),1)))</f>
        <v>-7.3750451992001445</v>
      </c>
      <c r="N1355" s="22">
        <f ca="1">IFERROR(AVERAGE(OFFSET(M1355,0,0,-计算结果!B$19,1)),AVERAGE(OFFSET(M1355,0,0,-ROW(),1)))</f>
        <v>-16.164280516095857</v>
      </c>
      <c r="O1355" s="18" t="str">
        <f ca="1">IFERROR(IF(计算结果!B$21=1,IF(AND(M1355&gt;0,N1355&gt;0,M1355&gt;OFFSET(M1355,-计算结果!B$20,0,1,1),N1355&gt;OFFSET(N1355,-计算结果!B$20,0,1,1)),"买",IF(AND(M1355&lt;0,N1355&lt;0,M1355&lt;OFFSET(M1355,-计算结果!B$20,0,1,1),N1355&lt;OFFSET(N1355,-计算结果!B$20,0,1,1)),"卖",O1354)),IF(计算结果!B$21=2,IF(AND(M1355&gt;N1355,OFFSET(M1355,-计算结果!B$20,0,1,1)&lt;OFFSET(N1355,-计算结果!B$20,0,1,1)),"买",IF(AND(M1355&lt;N1355,OFFSET(M1355,-计算结果!B$20,0,1,1)&gt;OFFSET(N1355,-计算结果!B$20,0,1,1)),"卖",O1354)),"")),"买")</f>
        <v>卖</v>
      </c>
      <c r="P1355" s="4" t="str">
        <f t="shared" ca="1" si="153"/>
        <v/>
      </c>
      <c r="Q1355" s="3">
        <f ca="1">IF(O1354="买",E1355/E1354-1,0)-IF(P1355=1,计算结果!B$17,0)</f>
        <v>0</v>
      </c>
      <c r="R1355" s="2">
        <f t="shared" ca="1" si="152"/>
        <v>2.9161743139664957</v>
      </c>
      <c r="S1355" s="3">
        <f ca="1">1-R1355/MAX(R$2:R1355)</f>
        <v>0.16656547694131019</v>
      </c>
    </row>
    <row r="1356" spans="1:19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20">
        <v>65224482816</v>
      </c>
      <c r="G1356" s="3">
        <f t="shared" si="147"/>
        <v>-3.1723639497147627E-3</v>
      </c>
      <c r="H1356" s="3">
        <f>1-E1356/MAX(E$2:E1356)</f>
        <v>0.5118678962771388</v>
      </c>
      <c r="I1356" s="2">
        <f t="shared" si="148"/>
        <v>2860.41</v>
      </c>
      <c r="J1356" s="2">
        <f t="shared" si="150"/>
        <v>2870.3</v>
      </c>
      <c r="K1356" s="2">
        <f t="shared" si="149"/>
        <v>31.460000000000036</v>
      </c>
      <c r="L1356" s="22">
        <f t="shared" si="151"/>
        <v>-0.4770285429134688</v>
      </c>
      <c r="M1356" s="22">
        <f ca="1">IFERROR(SUM(OFFSET(L1356,0,0,-计算结果!B$18,1)),SUM(OFFSET(L1356,0,0,-ROW(),1)))</f>
        <v>-10.06637628469179</v>
      </c>
      <c r="N1356" s="22">
        <f ca="1">IFERROR(AVERAGE(OFFSET(M1356,0,0,-计算结果!B$19,1)),AVERAGE(OFFSET(M1356,0,0,-ROW(),1)))</f>
        <v>-14.344289794621574</v>
      </c>
      <c r="O1356" s="18" t="str">
        <f ca="1">IFERROR(IF(计算结果!B$21=1,IF(AND(M1356&gt;0,N1356&gt;0,M1356&gt;OFFSET(M1356,-计算结果!B$20,0,1,1),N1356&gt;OFFSET(N1356,-计算结果!B$20,0,1,1)),"买",IF(AND(M1356&lt;0,N1356&lt;0,M1356&lt;OFFSET(M1356,-计算结果!B$20,0,1,1),N1356&lt;OFFSET(N1356,-计算结果!B$20,0,1,1)),"卖",O1355)),IF(计算结果!B$21=2,IF(AND(M1356&gt;N1356,OFFSET(M1356,-计算结果!B$20,0,1,1)&lt;OFFSET(N1356,-计算结果!B$20,0,1,1)),"买",IF(AND(M1356&lt;N1356,OFFSET(M1356,-计算结果!B$20,0,1,1)&gt;OFFSET(N1356,-计算结果!B$20,0,1,1)),"卖",O1355)),"")),"买")</f>
        <v>卖</v>
      </c>
      <c r="P1356" s="4" t="str">
        <f t="shared" ca="1" si="153"/>
        <v/>
      </c>
      <c r="Q1356" s="3">
        <f ca="1">IF(O1355="买",E1356/E1355-1,0)-IF(P1356=1,计算结果!B$17,0)</f>
        <v>0</v>
      </c>
      <c r="R1356" s="2">
        <f t="shared" ca="1" si="152"/>
        <v>2.9161743139664957</v>
      </c>
      <c r="S1356" s="3">
        <f ca="1">1-R1356/MAX(R$2:R1356)</f>
        <v>0.16656547694131019</v>
      </c>
    </row>
    <row r="1357" spans="1:19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20">
        <v>73569075200</v>
      </c>
      <c r="G1357" s="3">
        <f t="shared" si="147"/>
        <v>1.6877843038151097E-2</v>
      </c>
      <c r="H1357" s="3">
        <f>1-E1357/MAX(E$2:E1357)</f>
        <v>0.50362927924862178</v>
      </c>
      <c r="I1357" s="2">
        <f t="shared" si="148"/>
        <v>2895.0299999999997</v>
      </c>
      <c r="J1357" s="2">
        <f t="shared" si="150"/>
        <v>2860.41</v>
      </c>
      <c r="K1357" s="2">
        <f t="shared" si="149"/>
        <v>55.160000000000309</v>
      </c>
      <c r="L1357" s="22">
        <f t="shared" si="151"/>
        <v>2.5957091275221096</v>
      </c>
      <c r="M1357" s="22">
        <f ca="1">IFERROR(SUM(OFFSET(L1357,0,0,-计算结果!B$18,1)),SUM(OFFSET(L1357,0,0,-ROW(),1)))</f>
        <v>-10.376413519253539</v>
      </c>
      <c r="N1357" s="22">
        <f ca="1">IFERROR(AVERAGE(OFFSET(M1357,0,0,-计算结果!B$19,1)),AVERAGE(OFFSET(M1357,0,0,-ROW(),1)))</f>
        <v>-13.508245017286889</v>
      </c>
      <c r="O1357" s="18" t="str">
        <f ca="1">IFERROR(IF(计算结果!B$21=1,IF(AND(M1357&gt;0,N1357&gt;0,M1357&gt;OFFSET(M1357,-计算结果!B$20,0,1,1),N1357&gt;OFFSET(N1357,-计算结果!B$20,0,1,1)),"买",IF(AND(M1357&lt;0,N1357&lt;0,M1357&lt;OFFSET(M1357,-计算结果!B$20,0,1,1),N1357&lt;OFFSET(N1357,-计算结果!B$20,0,1,1)),"卖",O1356)),IF(计算结果!B$21=2,IF(AND(M1357&gt;N1357,OFFSET(M1357,-计算结果!B$20,0,1,1)&lt;OFFSET(N1357,-计算结果!B$20,0,1,1)),"买",IF(AND(M1357&lt;N1357,OFFSET(M1357,-计算结果!B$20,0,1,1)&gt;OFFSET(N1357,-计算结果!B$20,0,1,1)),"卖",O1356)),"")),"买")</f>
        <v>卖</v>
      </c>
      <c r="P1357" s="4" t="str">
        <f t="shared" ca="1" si="153"/>
        <v/>
      </c>
      <c r="Q1357" s="3">
        <f ca="1">IF(O1356="买",E1357/E1356-1,0)-IF(P1357=1,计算结果!B$17,0)</f>
        <v>0</v>
      </c>
      <c r="R1357" s="2">
        <f t="shared" ca="1" si="152"/>
        <v>2.9161743139664957</v>
      </c>
      <c r="S1357" s="3">
        <f ca="1">1-R1357/MAX(R$2:R1357)</f>
        <v>0.16656547694131019</v>
      </c>
    </row>
    <row r="1358" spans="1:19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20">
        <v>86870573056</v>
      </c>
      <c r="G1358" s="3">
        <f t="shared" si="147"/>
        <v>-1.7584933859395968E-2</v>
      </c>
      <c r="H1358" s="3">
        <f>1-E1358/MAX(E$2:E1358)</f>
        <v>0.51235792554277548</v>
      </c>
      <c r="I1358" s="2">
        <f t="shared" si="148"/>
        <v>2897.6850000000004</v>
      </c>
      <c r="J1358" s="2">
        <f t="shared" si="150"/>
        <v>2895.0299999999997</v>
      </c>
      <c r="K1358" s="2">
        <f t="shared" si="149"/>
        <v>63.849999999999909</v>
      </c>
      <c r="L1358" s="22">
        <f t="shared" si="151"/>
        <v>0.19514289365946919</v>
      </c>
      <c r="M1358" s="22">
        <f ca="1">IFERROR(SUM(OFFSET(L1358,0,0,-计算结果!B$18,1)),SUM(OFFSET(L1358,0,0,-ROW(),1)))</f>
        <v>-7.6101638069392603</v>
      </c>
      <c r="N1358" s="22">
        <f ca="1">IFERROR(AVERAGE(OFFSET(M1358,0,0,-计算结果!B$19,1)),AVERAGE(OFFSET(M1358,0,0,-ROW(),1)))</f>
        <v>-12.89697958125873</v>
      </c>
      <c r="O1358" s="18" t="str">
        <f ca="1">IFERROR(IF(计算结果!B$21=1,IF(AND(M1358&gt;0,N1358&gt;0,M1358&gt;OFFSET(M1358,-计算结果!B$20,0,1,1),N1358&gt;OFFSET(N1358,-计算结果!B$20,0,1,1)),"买",IF(AND(M1358&lt;0,N1358&lt;0,M1358&lt;OFFSET(M1358,-计算结果!B$20,0,1,1),N1358&lt;OFFSET(N1358,-计算结果!B$20,0,1,1)),"卖",O1357)),IF(计算结果!B$21=2,IF(AND(M1358&gt;N1358,OFFSET(M1358,-计算结果!B$20,0,1,1)&lt;OFFSET(N1358,-计算结果!B$20,0,1,1)),"买",IF(AND(M1358&lt;N1358,OFFSET(M1358,-计算结果!B$20,0,1,1)&gt;OFFSET(N1358,-计算结果!B$20,0,1,1)),"卖",O1357)),"")),"买")</f>
        <v>卖</v>
      </c>
      <c r="P1358" s="4" t="str">
        <f t="shared" ca="1" si="153"/>
        <v/>
      </c>
      <c r="Q1358" s="3">
        <f ca="1">IF(O1357="买",E1358/E1357-1,0)-IF(P1358=1,计算结果!B$17,0)</f>
        <v>0</v>
      </c>
      <c r="R1358" s="2">
        <f t="shared" ca="1" si="152"/>
        <v>2.9161743139664957</v>
      </c>
      <c r="S1358" s="3">
        <f ca="1">1-R1358/MAX(R$2:R1358)</f>
        <v>0.16656547694131019</v>
      </c>
    </row>
    <row r="1359" spans="1:19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20">
        <v>75670142976</v>
      </c>
      <c r="G1359" s="3">
        <f t="shared" si="147"/>
        <v>3.6497241771547007E-3</v>
      </c>
      <c r="H1359" s="3">
        <f>1-E1359/MAX(E$2:E1359)</f>
        <v>0.51057816647383114</v>
      </c>
      <c r="I1359" s="2">
        <f t="shared" si="148"/>
        <v>2847.42</v>
      </c>
      <c r="J1359" s="2">
        <f t="shared" si="150"/>
        <v>2897.6850000000004</v>
      </c>
      <c r="K1359" s="2">
        <f t="shared" si="149"/>
        <v>58.340000000000146</v>
      </c>
      <c r="L1359" s="22">
        <f t="shared" si="151"/>
        <v>-3.8753198879644026</v>
      </c>
      <c r="M1359" s="22">
        <f ca="1">IFERROR(SUM(OFFSET(L1359,0,0,-计算结果!B$18,1)),SUM(OFFSET(L1359,0,0,-ROW(),1)))</f>
        <v>-11.553415465574702</v>
      </c>
      <c r="N1359" s="22">
        <f ca="1">IFERROR(AVERAGE(OFFSET(M1359,0,0,-计算结果!B$19,1)),AVERAGE(OFFSET(M1359,0,0,-ROW(),1)))</f>
        <v>-12.779564576037901</v>
      </c>
      <c r="O1359" s="18" t="str">
        <f ca="1">IFERROR(IF(计算结果!B$21=1,IF(AND(M1359&gt;0,N1359&gt;0,M1359&gt;OFFSET(M1359,-计算结果!B$20,0,1,1),N1359&gt;OFFSET(N1359,-计算结果!B$20,0,1,1)),"买",IF(AND(M1359&lt;0,N1359&lt;0,M1359&lt;OFFSET(M1359,-计算结果!B$20,0,1,1),N1359&lt;OFFSET(N1359,-计算结果!B$20,0,1,1)),"卖",O1358)),IF(计算结果!B$21=2,IF(AND(M1359&gt;N1359,OFFSET(M1359,-计算结果!B$20,0,1,1)&lt;OFFSET(N1359,-计算结果!B$20,0,1,1)),"买",IF(AND(M1359&lt;N1359,OFFSET(M1359,-计算结果!B$20,0,1,1)&gt;OFFSET(N1359,-计算结果!B$20,0,1,1)),"卖",O1358)),"")),"买")</f>
        <v>卖</v>
      </c>
      <c r="P1359" s="4" t="str">
        <f t="shared" ca="1" si="153"/>
        <v/>
      </c>
      <c r="Q1359" s="3">
        <f ca="1">IF(O1358="买",E1359/E1358-1,0)-IF(P1359=1,计算结果!B$17,0)</f>
        <v>0</v>
      </c>
      <c r="R1359" s="2">
        <f t="shared" ca="1" si="152"/>
        <v>2.9161743139664957</v>
      </c>
      <c r="S1359" s="3">
        <f ca="1">1-R1359/MAX(R$2:R1359)</f>
        <v>0.16656547694131019</v>
      </c>
    </row>
    <row r="1360" spans="1:19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20">
        <v>73038454784</v>
      </c>
      <c r="G1360" s="3">
        <f t="shared" si="147"/>
        <v>-8.899921082730966E-3</v>
      </c>
      <c r="H1360" s="3">
        <f>1-E1360/MAX(E$2:E1360)</f>
        <v>0.51493398216837949</v>
      </c>
      <c r="I1360" s="2">
        <f t="shared" si="148"/>
        <v>2855.49</v>
      </c>
      <c r="J1360" s="2">
        <f t="shared" si="150"/>
        <v>2847.42</v>
      </c>
      <c r="K1360" s="2">
        <f t="shared" si="149"/>
        <v>43.639999999999873</v>
      </c>
      <c r="L1360" s="22">
        <f t="shared" si="151"/>
        <v>0.48217723258451872</v>
      </c>
      <c r="M1360" s="22">
        <f ca="1">IFERROR(SUM(OFFSET(L1360,0,0,-计算结果!B$18,1)),SUM(OFFSET(L1360,0,0,-ROW(),1)))</f>
        <v>-8.0248226828492228</v>
      </c>
      <c r="N1360" s="22">
        <f ca="1">IFERROR(AVERAGE(OFFSET(M1360,0,0,-计算结果!B$19,1)),AVERAGE(OFFSET(M1360,0,0,-ROW(),1)))</f>
        <v>-11.794068681078706</v>
      </c>
      <c r="O1360" s="18" t="str">
        <f ca="1">IFERROR(IF(计算结果!B$21=1,IF(AND(M1360&gt;0,N1360&gt;0,M1360&gt;OFFSET(M1360,-计算结果!B$20,0,1,1),N1360&gt;OFFSET(N1360,-计算结果!B$20,0,1,1)),"买",IF(AND(M1360&lt;0,N1360&lt;0,M1360&lt;OFFSET(M1360,-计算结果!B$20,0,1,1),N1360&lt;OFFSET(N1360,-计算结果!B$20,0,1,1)),"卖",O1359)),IF(计算结果!B$21=2,IF(AND(M1360&gt;N1360,OFFSET(M1360,-计算结果!B$20,0,1,1)&lt;OFFSET(N1360,-计算结果!B$20,0,1,1)),"买",IF(AND(M1360&lt;N1360,OFFSET(M1360,-计算结果!B$20,0,1,1)&gt;OFFSET(N1360,-计算结果!B$20,0,1,1)),"卖",O1359)),"")),"买")</f>
        <v>卖</v>
      </c>
      <c r="P1360" s="4" t="str">
        <f t="shared" ca="1" si="153"/>
        <v/>
      </c>
      <c r="Q1360" s="3">
        <f ca="1">IF(O1359="买",E1360/E1359-1,0)-IF(P1360=1,计算结果!B$17,0)</f>
        <v>0</v>
      </c>
      <c r="R1360" s="2">
        <f t="shared" ca="1" si="152"/>
        <v>2.9161743139664957</v>
      </c>
      <c r="S1360" s="3">
        <f ca="1">1-R1360/MAX(R$2:R1360)</f>
        <v>0.16656547694131019</v>
      </c>
    </row>
    <row r="1361" spans="1:19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20">
        <v>82145148928</v>
      </c>
      <c r="G1361" s="3">
        <f t="shared" si="147"/>
        <v>1.6426795003560368E-2</v>
      </c>
      <c r="H1361" s="3">
        <f>1-E1361/MAX(E$2:E1361)</f>
        <v>0.50696590213026616</v>
      </c>
      <c r="I1361" s="2">
        <f t="shared" si="148"/>
        <v>2859.78</v>
      </c>
      <c r="J1361" s="2">
        <f t="shared" si="150"/>
        <v>2855.49</v>
      </c>
      <c r="K1361" s="2">
        <f t="shared" si="149"/>
        <v>77.5</v>
      </c>
      <c r="L1361" s="22">
        <f t="shared" si="151"/>
        <v>0.40474088164530064</v>
      </c>
      <c r="M1361" s="22">
        <f ca="1">IFERROR(SUM(OFFSET(L1361,0,0,-计算结果!B$18,1)),SUM(OFFSET(L1361,0,0,-ROW(),1)))</f>
        <v>-6.7210302467928198</v>
      </c>
      <c r="N1361" s="22">
        <f ca="1">IFERROR(AVERAGE(OFFSET(M1361,0,0,-计算结果!B$19,1)),AVERAGE(OFFSET(M1361,0,0,-ROW(),1)))</f>
        <v>-10.544475346971277</v>
      </c>
      <c r="O1361" s="18" t="str">
        <f ca="1">IFERROR(IF(计算结果!B$21=1,IF(AND(M1361&gt;0,N1361&gt;0,M1361&gt;OFFSET(M1361,-计算结果!B$20,0,1,1),N1361&gt;OFFSET(N1361,-计算结果!B$20,0,1,1)),"买",IF(AND(M1361&lt;0,N1361&lt;0,M1361&lt;OFFSET(M1361,-计算结果!B$20,0,1,1),N1361&lt;OFFSET(N1361,-计算结果!B$20,0,1,1)),"卖",O1360)),IF(计算结果!B$21=2,IF(AND(M1361&gt;N1361,OFFSET(M1361,-计算结果!B$20,0,1,1)&lt;OFFSET(N1361,-计算结果!B$20,0,1,1)),"买",IF(AND(M1361&lt;N1361,OFFSET(M1361,-计算结果!B$20,0,1,1)&gt;OFFSET(N1361,-计算结果!B$20,0,1,1)),"卖",O1360)),"")),"买")</f>
        <v>卖</v>
      </c>
      <c r="P1361" s="4" t="str">
        <f t="shared" ca="1" si="153"/>
        <v/>
      </c>
      <c r="Q1361" s="3">
        <f ca="1">IF(O1360="买",E1361/E1360-1,0)-IF(P1361=1,计算结果!B$17,0)</f>
        <v>0</v>
      </c>
      <c r="R1361" s="2">
        <f t="shared" ca="1" si="152"/>
        <v>2.9161743139664957</v>
      </c>
      <c r="S1361" s="3">
        <f ca="1">1-R1361/MAX(R$2:R1361)</f>
        <v>0.16656547694131019</v>
      </c>
    </row>
    <row r="1362" spans="1:19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20">
        <v>83431981056</v>
      </c>
      <c r="G1362" s="3">
        <f t="shared" si="147"/>
        <v>7.1022825314219773E-3</v>
      </c>
      <c r="H1362" s="3">
        <f>1-E1362/MAX(E$2:E1362)</f>
        <v>0.50346423466957058</v>
      </c>
      <c r="I1362" s="2">
        <f t="shared" si="148"/>
        <v>2905.33</v>
      </c>
      <c r="J1362" s="2">
        <f t="shared" si="150"/>
        <v>2859.78</v>
      </c>
      <c r="K1362" s="2">
        <f t="shared" si="149"/>
        <v>34.579999999999927</v>
      </c>
      <c r="L1362" s="22">
        <f t="shared" si="151"/>
        <v>1.8879079461660615</v>
      </c>
      <c r="M1362" s="22">
        <f ca="1">IFERROR(SUM(OFFSET(L1362,0,0,-计算结果!B$18,1)),SUM(OFFSET(L1362,0,0,-ROW(),1)))</f>
        <v>14.226254627678419</v>
      </c>
      <c r="N1362" s="22">
        <f ca="1">IFERROR(AVERAGE(OFFSET(M1362,0,0,-计算结果!B$19,1)),AVERAGE(OFFSET(M1362,0,0,-ROW(),1)))</f>
        <v>-6.9470867639944691</v>
      </c>
      <c r="O1362" s="18" t="str">
        <f ca="1">IFERROR(IF(计算结果!B$21=1,IF(AND(M1362&gt;0,N1362&gt;0,M1362&gt;OFFSET(M1362,-计算结果!B$20,0,1,1),N1362&gt;OFFSET(N1362,-计算结果!B$20,0,1,1)),"买",IF(AND(M1362&lt;0,N1362&lt;0,M1362&lt;OFFSET(M1362,-计算结果!B$20,0,1,1),N1362&lt;OFFSET(N1362,-计算结果!B$20,0,1,1)),"卖",O1361)),IF(计算结果!B$21=2,IF(AND(M1362&gt;N1362,OFFSET(M1362,-计算结果!B$20,0,1,1)&lt;OFFSET(N1362,-计算结果!B$20,0,1,1)),"买",IF(AND(M1362&lt;N1362,OFFSET(M1362,-计算结果!B$20,0,1,1)&gt;OFFSET(N1362,-计算结果!B$20,0,1,1)),"卖",O1361)),"")),"买")</f>
        <v>卖</v>
      </c>
      <c r="P1362" s="4" t="str">
        <f t="shared" ca="1" si="153"/>
        <v/>
      </c>
      <c r="Q1362" s="3">
        <f ca="1">IF(O1361="买",E1362/E1361-1,0)-IF(P1362=1,计算结果!B$17,0)</f>
        <v>0</v>
      </c>
      <c r="R1362" s="2">
        <f t="shared" ca="1" si="152"/>
        <v>2.9161743139664957</v>
      </c>
      <c r="S1362" s="3">
        <f ca="1">1-R1362/MAX(R$2:R1362)</f>
        <v>0.16656547694131019</v>
      </c>
    </row>
    <row r="1363" spans="1:19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20">
        <v>84283703296</v>
      </c>
      <c r="G1363" s="3">
        <f t="shared" si="147"/>
        <v>-2.9332748505948802E-2</v>
      </c>
      <c r="H1363" s="3">
        <f>1-E1363/MAX(E$2:E1363)</f>
        <v>0.51802899339821684</v>
      </c>
      <c r="I1363" s="2">
        <f t="shared" si="148"/>
        <v>2878.69</v>
      </c>
      <c r="J1363" s="2">
        <f t="shared" si="150"/>
        <v>2905.33</v>
      </c>
      <c r="K1363" s="2">
        <f t="shared" si="149"/>
        <v>93.220000000000255</v>
      </c>
      <c r="L1363" s="22">
        <f t="shared" si="151"/>
        <v>-2.9464543000424297</v>
      </c>
      <c r="M1363" s="22">
        <f ca="1">IFERROR(SUM(OFFSET(L1363,0,0,-计算结果!B$18,1)),SUM(OFFSET(L1363,0,0,-ROW(),1)))</f>
        <v>19.099811436933368</v>
      </c>
      <c r="N1363" s="22">
        <f ca="1">IFERROR(AVERAGE(OFFSET(M1363,0,0,-计算结果!B$19,1)),AVERAGE(OFFSET(M1363,0,0,-ROW(),1)))</f>
        <v>-3.1556890156321895</v>
      </c>
      <c r="O1363" s="18" t="str">
        <f ca="1">IFERROR(IF(计算结果!B$21=1,IF(AND(M1363&gt;0,N1363&gt;0,M1363&gt;OFFSET(M1363,-计算结果!B$20,0,1,1),N1363&gt;OFFSET(N1363,-计算结果!B$20,0,1,1)),"买",IF(AND(M1363&lt;0,N1363&lt;0,M1363&lt;OFFSET(M1363,-计算结果!B$20,0,1,1),N1363&lt;OFFSET(N1363,-计算结果!B$20,0,1,1)),"卖",O1362)),IF(计算结果!B$21=2,IF(AND(M1363&gt;N1363,OFFSET(M1363,-计算结果!B$20,0,1,1)&lt;OFFSET(N1363,-计算结果!B$20,0,1,1)),"买",IF(AND(M1363&lt;N1363,OFFSET(M1363,-计算结果!B$20,0,1,1)&gt;OFFSET(N1363,-计算结果!B$20,0,1,1)),"卖",O1362)),"")),"买")</f>
        <v>卖</v>
      </c>
      <c r="P1363" s="4" t="str">
        <f t="shared" ca="1" si="153"/>
        <v/>
      </c>
      <c r="Q1363" s="3">
        <f ca="1">IF(O1362="买",E1363/E1362-1,0)-IF(P1363=1,计算结果!B$17,0)</f>
        <v>0</v>
      </c>
      <c r="R1363" s="2">
        <f t="shared" ca="1" si="152"/>
        <v>2.9161743139664957</v>
      </c>
      <c r="S1363" s="3">
        <f ca="1">1-R1363/MAX(R$2:R1363)</f>
        <v>0.16656547694131019</v>
      </c>
    </row>
    <row r="1364" spans="1:19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20">
        <v>58786304000</v>
      </c>
      <c r="G1364" s="3">
        <f t="shared" si="147"/>
        <v>6.2026943063715478E-3</v>
      </c>
      <c r="H1364" s="3">
        <f>1-E1364/MAX(E$2:E1364)</f>
        <v>0.51503947457973176</v>
      </c>
      <c r="I1364" s="2">
        <f t="shared" si="148"/>
        <v>2843.7550000000001</v>
      </c>
      <c r="J1364" s="2">
        <f t="shared" si="150"/>
        <v>2878.69</v>
      </c>
      <c r="K1364" s="2">
        <f t="shared" si="149"/>
        <v>41.210000000000036</v>
      </c>
      <c r="L1364" s="22">
        <f t="shared" si="151"/>
        <v>-2.4489910949325866</v>
      </c>
      <c r="M1364" s="22">
        <f ca="1">IFERROR(SUM(OFFSET(L1364,0,0,-计算结果!B$18,1)),SUM(OFFSET(L1364,0,0,-ROW(),1)))</f>
        <v>18.480070833616214</v>
      </c>
      <c r="N1364" s="22">
        <f ca="1">IFERROR(AVERAGE(OFFSET(M1364,0,0,-计算结果!B$19,1)),AVERAGE(OFFSET(M1364,0,0,-ROW(),1)))</f>
        <v>-0.28289834531926061</v>
      </c>
      <c r="O1364" s="18" t="str">
        <f ca="1">IFERROR(IF(计算结果!B$21=1,IF(AND(M1364&gt;0,N1364&gt;0,M1364&gt;OFFSET(M1364,-计算结果!B$20,0,1,1),N1364&gt;OFFSET(N1364,-计算结果!B$20,0,1,1)),"买",IF(AND(M1364&lt;0,N1364&lt;0,M1364&lt;OFFSET(M1364,-计算结果!B$20,0,1,1),N1364&lt;OFFSET(N1364,-计算结果!B$20,0,1,1)),"卖",O1363)),IF(计算结果!B$21=2,IF(AND(M1364&gt;N1364,OFFSET(M1364,-计算结果!B$20,0,1,1)&lt;OFFSET(N1364,-计算结果!B$20,0,1,1)),"买",IF(AND(M1364&lt;N1364,OFFSET(M1364,-计算结果!B$20,0,1,1)&gt;OFFSET(N1364,-计算结果!B$20,0,1,1)),"卖",O1363)),"")),"买")</f>
        <v>卖</v>
      </c>
      <c r="P1364" s="4" t="str">
        <f t="shared" ca="1" si="153"/>
        <v/>
      </c>
      <c r="Q1364" s="3">
        <f ca="1">IF(O1363="买",E1364/E1363-1,0)-IF(P1364=1,计算结果!B$17,0)</f>
        <v>0</v>
      </c>
      <c r="R1364" s="2">
        <f t="shared" ca="1" si="152"/>
        <v>2.9161743139664957</v>
      </c>
      <c r="S1364" s="3">
        <f ca="1">1-R1364/MAX(R$2:R1364)</f>
        <v>0.16656547694131019</v>
      </c>
    </row>
    <row r="1365" spans="1:19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20">
        <v>65825611776</v>
      </c>
      <c r="G1365" s="3">
        <f t="shared" si="147"/>
        <v>-1.1865792345125525E-2</v>
      </c>
      <c r="H1365" s="3">
        <f>1-E1365/MAX(E$2:E1365)</f>
        <v>0.52079391546995168</v>
      </c>
      <c r="I1365" s="2">
        <f t="shared" si="148"/>
        <v>2835.2349999999997</v>
      </c>
      <c r="J1365" s="2">
        <f t="shared" si="150"/>
        <v>2843.7550000000001</v>
      </c>
      <c r="K1365" s="2">
        <f t="shared" si="149"/>
        <v>50.269999999999982</v>
      </c>
      <c r="L1365" s="22">
        <f t="shared" si="151"/>
        <v>-0.6506592015544016</v>
      </c>
      <c r="M1365" s="22">
        <f ca="1">IFERROR(SUM(OFFSET(L1365,0,0,-计算结果!B$18,1)),SUM(OFFSET(L1365,0,0,-ROW(),1)))</f>
        <v>26.52311513275049</v>
      </c>
      <c r="N1365" s="22">
        <f ca="1">IFERROR(AVERAGE(OFFSET(M1365,0,0,-计算结果!B$19,1)),AVERAGE(OFFSET(M1365,0,0,-ROW(),1)))</f>
        <v>3.7826007010632168</v>
      </c>
      <c r="O1365" s="18" t="str">
        <f ca="1">IFERROR(IF(计算结果!B$21=1,IF(AND(M1365&gt;0,N1365&gt;0,M1365&gt;OFFSET(M1365,-计算结果!B$20,0,1,1),N1365&gt;OFFSET(N1365,-计算结果!B$20,0,1,1)),"买",IF(AND(M1365&lt;0,N1365&lt;0,M1365&lt;OFFSET(M1365,-计算结果!B$20,0,1,1),N1365&lt;OFFSET(N1365,-计算结果!B$20,0,1,1)),"卖",O1364)),IF(计算结果!B$21=2,IF(AND(M1365&gt;N1365,OFFSET(M1365,-计算结果!B$20,0,1,1)&lt;OFFSET(N1365,-计算结果!B$20,0,1,1)),"买",IF(AND(M1365&lt;N1365,OFFSET(M1365,-计算结果!B$20,0,1,1)&gt;OFFSET(N1365,-计算结果!B$20,0,1,1)),"卖",O1364)),"")),"买")</f>
        <v>买</v>
      </c>
      <c r="P1365" s="4">
        <f t="shared" ca="1" si="153"/>
        <v>1</v>
      </c>
      <c r="Q1365" s="3">
        <f ca="1">IF(O1364="买",E1365/E1364-1,0)-IF(P1365=1,计算结果!B$17,0)</f>
        <v>0</v>
      </c>
      <c r="R1365" s="2">
        <f t="shared" ca="1" si="152"/>
        <v>2.9161743139664957</v>
      </c>
      <c r="S1365" s="3">
        <f ca="1">1-R1365/MAX(R$2:R1365)</f>
        <v>0.16656547694131019</v>
      </c>
    </row>
    <row r="1366" spans="1:19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20">
        <v>62923747328</v>
      </c>
      <c r="G1366" s="3">
        <f t="shared" si="147"/>
        <v>1.3904324330082263E-2</v>
      </c>
      <c r="H1366" s="3">
        <f>1-E1366/MAX(E$2:E1366)</f>
        <v>0.51413087864969709</v>
      </c>
      <c r="I1366" s="2">
        <f t="shared" si="148"/>
        <v>2827.63</v>
      </c>
      <c r="J1366" s="2">
        <f t="shared" si="150"/>
        <v>2835.2349999999997</v>
      </c>
      <c r="K1366" s="2">
        <f t="shared" si="149"/>
        <v>56.820000000000164</v>
      </c>
      <c r="L1366" s="22">
        <f t="shared" si="151"/>
        <v>-0.68672976157555077</v>
      </c>
      <c r="M1366" s="22">
        <f ca="1">IFERROR(SUM(OFFSET(L1366,0,0,-计算结果!B$18,1)),SUM(OFFSET(L1366,0,0,-ROW(),1)))</f>
        <v>25.699422723400538</v>
      </c>
      <c r="N1366" s="22">
        <f ca="1">IFERROR(AVERAGE(OFFSET(M1366,0,0,-计算结果!B$19,1)),AVERAGE(OFFSET(M1366,0,0,-ROW(),1)))</f>
        <v>7.7910269502470033</v>
      </c>
      <c r="O1366" s="18" t="str">
        <f ca="1">IFERROR(IF(计算结果!B$21=1,IF(AND(M1366&gt;0,N1366&gt;0,M1366&gt;OFFSET(M1366,-计算结果!B$20,0,1,1),N1366&gt;OFFSET(N1366,-计算结果!B$20,0,1,1)),"买",IF(AND(M1366&lt;0,N1366&lt;0,M1366&lt;OFFSET(M1366,-计算结果!B$20,0,1,1),N1366&lt;OFFSET(N1366,-计算结果!B$20,0,1,1)),"卖",O1365)),IF(计算结果!B$21=2,IF(AND(M1366&gt;N1366,OFFSET(M1366,-计算结果!B$20,0,1,1)&lt;OFFSET(N1366,-计算结果!B$20,0,1,1)),"买",IF(AND(M1366&lt;N1366,OFFSET(M1366,-计算结果!B$20,0,1,1)&gt;OFFSET(N1366,-计算结果!B$20,0,1,1)),"卖",O1365)),"")),"买")</f>
        <v>买</v>
      </c>
      <c r="P1366" s="4" t="str">
        <f t="shared" ca="1" si="153"/>
        <v/>
      </c>
      <c r="Q1366" s="3">
        <f ca="1">IF(O1365="买",E1366/E1365-1,0)-IF(P1366=1,计算结果!B$17,0)</f>
        <v>1.3904324330082263E-2</v>
      </c>
      <c r="R1366" s="2">
        <f t="shared" ca="1" si="152"/>
        <v>2.9567217474309411</v>
      </c>
      <c r="S1366" s="3">
        <f ca="1">1-R1366/MAX(R$2:R1366)</f>
        <v>0.15497713302481464</v>
      </c>
    </row>
    <row r="1367" spans="1:19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20">
        <v>91427504128</v>
      </c>
      <c r="G1367" s="3">
        <f t="shared" si="147"/>
        <v>2.3298488907565806E-2</v>
      </c>
      <c r="H1367" s="3">
        <f>1-E1367/MAX(E$2:E1367)</f>
        <v>0.5028108623153883</v>
      </c>
      <c r="I1367" s="2">
        <f t="shared" si="148"/>
        <v>2885.355</v>
      </c>
      <c r="J1367" s="2">
        <f t="shared" si="150"/>
        <v>2827.63</v>
      </c>
      <c r="K1367" s="2">
        <f t="shared" si="149"/>
        <v>84.670000000000073</v>
      </c>
      <c r="L1367" s="22">
        <f t="shared" si="151"/>
        <v>5.3458483818581666</v>
      </c>
      <c r="M1367" s="22">
        <f ca="1">IFERROR(SUM(OFFSET(L1367,0,0,-计算结果!B$18,1)),SUM(OFFSET(L1367,0,0,-ROW(),1)))</f>
        <v>26.357612980569819</v>
      </c>
      <c r="N1367" s="22">
        <f ca="1">IFERROR(AVERAGE(OFFSET(M1367,0,0,-计算结果!B$19,1)),AVERAGE(OFFSET(M1367,0,0,-ROW(),1)))</f>
        <v>11.565224371081346</v>
      </c>
      <c r="O1367" s="18" t="str">
        <f ca="1">IFERROR(IF(计算结果!B$21=1,IF(AND(M1367&gt;0,N1367&gt;0,M1367&gt;OFFSET(M1367,-计算结果!B$20,0,1,1),N1367&gt;OFFSET(N1367,-计算结果!B$20,0,1,1)),"买",IF(AND(M1367&lt;0,N1367&lt;0,M1367&lt;OFFSET(M1367,-计算结果!B$20,0,1,1),N1367&lt;OFFSET(N1367,-计算结果!B$20,0,1,1)),"卖",O1366)),IF(计算结果!B$21=2,IF(AND(M1367&gt;N1367,OFFSET(M1367,-计算结果!B$20,0,1,1)&lt;OFFSET(N1367,-计算结果!B$20,0,1,1)),"买",IF(AND(M1367&lt;N1367,OFFSET(M1367,-计算结果!B$20,0,1,1)&gt;OFFSET(N1367,-计算结果!B$20,0,1,1)),"卖",O1366)),"")),"买")</f>
        <v>买</v>
      </c>
      <c r="P1367" s="4" t="str">
        <f t="shared" ca="1" si="153"/>
        <v/>
      </c>
      <c r="Q1367" s="3">
        <f ca="1">IF(O1366="买",E1367/E1366-1,0)-IF(P1367=1,计算结果!B$17,0)</f>
        <v>2.3298488907565806E-2</v>
      </c>
      <c r="R1367" s="2">
        <f t="shared" ca="1" si="152"/>
        <v>3.0256088962662195</v>
      </c>
      <c r="S1367" s="3">
        <f ca="1">1-R1367/MAX(R$2:R1367)</f>
        <v>0.13528937713195388</v>
      </c>
    </row>
    <row r="1368" spans="1:19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20">
        <v>86700539904</v>
      </c>
      <c r="G1368" s="3">
        <f t="shared" si="147"/>
        <v>6.9163061928489977E-3</v>
      </c>
      <c r="H1368" s="3">
        <f>1-E1368/MAX(E$2:E1368)</f>
        <v>0.49937215000340296</v>
      </c>
      <c r="I1368" s="2">
        <f t="shared" si="148"/>
        <v>2933.7799999999997</v>
      </c>
      <c r="J1368" s="2">
        <f t="shared" si="150"/>
        <v>2885.355</v>
      </c>
      <c r="K1368" s="2">
        <f t="shared" si="149"/>
        <v>31.900000000000091</v>
      </c>
      <c r="L1368" s="22">
        <f t="shared" si="151"/>
        <v>1.7817161250788554</v>
      </c>
      <c r="M1368" s="22">
        <f ca="1">IFERROR(SUM(OFFSET(L1368,0,0,-计算结果!B$18,1)),SUM(OFFSET(L1368,0,0,-ROW(),1)))</f>
        <v>25.42250912902092</v>
      </c>
      <c r="N1368" s="22">
        <f ca="1">IFERROR(AVERAGE(OFFSET(M1368,0,0,-计算结果!B$19,1)),AVERAGE(OFFSET(M1368,0,0,-ROW(),1)))</f>
        <v>15.673660437147525</v>
      </c>
      <c r="O1368" s="18" t="str">
        <f ca="1">IFERROR(IF(计算结果!B$21=1,IF(AND(M1368&gt;0,N1368&gt;0,M1368&gt;OFFSET(M1368,-计算结果!B$20,0,1,1),N1368&gt;OFFSET(N1368,-计算结果!B$20,0,1,1)),"买",IF(AND(M1368&lt;0,N1368&lt;0,M1368&lt;OFFSET(M1368,-计算结果!B$20,0,1,1),N1368&lt;OFFSET(N1368,-计算结果!B$20,0,1,1)),"卖",O1367)),IF(计算结果!B$21=2,IF(AND(M1368&gt;N1368,OFFSET(M1368,-计算结果!B$20,0,1,1)&lt;OFFSET(N1368,-计算结果!B$20,0,1,1)),"买",IF(AND(M1368&lt;N1368,OFFSET(M1368,-计算结果!B$20,0,1,1)&gt;OFFSET(N1368,-计算结果!B$20,0,1,1)),"卖",O1367)),"")),"买")</f>
        <v>买</v>
      </c>
      <c r="P1368" s="4" t="str">
        <f t="shared" ca="1" si="153"/>
        <v/>
      </c>
      <c r="Q1368" s="3">
        <f ca="1">IF(O1367="买",E1368/E1367-1,0)-IF(P1368=1,计算结果!B$17,0)</f>
        <v>6.9163061928489977E-3</v>
      </c>
      <c r="R1368" s="2">
        <f t="shared" ca="1" si="152"/>
        <v>3.0465349338126044</v>
      </c>
      <c r="S1368" s="3">
        <f ca="1">1-R1368/MAX(R$2:R1368)</f>
        <v>0.12930877369598937</v>
      </c>
    </row>
    <row r="1369" spans="1:19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20">
        <v>80832364544</v>
      </c>
      <c r="G1369" s="3">
        <f t="shared" si="147"/>
        <v>-1.6755656308521383E-3</v>
      </c>
      <c r="H1369" s="3">
        <f>1-E1369/MAX(E$2:E1369)</f>
        <v>0.50021098482270465</v>
      </c>
      <c r="I1369" s="2">
        <f t="shared" si="148"/>
        <v>2943.71</v>
      </c>
      <c r="J1369" s="2">
        <f t="shared" si="150"/>
        <v>2933.7799999999997</v>
      </c>
      <c r="K1369" s="2">
        <f t="shared" si="149"/>
        <v>38.079999999999927</v>
      </c>
      <c r="L1369" s="22">
        <f t="shared" si="151"/>
        <v>0.46780074062311766</v>
      </c>
      <c r="M1369" s="22">
        <f ca="1">IFERROR(SUM(OFFSET(L1369,0,0,-计算结果!B$18,1)),SUM(OFFSET(L1369,0,0,-ROW(),1)))</f>
        <v>23.885793927623798</v>
      </c>
      <c r="N1369" s="22">
        <f ca="1">IFERROR(AVERAGE(OFFSET(M1369,0,0,-计算结果!B$19,1)),AVERAGE(OFFSET(M1369,0,0,-ROW(),1)))</f>
        <v>19.219284504977864</v>
      </c>
      <c r="O1369" s="18" t="str">
        <f ca="1">IFERROR(IF(计算结果!B$21=1,IF(AND(M1369&gt;0,N1369&gt;0,M1369&gt;OFFSET(M1369,-计算结果!B$20,0,1,1),N1369&gt;OFFSET(N1369,-计算结果!B$20,0,1,1)),"买",IF(AND(M1369&lt;0,N1369&lt;0,M1369&lt;OFFSET(M1369,-计算结果!B$20,0,1,1),N1369&lt;OFFSET(N1369,-计算结果!B$20,0,1,1)),"卖",O1368)),IF(计算结果!B$21=2,IF(AND(M1369&gt;N1369,OFFSET(M1369,-计算结果!B$20,0,1,1)&lt;OFFSET(N1369,-计算结果!B$20,0,1,1)),"买",IF(AND(M1369&lt;N1369,OFFSET(M1369,-计算结果!B$20,0,1,1)&gt;OFFSET(N1369,-计算结果!B$20,0,1,1)),"卖",O1368)),"")),"买")</f>
        <v>买</v>
      </c>
      <c r="P1369" s="4" t="str">
        <f t="shared" ca="1" si="153"/>
        <v/>
      </c>
      <c r="Q1369" s="3">
        <f ca="1">IF(O1368="买",E1369/E1368-1,0)-IF(P1369=1,计算结果!B$17,0)</f>
        <v>-1.6755656308521383E-3</v>
      </c>
      <c r="R1369" s="2">
        <f t="shared" ca="1" si="152"/>
        <v>3.0414302645843176</v>
      </c>
      <c r="S1369" s="3">
        <f ca="1">1-R1369/MAX(R$2:R1369)</f>
        <v>0.13076767398986877</v>
      </c>
    </row>
    <row r="1370" spans="1:19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20">
        <v>91734589440</v>
      </c>
      <c r="G1370" s="3">
        <f t="shared" si="147"/>
        <v>6.1415693003241678E-3</v>
      </c>
      <c r="H1370" s="3">
        <f>1-E1370/MAX(E$2:E1370)</f>
        <v>0.49714149595045254</v>
      </c>
      <c r="I1370" s="2">
        <f t="shared" si="148"/>
        <v>2951.6000000000004</v>
      </c>
      <c r="J1370" s="2">
        <f t="shared" si="150"/>
        <v>2943.71</v>
      </c>
      <c r="K1370" s="2">
        <f t="shared" si="149"/>
        <v>47.179999999999836</v>
      </c>
      <c r="L1370" s="22">
        <f t="shared" si="151"/>
        <v>0.40579044640897255</v>
      </c>
      <c r="M1370" s="22">
        <f ca="1">IFERROR(SUM(OFFSET(L1370,0,0,-计算结果!B$18,1)),SUM(OFFSET(L1370,0,0,-ROW(),1)))</f>
        <v>19.807698872232766</v>
      </c>
      <c r="N1370" s="22">
        <f ca="1">IFERROR(AVERAGE(OFFSET(M1370,0,0,-计算结果!B$19,1)),AVERAGE(OFFSET(M1370,0,0,-ROW(),1)))</f>
        <v>22.166921073758484</v>
      </c>
      <c r="O1370" s="18" t="str">
        <f ca="1">IFERROR(IF(计算结果!B$21=1,IF(AND(M1370&gt;0,N1370&gt;0,M1370&gt;OFFSET(M1370,-计算结果!B$20,0,1,1),N1370&gt;OFFSET(N1370,-计算结果!B$20,0,1,1)),"买",IF(AND(M1370&lt;0,N1370&lt;0,M1370&lt;OFFSET(M1370,-计算结果!B$20,0,1,1),N1370&lt;OFFSET(N1370,-计算结果!B$20,0,1,1)),"卖",O1369)),IF(计算结果!B$21=2,IF(AND(M1370&gt;N1370,OFFSET(M1370,-计算结果!B$20,0,1,1)&lt;OFFSET(N1370,-计算结果!B$20,0,1,1)),"买",IF(AND(M1370&lt;N1370,OFFSET(M1370,-计算结果!B$20,0,1,1)&gt;OFFSET(N1370,-计算结果!B$20,0,1,1)),"卖",O1369)),"")),"买")</f>
        <v>买</v>
      </c>
      <c r="P1370" s="4" t="str">
        <f t="shared" ca="1" si="153"/>
        <v/>
      </c>
      <c r="Q1370" s="3">
        <f ca="1">IF(O1369="买",E1370/E1369-1,0)-IF(P1370=1,计算结果!B$17,0)</f>
        <v>6.1415693003241678E-3</v>
      </c>
      <c r="R1370" s="2">
        <f t="shared" ca="1" si="152"/>
        <v>3.0601094193263654</v>
      </c>
      <c r="S1370" s="3">
        <f ca="1">1-R1370/MAX(R$2:R1370)</f>
        <v>0.12542922342159568</v>
      </c>
    </row>
    <row r="1371" spans="1:19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20">
        <v>82298175488</v>
      </c>
      <c r="G1371" s="3">
        <f t="shared" si="147"/>
        <v>-1.9310414833863532E-2</v>
      </c>
      <c r="H1371" s="3">
        <f>1-E1371/MAX(E$2:E1371)</f>
        <v>0.50685190226638532</v>
      </c>
      <c r="I1371" s="2">
        <f t="shared" si="148"/>
        <v>2922.3</v>
      </c>
      <c r="J1371" s="2">
        <f t="shared" si="150"/>
        <v>2951.6000000000004</v>
      </c>
      <c r="K1371" s="2">
        <f t="shared" si="149"/>
        <v>59.320000000000164</v>
      </c>
      <c r="L1371" s="22">
        <f t="shared" si="151"/>
        <v>-2.11192531267409</v>
      </c>
      <c r="M1371" s="22">
        <f ca="1">IFERROR(SUM(OFFSET(L1371,0,0,-计算结果!B$18,1)),SUM(OFFSET(L1371,0,0,-ROW(),1)))</f>
        <v>13.21260014751215</v>
      </c>
      <c r="N1371" s="22">
        <f ca="1">IFERROR(AVERAGE(OFFSET(M1371,0,0,-计算结果!B$19,1)),AVERAGE(OFFSET(M1371,0,0,-ROW(),1)))</f>
        <v>22.054292798184452</v>
      </c>
      <c r="O1371" s="18" t="str">
        <f ca="1">IFERROR(IF(计算结果!B$21=1,IF(AND(M1371&gt;0,N1371&gt;0,M1371&gt;OFFSET(M1371,-计算结果!B$20,0,1,1),N1371&gt;OFFSET(N1371,-计算结果!B$20,0,1,1)),"买",IF(AND(M1371&lt;0,N1371&lt;0,M1371&lt;OFFSET(M1371,-计算结果!B$20,0,1,1),N1371&lt;OFFSET(N1371,-计算结果!B$20,0,1,1)),"卖",O1370)),IF(计算结果!B$21=2,IF(AND(M1371&gt;N1371,OFFSET(M1371,-计算结果!B$20,0,1,1)&lt;OFFSET(N1371,-计算结果!B$20,0,1,1)),"买",IF(AND(M1371&lt;N1371,OFFSET(M1371,-计算结果!B$20,0,1,1)&gt;OFFSET(N1371,-计算结果!B$20,0,1,1)),"卖",O1370)),"")),"买")</f>
        <v>买</v>
      </c>
      <c r="P1371" s="4" t="str">
        <f t="shared" ca="1" si="153"/>
        <v/>
      </c>
      <c r="Q1371" s="3">
        <f ca="1">IF(O1370="买",E1371/E1370-1,0)-IF(P1371=1,计算结果!B$17,0)</f>
        <v>-1.9310414833863532E-2</v>
      </c>
      <c r="R1371" s="2">
        <f t="shared" ca="1" si="152"/>
        <v>3.0010174370021598</v>
      </c>
      <c r="S1371" s="3">
        <f ca="1">1-R1371/MAX(R$2:R1371)</f>
        <v>0.14231754791889883</v>
      </c>
    </row>
    <row r="1372" spans="1:19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20">
        <v>57772777472</v>
      </c>
      <c r="G1372" s="3">
        <f t="shared" si="147"/>
        <v>-7.3835622582651972E-4</v>
      </c>
      <c r="H1372" s="3">
        <f>1-E1372/MAX(E$2:E1372)</f>
        <v>0.50721602123460152</v>
      </c>
      <c r="I1372" s="2">
        <f t="shared" si="148"/>
        <v>2903.6</v>
      </c>
      <c r="J1372" s="2">
        <f t="shared" si="150"/>
        <v>2922.3</v>
      </c>
      <c r="K1372" s="2">
        <f t="shared" si="149"/>
        <v>33.880000000000109</v>
      </c>
      <c r="L1372" s="22">
        <f t="shared" si="151"/>
        <v>-1.0966341376041144</v>
      </c>
      <c r="M1372" s="22">
        <f ca="1">IFERROR(SUM(OFFSET(L1372,0,0,-计算结果!B$18,1)),SUM(OFFSET(L1372,0,0,-ROW(),1)))</f>
        <v>14.144733688077014</v>
      </c>
      <c r="N1372" s="22">
        <f ca="1">IFERROR(AVERAGE(OFFSET(M1372,0,0,-计算结果!B$19,1)),AVERAGE(OFFSET(M1372,0,0,-ROW(),1)))</f>
        <v>21.503728603867081</v>
      </c>
      <c r="O1372" s="18" t="str">
        <f ca="1">IFERROR(IF(计算结果!B$21=1,IF(AND(M1372&gt;0,N1372&gt;0,M1372&gt;OFFSET(M1372,-计算结果!B$20,0,1,1),N1372&gt;OFFSET(N1372,-计算结果!B$20,0,1,1)),"买",IF(AND(M1372&lt;0,N1372&lt;0,M1372&lt;OFFSET(M1372,-计算结果!B$20,0,1,1),N1372&lt;OFFSET(N1372,-计算结果!B$20,0,1,1)),"卖",O1371)),IF(计算结果!B$21=2,IF(AND(M1372&gt;N1372,OFFSET(M1372,-计算结果!B$20,0,1,1)&lt;OFFSET(N1372,-计算结果!B$20,0,1,1)),"买",IF(AND(M1372&lt;N1372,OFFSET(M1372,-计算结果!B$20,0,1,1)&gt;OFFSET(N1372,-计算结果!B$20,0,1,1)),"卖",O1371)),"")),"买")</f>
        <v>买</v>
      </c>
      <c r="P1372" s="4" t="str">
        <f t="shared" ca="1" si="153"/>
        <v/>
      </c>
      <c r="Q1372" s="3">
        <f ca="1">IF(O1371="买",E1372/E1371-1,0)-IF(P1372=1,计算结果!B$17,0)</f>
        <v>-7.3835622582651972E-4</v>
      </c>
      <c r="R1372" s="2">
        <f t="shared" ca="1" si="152"/>
        <v>2.9988016170937355</v>
      </c>
      <c r="S1372" s="3">
        <f ca="1">1-R1372/MAX(R$2:R1372)</f>
        <v>0.14295082309717511</v>
      </c>
    </row>
    <row r="1373" spans="1:19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20">
        <v>65036591104</v>
      </c>
      <c r="G1373" s="3">
        <f t="shared" si="147"/>
        <v>5.400198191416905E-3</v>
      </c>
      <c r="H1373" s="3">
        <f>1-E1373/MAX(E$2:E1373)</f>
        <v>0.50455489008371335</v>
      </c>
      <c r="I1373" s="2">
        <f t="shared" si="148"/>
        <v>2899.96</v>
      </c>
      <c r="J1373" s="2">
        <f t="shared" si="150"/>
        <v>2903.6</v>
      </c>
      <c r="K1373" s="2">
        <f t="shared" si="149"/>
        <v>66.319999999999709</v>
      </c>
      <c r="L1373" s="22">
        <f t="shared" si="151"/>
        <v>-0.37118304619311943</v>
      </c>
      <c r="M1373" s="22">
        <f ca="1">IFERROR(SUM(OFFSET(L1373,0,0,-计算结果!B$18,1)),SUM(OFFSET(L1373,0,0,-ROW(),1)))</f>
        <v>11.228338530131877</v>
      </c>
      <c r="N1373" s="22">
        <f ca="1">IFERROR(AVERAGE(OFFSET(M1373,0,0,-计算结果!B$19,1)),AVERAGE(OFFSET(M1373,0,0,-ROW(),1)))</f>
        <v>20.697980570146598</v>
      </c>
      <c r="O1373" s="18" t="str">
        <f ca="1">IFERROR(IF(计算结果!B$21=1,IF(AND(M1373&gt;0,N1373&gt;0,M1373&gt;OFFSET(M1373,-计算结果!B$20,0,1,1),N1373&gt;OFFSET(N1373,-计算结果!B$20,0,1,1)),"买",IF(AND(M1373&lt;0,N1373&lt;0,M1373&lt;OFFSET(M1373,-计算结果!B$20,0,1,1),N1373&lt;OFFSET(N1373,-计算结果!B$20,0,1,1)),"卖",O1372)),IF(计算结果!B$21=2,IF(AND(M1373&gt;N1373,OFFSET(M1373,-计算结果!B$20,0,1,1)&lt;OFFSET(N1373,-计算结果!B$20,0,1,1)),"买",IF(AND(M1373&lt;N1373,OFFSET(M1373,-计算结果!B$20,0,1,1)&gt;OFFSET(N1373,-计算结果!B$20,0,1,1)),"卖",O1372)),"")),"买")</f>
        <v>买</v>
      </c>
      <c r="P1373" s="4" t="str">
        <f t="shared" ca="1" si="153"/>
        <v/>
      </c>
      <c r="Q1373" s="3">
        <f ca="1">IF(O1372="买",E1373/E1372-1,0)-IF(P1373=1,计算结果!B$17,0)</f>
        <v>5.400198191416905E-3</v>
      </c>
      <c r="R1373" s="2">
        <f t="shared" ca="1" si="152"/>
        <v>3.0149957401627834</v>
      </c>
      <c r="S1373" s="3">
        <f ca="1">1-R1373/MAX(R$2:R1373)</f>
        <v>0.13832258768210903</v>
      </c>
    </row>
    <row r="1374" spans="1:19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20">
        <v>67048222720</v>
      </c>
      <c r="G1374" s="3">
        <f t="shared" si="147"/>
        <v>-2.3631187260245268E-2</v>
      </c>
      <c r="H1374" s="3">
        <f>1-E1374/MAX(E$2:E1374)</f>
        <v>0.51626284625331786</v>
      </c>
      <c r="I1374" s="2">
        <f t="shared" si="148"/>
        <v>2873.4549999999999</v>
      </c>
      <c r="J1374" s="2">
        <f t="shared" si="150"/>
        <v>2899.96</v>
      </c>
      <c r="K1374" s="2">
        <f t="shared" si="149"/>
        <v>62.409999999999854</v>
      </c>
      <c r="L1374" s="22">
        <f t="shared" si="151"/>
        <v>-2.4671452618632559</v>
      </c>
      <c r="M1374" s="22">
        <f ca="1">IFERROR(SUM(OFFSET(L1374,0,0,-计算结果!B$18,1)),SUM(OFFSET(L1374,0,0,-ROW(),1)))</f>
        <v>11.997992779625221</v>
      </c>
      <c r="N1374" s="22">
        <f ca="1">IFERROR(AVERAGE(OFFSET(M1374,0,0,-计算结果!B$19,1)),AVERAGE(OFFSET(M1374,0,0,-ROW(),1)))</f>
        <v>19.084078086466011</v>
      </c>
      <c r="O1374" s="18" t="str">
        <f ca="1">IFERROR(IF(计算结果!B$21=1,IF(AND(M1374&gt;0,N1374&gt;0,M1374&gt;OFFSET(M1374,-计算结果!B$20,0,1,1),N1374&gt;OFFSET(N1374,-计算结果!B$20,0,1,1)),"买",IF(AND(M1374&lt;0,N1374&lt;0,M1374&lt;OFFSET(M1374,-计算结果!B$20,0,1,1),N1374&lt;OFFSET(N1374,-计算结果!B$20,0,1,1)),"卖",O1373)),IF(计算结果!B$21=2,IF(AND(M1374&gt;N1374,OFFSET(M1374,-计算结果!B$20,0,1,1)&lt;OFFSET(N1374,-计算结果!B$20,0,1,1)),"买",IF(AND(M1374&lt;N1374,OFFSET(M1374,-计算结果!B$20,0,1,1)&gt;OFFSET(N1374,-计算结果!B$20,0,1,1)),"卖",O1373)),"")),"买")</f>
        <v>买</v>
      </c>
      <c r="P1374" s="4" t="str">
        <f t="shared" ca="1" si="153"/>
        <v/>
      </c>
      <c r="Q1374" s="3">
        <f ca="1">IF(O1373="买",E1374/E1373-1,0)-IF(P1374=1,计算结果!B$17,0)</f>
        <v>-2.3631187260245268E-2</v>
      </c>
      <c r="R1374" s="2">
        <f t="shared" ca="1" si="152"/>
        <v>2.943747811238155</v>
      </c>
      <c r="S1374" s="3">
        <f ca="1">1-R1374/MAX(R$2:R1374)</f>
        <v>0.15868504797051664</v>
      </c>
    </row>
    <row r="1375" spans="1:19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20">
        <v>51862921216</v>
      </c>
      <c r="G1375" s="3">
        <f t="shared" si="147"/>
        <v>2.4867922139133469E-3</v>
      </c>
      <c r="H1375" s="3">
        <f>1-E1375/MAX(E$2:E1375)</f>
        <v>0.51505989246579997</v>
      </c>
      <c r="I1375" s="2">
        <f t="shared" si="148"/>
        <v>2852.5050000000001</v>
      </c>
      <c r="J1375" s="2">
        <f t="shared" si="150"/>
        <v>2873.4549999999999</v>
      </c>
      <c r="K1375" s="2">
        <f t="shared" si="149"/>
        <v>32.75</v>
      </c>
      <c r="L1375" s="22">
        <f t="shared" si="151"/>
        <v>-1.3229345434331696</v>
      </c>
      <c r="M1375" s="22">
        <f ca="1">IFERROR(SUM(OFFSET(L1375,0,0,-计算结果!B$18,1)),SUM(OFFSET(L1375,0,0,-ROW(),1)))</f>
        <v>16.923164729861714</v>
      </c>
      <c r="N1375" s="22">
        <f ca="1">IFERROR(AVERAGE(OFFSET(M1375,0,0,-计算结果!B$19,1)),AVERAGE(OFFSET(M1375,0,0,-ROW(),1)))</f>
        <v>18.108938309406138</v>
      </c>
      <c r="O1375" s="18" t="str">
        <f ca="1">IFERROR(IF(计算结果!B$21=1,IF(AND(M1375&gt;0,N1375&gt;0,M1375&gt;OFFSET(M1375,-计算结果!B$20,0,1,1),N1375&gt;OFFSET(N1375,-计算结果!B$20,0,1,1)),"买",IF(AND(M1375&lt;0,N1375&lt;0,M1375&lt;OFFSET(M1375,-计算结果!B$20,0,1,1),N1375&lt;OFFSET(N1375,-计算结果!B$20,0,1,1)),"卖",O1374)),IF(计算结果!B$21=2,IF(AND(M1375&gt;N1375,OFFSET(M1375,-计算结果!B$20,0,1,1)&lt;OFFSET(N1375,-计算结果!B$20,0,1,1)),"买",IF(AND(M1375&lt;N1375,OFFSET(M1375,-计算结果!B$20,0,1,1)&gt;OFFSET(N1375,-计算结果!B$20,0,1,1)),"卖",O1374)),"")),"买")</f>
        <v>买</v>
      </c>
      <c r="P1375" s="4" t="str">
        <f t="shared" ca="1" si="153"/>
        <v/>
      </c>
      <c r="Q1375" s="3">
        <f ca="1">IF(O1374="买",E1375/E1374-1,0)-IF(P1375=1,计算结果!B$17,0)</f>
        <v>2.4867922139133469E-3</v>
      </c>
      <c r="R1375" s="2">
        <f t="shared" ca="1" si="152"/>
        <v>2.9510683003748666</v>
      </c>
      <c r="S1375" s="3">
        <f ca="1">1-R1375/MAX(R$2:R1375)</f>
        <v>0.15659287249836085</v>
      </c>
    </row>
    <row r="1376" spans="1:19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20">
        <v>46699343872</v>
      </c>
      <c r="G1376" s="3">
        <f t="shared" si="147"/>
        <v>2.9753446382394522E-3</v>
      </c>
      <c r="H1376" s="3">
        <f>1-E1376/MAX(E$2:E1376)</f>
        <v>0.51361702851698077</v>
      </c>
      <c r="I1376" s="2">
        <f t="shared" si="148"/>
        <v>2847.2449999999999</v>
      </c>
      <c r="J1376" s="2">
        <f t="shared" si="150"/>
        <v>2852.5050000000001</v>
      </c>
      <c r="K1376" s="2">
        <f t="shared" si="149"/>
        <v>27.650000000000091</v>
      </c>
      <c r="L1376" s="22">
        <f t="shared" si="151"/>
        <v>-0.31143692382198296</v>
      </c>
      <c r="M1376" s="22">
        <f ca="1">IFERROR(SUM(OFFSET(L1376,0,0,-计算结果!B$18,1)),SUM(OFFSET(L1376,0,0,-ROW(),1)))</f>
        <v>9.2988008617371385</v>
      </c>
      <c r="N1376" s="22">
        <f ca="1">IFERROR(AVERAGE(OFFSET(M1376,0,0,-计算结果!B$19,1)),AVERAGE(OFFSET(M1376,0,0,-ROW(),1)))</f>
        <v>16.213514740646954</v>
      </c>
      <c r="O1376" s="18" t="str">
        <f ca="1">IFERROR(IF(计算结果!B$21=1,IF(AND(M1376&gt;0,N1376&gt;0,M1376&gt;OFFSET(M1376,-计算结果!B$20,0,1,1),N1376&gt;OFFSET(N1376,-计算结果!B$20,0,1,1)),"买",IF(AND(M1376&lt;0,N1376&lt;0,M1376&lt;OFFSET(M1376,-计算结果!B$20,0,1,1),N1376&lt;OFFSET(N1376,-计算结果!B$20,0,1,1)),"卖",O1375)),IF(计算结果!B$21=2,IF(AND(M1376&gt;N1376,OFFSET(M1376,-计算结果!B$20,0,1,1)&lt;OFFSET(N1376,-计算结果!B$20,0,1,1)),"买",IF(AND(M1376&lt;N1376,OFFSET(M1376,-计算结果!B$20,0,1,1)&gt;OFFSET(N1376,-计算结果!B$20,0,1,1)),"卖",O1375)),"")),"买")</f>
        <v>买</v>
      </c>
      <c r="P1376" s="4" t="str">
        <f t="shared" ca="1" si="153"/>
        <v/>
      </c>
      <c r="Q1376" s="3">
        <f ca="1">IF(O1375="买",E1376/E1375-1,0)-IF(P1376=1,计算结果!B$17,0)</f>
        <v>2.9753446382394522E-3</v>
      </c>
      <c r="R1376" s="2">
        <f t="shared" ca="1" si="152"/>
        <v>2.9598487456194653</v>
      </c>
      <c r="S1376" s="3">
        <f ca="1">1-R1376/MAX(R$2:R1376)</f>
        <v>0.15408344562369591</v>
      </c>
    </row>
    <row r="1377" spans="1:19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20">
        <v>77341614080</v>
      </c>
      <c r="G1377" s="3">
        <f t="shared" si="147"/>
        <v>1.9744137803167305E-2</v>
      </c>
      <c r="H1377" s="3">
        <f>1-E1377/MAX(E$2:E1377)</f>
        <v>0.50401381610290608</v>
      </c>
      <c r="I1377" s="2">
        <f t="shared" si="148"/>
        <v>2897</v>
      </c>
      <c r="J1377" s="2">
        <f t="shared" si="150"/>
        <v>2847.2449999999999</v>
      </c>
      <c r="K1377" s="2">
        <f t="shared" si="149"/>
        <v>48.159999999999854</v>
      </c>
      <c r="L1377" s="22">
        <f t="shared" si="151"/>
        <v>3.0982037658555135</v>
      </c>
      <c r="M1377" s="22">
        <f ca="1">IFERROR(SUM(OFFSET(L1377,0,0,-计算结果!B$18,1)),SUM(OFFSET(L1377,0,0,-ROW(),1)))</f>
        <v>6.5880174707133019</v>
      </c>
      <c r="N1377" s="22">
        <f ca="1">IFERROR(AVERAGE(OFFSET(M1377,0,0,-计算结果!B$19,1)),AVERAGE(OFFSET(M1377,0,0,-ROW(),1)))</f>
        <v>14.120793445279441</v>
      </c>
      <c r="O1377" s="18" t="str">
        <f ca="1">IFERROR(IF(计算结果!B$21=1,IF(AND(M1377&gt;0,N1377&gt;0,M1377&gt;OFFSET(M1377,-计算结果!B$20,0,1,1),N1377&gt;OFFSET(N1377,-计算结果!B$20,0,1,1)),"买",IF(AND(M1377&lt;0,N1377&lt;0,M1377&lt;OFFSET(M1377,-计算结果!B$20,0,1,1),N1377&lt;OFFSET(N1377,-计算结果!B$20,0,1,1)),"卖",O1376)),IF(计算结果!B$21=2,IF(AND(M1377&gt;N1377,OFFSET(M1377,-计算结果!B$20,0,1,1)&lt;OFFSET(N1377,-计算结果!B$20,0,1,1)),"买",IF(AND(M1377&lt;N1377,OFFSET(M1377,-计算结果!B$20,0,1,1)&gt;OFFSET(N1377,-计算结果!B$20,0,1,1)),"卖",O1376)),"")),"买")</f>
        <v>买</v>
      </c>
      <c r="P1377" s="4" t="str">
        <f t="shared" ca="1" si="153"/>
        <v/>
      </c>
      <c r="Q1377" s="3">
        <f ca="1">IF(O1376="买",E1377/E1376-1,0)-IF(P1377=1,计算结果!B$17,0)</f>
        <v>1.9744137803167305E-2</v>
      </c>
      <c r="R1377" s="2">
        <f t="shared" ca="1" si="152"/>
        <v>3.018288407129508</v>
      </c>
      <c r="S1377" s="3">
        <f ca="1">1-R1377/MAX(R$2:R1377)</f>
        <v>0.13738155260410967</v>
      </c>
    </row>
    <row r="1378" spans="1:19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20">
        <v>79976349696</v>
      </c>
      <c r="G1378" s="3">
        <f t="shared" si="147"/>
        <v>-4.0548745973427724E-3</v>
      </c>
      <c r="H1378" s="3">
        <f>1-E1378/MAX(E$2:E1378)</f>
        <v>0.50602497788062339</v>
      </c>
      <c r="I1378" s="2">
        <f t="shared" si="148"/>
        <v>2899.9349999999999</v>
      </c>
      <c r="J1378" s="2">
        <f t="shared" si="150"/>
        <v>2897</v>
      </c>
      <c r="K1378" s="2">
        <f t="shared" si="149"/>
        <v>20.25</v>
      </c>
      <c r="L1378" s="22">
        <f t="shared" si="151"/>
        <v>7.4314156905027462E-2</v>
      </c>
      <c r="M1378" s="22">
        <f ca="1">IFERROR(SUM(OFFSET(L1378,0,0,-计算结果!B$18,1)),SUM(OFFSET(L1378,0,0,-ROW(),1)))</f>
        <v>5.1591091551407091</v>
      </c>
      <c r="N1378" s="22">
        <f ca="1">IFERROR(AVERAGE(OFFSET(M1378,0,0,-计算结果!B$19,1)),AVERAGE(OFFSET(M1378,0,0,-ROW(),1)))</f>
        <v>12.040050692781321</v>
      </c>
      <c r="O1378" s="18" t="str">
        <f ca="1">IFERROR(IF(计算结果!B$21=1,IF(AND(M1378&gt;0,N1378&gt;0,M1378&gt;OFFSET(M1378,-计算结果!B$20,0,1,1),N1378&gt;OFFSET(N1378,-计算结果!B$20,0,1,1)),"买",IF(AND(M1378&lt;0,N1378&lt;0,M1378&lt;OFFSET(M1378,-计算结果!B$20,0,1,1),N1378&lt;OFFSET(N1378,-计算结果!B$20,0,1,1)),"卖",O1377)),IF(计算结果!B$21=2,IF(AND(M1378&gt;N1378,OFFSET(M1378,-计算结果!B$20,0,1,1)&lt;OFFSET(N1378,-计算结果!B$20,0,1,1)),"买",IF(AND(M1378&lt;N1378,OFFSET(M1378,-计算结果!B$20,0,1,1)&gt;OFFSET(N1378,-计算结果!B$20,0,1,1)),"卖",O1377)),"")),"买")</f>
        <v>买</v>
      </c>
      <c r="P1378" s="4" t="str">
        <f t="shared" ca="1" si="153"/>
        <v/>
      </c>
      <c r="Q1378" s="3">
        <f ca="1">IF(O1377="买",E1378/E1377-1,0)-IF(P1378=1,计算结果!B$17,0)</f>
        <v>-4.0548745973427724E-3</v>
      </c>
      <c r="R1378" s="2">
        <f t="shared" ca="1" si="152"/>
        <v>3.0060496261399843</v>
      </c>
      <c r="S1378" s="3">
        <f ca="1">1-R1378/MAX(R$2:R1378)</f>
        <v>0.14087936223365449</v>
      </c>
    </row>
    <row r="1379" spans="1:19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20">
        <v>87931887616</v>
      </c>
      <c r="G1379" s="3">
        <f t="shared" si="147"/>
        <v>-6.5961924641515512E-3</v>
      </c>
      <c r="H1379" s="3">
        <f>1-E1379/MAX(E$2:E1379)</f>
        <v>0.50928333219900634</v>
      </c>
      <c r="I1379" s="2">
        <f t="shared" si="148"/>
        <v>2895.4650000000001</v>
      </c>
      <c r="J1379" s="2">
        <f t="shared" si="150"/>
        <v>2899.9349999999999</v>
      </c>
      <c r="K1379" s="2">
        <f t="shared" si="149"/>
        <v>72.590000000000146</v>
      </c>
      <c r="L1379" s="22">
        <f t="shared" si="151"/>
        <v>-0.36900981975615477</v>
      </c>
      <c r="M1379" s="22">
        <f ca="1">IFERROR(SUM(OFFSET(L1379,0,0,-计算结果!B$18,1)),SUM(OFFSET(L1379,0,0,-ROW(),1)))</f>
        <v>4.1232427107074736</v>
      </c>
      <c r="N1379" s="22">
        <f ca="1">IFERROR(AVERAGE(OFFSET(M1379,0,0,-计算结果!B$19,1)),AVERAGE(OFFSET(M1379,0,0,-ROW(),1)))</f>
        <v>10.297333341500734</v>
      </c>
      <c r="O1379" s="18" t="str">
        <f ca="1">IFERROR(IF(计算结果!B$21=1,IF(AND(M1379&gt;0,N1379&gt;0,M1379&gt;OFFSET(M1379,-计算结果!B$20,0,1,1),N1379&gt;OFFSET(N1379,-计算结果!B$20,0,1,1)),"买",IF(AND(M1379&lt;0,N1379&lt;0,M1379&lt;OFFSET(M1379,-计算结果!B$20,0,1,1),N1379&lt;OFFSET(N1379,-计算结果!B$20,0,1,1)),"卖",O1378)),IF(计算结果!B$21=2,IF(AND(M1379&gt;N1379,OFFSET(M1379,-计算结果!B$20,0,1,1)&lt;OFFSET(N1379,-计算结果!B$20,0,1,1)),"买",IF(AND(M1379&lt;N1379,OFFSET(M1379,-计算结果!B$20,0,1,1)&gt;OFFSET(N1379,-计算结果!B$20,0,1,1)),"卖",O1378)),"")),"买")</f>
        <v>买</v>
      </c>
      <c r="P1379" s="4" t="str">
        <f t="shared" ca="1" si="153"/>
        <v/>
      </c>
      <c r="Q1379" s="3">
        <f ca="1">IF(O1378="买",E1379/E1378-1,0)-IF(P1379=1,计算结果!B$17,0)</f>
        <v>-6.5961924641515512E-3</v>
      </c>
      <c r="R1379" s="2">
        <f t="shared" ca="1" si="152"/>
        <v>2.986221144249174</v>
      </c>
      <c r="S1379" s="3">
        <f ca="1">1-R1379/MAX(R$2:R1379)</f>
        <v>0.14654628731028607</v>
      </c>
    </row>
    <row r="1380" spans="1:19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20">
        <v>88923144192</v>
      </c>
      <c r="G1380" s="3">
        <f t="shared" si="147"/>
        <v>1.2950583209664135E-2</v>
      </c>
      <c r="H1380" s="3">
        <f>1-E1380/MAX(E$2:E1380)</f>
        <v>0.50292826516028044</v>
      </c>
      <c r="I1380" s="2">
        <f t="shared" si="148"/>
        <v>2917.29</v>
      </c>
      <c r="J1380" s="2">
        <f t="shared" si="150"/>
        <v>2895.4650000000001</v>
      </c>
      <c r="K1380" s="2">
        <f t="shared" si="149"/>
        <v>28.519999999999982</v>
      </c>
      <c r="L1380" s="22">
        <f t="shared" si="151"/>
        <v>0.69998537012593987</v>
      </c>
      <c r="M1380" s="22">
        <f ca="1">IFERROR(SUM(OFFSET(L1380,0,0,-计算结果!B$18,1)),SUM(OFFSET(L1380,0,0,-ROW(),1)))</f>
        <v>3.2450982794706187</v>
      </c>
      <c r="N1380" s="22">
        <f ca="1">IFERROR(AVERAGE(OFFSET(M1380,0,0,-计算结果!B$19,1)),AVERAGE(OFFSET(M1380,0,0,-ROW(),1)))</f>
        <v>9.1898331339405619</v>
      </c>
      <c r="O1380" s="18" t="str">
        <f ca="1">IFERROR(IF(计算结果!B$21=1,IF(AND(M1380&gt;0,N1380&gt;0,M1380&gt;OFFSET(M1380,-计算结果!B$20,0,1,1),N1380&gt;OFFSET(N1380,-计算结果!B$20,0,1,1)),"买",IF(AND(M1380&lt;0,N1380&lt;0,M1380&lt;OFFSET(M1380,-计算结果!B$20,0,1,1),N1380&lt;OFFSET(N1380,-计算结果!B$20,0,1,1)),"卖",O1379)),IF(计算结果!B$21=2,IF(AND(M1380&gt;N1380,OFFSET(M1380,-计算结果!B$20,0,1,1)&lt;OFFSET(N1380,-计算结果!B$20,0,1,1)),"买",IF(AND(M1380&lt;N1380,OFFSET(M1380,-计算结果!B$20,0,1,1)&gt;OFFSET(N1380,-计算结果!B$20,0,1,1)),"卖",O1379)),"")),"买")</f>
        <v>买</v>
      </c>
      <c r="P1380" s="4" t="str">
        <f t="shared" ca="1" si="153"/>
        <v/>
      </c>
      <c r="Q1380" s="3">
        <f ca="1">IF(O1379="买",E1380/E1379-1,0)-IF(P1380=1,计算结果!B$17,0)</f>
        <v>1.2950583209664135E-2</v>
      </c>
      <c r="R1380" s="2">
        <f t="shared" ca="1" si="152"/>
        <v>3.0248944496602315</v>
      </c>
      <c r="S1380" s="3">
        <f ca="1">1-R1380/MAX(R$2:R1380)</f>
        <v>0.1354935639885011</v>
      </c>
    </row>
    <row r="1381" spans="1:19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20">
        <v>87724826624</v>
      </c>
      <c r="G1381" s="3">
        <f t="shared" si="147"/>
        <v>-4.039173133336682E-4</v>
      </c>
      <c r="H1381" s="3">
        <f>1-E1381/MAX(E$2:E1381)</f>
        <v>0.50312904103995093</v>
      </c>
      <c r="I1381" s="2">
        <f t="shared" si="148"/>
        <v>2910.7150000000001</v>
      </c>
      <c r="J1381" s="2">
        <f t="shared" si="150"/>
        <v>2917.29</v>
      </c>
      <c r="K1381" s="2">
        <f t="shared" si="149"/>
        <v>37.670000000000073</v>
      </c>
      <c r="L1381" s="22">
        <f t="shared" si="151"/>
        <v>-0.28233769108667878</v>
      </c>
      <c r="M1381" s="22">
        <f ca="1">IFERROR(SUM(OFFSET(L1381,0,0,-计算结果!B$18,1)),SUM(OFFSET(L1381,0,0,-ROW(),1)))</f>
        <v>2.6209976922848277</v>
      </c>
      <c r="N1381" s="22">
        <f ca="1">IFERROR(AVERAGE(OFFSET(M1381,0,0,-计算结果!B$19,1)),AVERAGE(OFFSET(M1381,0,0,-ROW(),1)))</f>
        <v>7.9094180232969888</v>
      </c>
      <c r="O1381" s="18" t="str">
        <f ca="1">IFERROR(IF(计算结果!B$21=1,IF(AND(M1381&gt;0,N1381&gt;0,M1381&gt;OFFSET(M1381,-计算结果!B$20,0,1,1),N1381&gt;OFFSET(N1381,-计算结果!B$20,0,1,1)),"买",IF(AND(M1381&lt;0,N1381&lt;0,M1381&lt;OFFSET(M1381,-计算结果!B$20,0,1,1),N1381&lt;OFFSET(N1381,-计算结果!B$20,0,1,1)),"卖",O1380)),IF(计算结果!B$21=2,IF(AND(M1381&gt;N1381,OFFSET(M1381,-计算结果!B$20,0,1,1)&lt;OFFSET(N1381,-计算结果!B$20,0,1,1)),"买",IF(AND(M1381&lt;N1381,OFFSET(M1381,-计算结果!B$20,0,1,1)&gt;OFFSET(N1381,-计算结果!B$20,0,1,1)),"卖",O1380)),"")),"买")</f>
        <v>买</v>
      </c>
      <c r="P1381" s="4" t="str">
        <f t="shared" ca="1" si="153"/>
        <v/>
      </c>
      <c r="Q1381" s="3">
        <f ca="1">IF(O1380="买",E1381/E1380-1,0)-IF(P1381=1,计算结果!B$17,0)</f>
        <v>-4.039173133336682E-4</v>
      </c>
      <c r="R1381" s="2">
        <f t="shared" ca="1" si="152"/>
        <v>3.023672642421007</v>
      </c>
      <c r="S1381" s="3">
        <f ca="1">1-R1381/MAX(R$2:R1381)</f>
        <v>0.13584275310549443</v>
      </c>
    </row>
    <row r="1382" spans="1:19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20">
        <v>110466113536</v>
      </c>
      <c r="G1382" s="3">
        <f t="shared" si="147"/>
        <v>1.8793168984422293E-2</v>
      </c>
      <c r="H1382" s="3">
        <f>1-E1382/MAX(E$2:E1382)</f>
        <v>0.49379126114476279</v>
      </c>
      <c r="I1382" s="2">
        <f t="shared" si="148"/>
        <v>2958.1549999999997</v>
      </c>
      <c r="J1382" s="2">
        <f t="shared" si="150"/>
        <v>2910.7150000000001</v>
      </c>
      <c r="K1382" s="2">
        <f t="shared" si="149"/>
        <v>44.5300000000002</v>
      </c>
      <c r="L1382" s="22">
        <f t="shared" si="151"/>
        <v>1.9123540535456098</v>
      </c>
      <c r="M1382" s="22">
        <f ca="1">IFERROR(SUM(OFFSET(L1382,0,0,-计算结果!B$18,1)),SUM(OFFSET(L1382,0,0,-ROW(),1)))</f>
        <v>4.2971516551563518</v>
      </c>
      <c r="N1382" s="22">
        <f ca="1">IFERROR(AVERAGE(OFFSET(M1382,0,0,-计算结果!B$19,1)),AVERAGE(OFFSET(M1382,0,0,-ROW(),1)))</f>
        <v>7.139286148299707</v>
      </c>
      <c r="O1382" s="18" t="str">
        <f ca="1">IFERROR(IF(计算结果!B$21=1,IF(AND(M1382&gt;0,N1382&gt;0,M1382&gt;OFFSET(M1382,-计算结果!B$20,0,1,1),N1382&gt;OFFSET(N1382,-计算结果!B$20,0,1,1)),"买",IF(AND(M1382&lt;0,N1382&lt;0,M1382&lt;OFFSET(M1382,-计算结果!B$20,0,1,1),N1382&lt;OFFSET(N1382,-计算结果!B$20,0,1,1)),"卖",O1381)),IF(计算结果!B$21=2,IF(AND(M1382&gt;N1382,OFFSET(M1382,-计算结果!B$20,0,1,1)&lt;OFFSET(N1382,-计算结果!B$20,0,1,1)),"买",IF(AND(M1382&lt;N1382,OFFSET(M1382,-计算结果!B$20,0,1,1)&gt;OFFSET(N1382,-计算结果!B$20,0,1,1)),"卖",O1381)),"")),"买")</f>
        <v>买</v>
      </c>
      <c r="P1382" s="4" t="str">
        <f t="shared" ca="1" si="153"/>
        <v/>
      </c>
      <c r="Q1382" s="3">
        <f ca="1">IF(O1381="买",E1382/E1381-1,0)-IF(P1382=1,计算结果!B$17,0)</f>
        <v>1.8793168984422293E-2</v>
      </c>
      <c r="R1382" s="2">
        <f t="shared" ca="1" si="152"/>
        <v>3.0804970333435997</v>
      </c>
      <c r="S1382" s="3">
        <f ca="1">1-R1382/MAX(R$2:R1382)</f>
        <v>0.11960249993549288</v>
      </c>
    </row>
    <row r="1383" spans="1:19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20">
        <v>85488197632</v>
      </c>
      <c r="G1383" s="3">
        <f t="shared" si="147"/>
        <v>2.6957167682322147E-3</v>
      </c>
      <c r="H1383" s="3">
        <f>1-E1383/MAX(E$2:E1383)</f>
        <v>0.49242666575920502</v>
      </c>
      <c r="I1383" s="2">
        <f t="shared" si="148"/>
        <v>2975.67</v>
      </c>
      <c r="J1383" s="2">
        <f t="shared" si="150"/>
        <v>2958.1549999999997</v>
      </c>
      <c r="K1383" s="2">
        <f t="shared" si="149"/>
        <v>31.539999999999964</v>
      </c>
      <c r="L1383" s="22">
        <f t="shared" si="151"/>
        <v>0.64619808968019021</v>
      </c>
      <c r="M1383" s="22">
        <f ca="1">IFERROR(SUM(OFFSET(L1383,0,0,-计算结果!B$18,1)),SUM(OFFSET(L1383,0,0,-ROW(),1)))</f>
        <v>2.3657126683827276</v>
      </c>
      <c r="N1383" s="22">
        <f ca="1">IFERROR(AVERAGE(OFFSET(M1383,0,0,-计算结果!B$19,1)),AVERAGE(OFFSET(M1383,0,0,-ROW(),1)))</f>
        <v>6.0690328026060962</v>
      </c>
      <c r="O1383" s="18" t="str">
        <f ca="1">IFERROR(IF(计算结果!B$21=1,IF(AND(M1383&gt;0,N1383&gt;0,M1383&gt;OFFSET(M1383,-计算结果!B$20,0,1,1),N1383&gt;OFFSET(N1383,-计算结果!B$20,0,1,1)),"买",IF(AND(M1383&lt;0,N1383&lt;0,M1383&lt;OFFSET(M1383,-计算结果!B$20,0,1,1),N1383&lt;OFFSET(N1383,-计算结果!B$20,0,1,1)),"卖",O1382)),IF(计算结果!B$21=2,IF(AND(M1383&gt;N1383,OFFSET(M1383,-计算结果!B$20,0,1,1)&lt;OFFSET(N1383,-计算结果!B$20,0,1,1)),"买",IF(AND(M1383&lt;N1383,OFFSET(M1383,-计算结果!B$20,0,1,1)&gt;OFFSET(N1383,-计算结果!B$20,0,1,1)),"卖",O1382)),"")),"买")</f>
        <v>买</v>
      </c>
      <c r="P1383" s="4" t="str">
        <f t="shared" ca="1" si="153"/>
        <v/>
      </c>
      <c r="Q1383" s="3">
        <f ca="1">IF(O1382="买",E1383/E1382-1,0)-IF(P1383=1,计算结果!B$17,0)</f>
        <v>2.6957167682322147E-3</v>
      </c>
      <c r="R1383" s="2">
        <f t="shared" ca="1" si="152"/>
        <v>3.0888011808508735</v>
      </c>
      <c r="S1383" s="3">
        <f ca="1">1-R1383/MAX(R$2:R1383)</f>
        <v>0.11722919763185924</v>
      </c>
    </row>
    <row r="1384" spans="1:19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20">
        <v>92660875264</v>
      </c>
      <c r="G1384" s="3">
        <f t="shared" si="147"/>
        <v>-7.1737213847300474E-4</v>
      </c>
      <c r="H1384" s="3">
        <f>1-E1384/MAX(E$2:E1384)</f>
        <v>0.49279078472742122</v>
      </c>
      <c r="I1384" s="2">
        <f t="shared" si="148"/>
        <v>2968.2799999999997</v>
      </c>
      <c r="J1384" s="2">
        <f t="shared" si="150"/>
        <v>2975.67</v>
      </c>
      <c r="K1384" s="2">
        <f t="shared" si="149"/>
        <v>28.879999999999654</v>
      </c>
      <c r="L1384" s="22">
        <f t="shared" si="151"/>
        <v>-0.23032720054925349</v>
      </c>
      <c r="M1384" s="22">
        <f ca="1">IFERROR(SUM(OFFSET(L1384,0,0,-计算结果!B$18,1)),SUM(OFFSET(L1384,0,0,-ROW(),1)))</f>
        <v>0.34977248569419361</v>
      </c>
      <c r="N1384" s="22">
        <f ca="1">IFERROR(AVERAGE(OFFSET(M1384,0,0,-计算结果!B$19,1)),AVERAGE(OFFSET(M1384,0,0,-ROW(),1)))</f>
        <v>4.2275447754763711</v>
      </c>
      <c r="O1384" s="18" t="str">
        <f ca="1">IFERROR(IF(计算结果!B$21=1,IF(AND(M1384&gt;0,N1384&gt;0,M1384&gt;OFFSET(M1384,-计算结果!B$20,0,1,1),N1384&gt;OFFSET(N1384,-计算结果!B$20,0,1,1)),"买",IF(AND(M1384&lt;0,N1384&lt;0,M1384&lt;OFFSET(M1384,-计算结果!B$20,0,1,1),N1384&lt;OFFSET(N1384,-计算结果!B$20,0,1,1)),"卖",O1383)),IF(计算结果!B$21=2,IF(AND(M1384&gt;N1384,OFFSET(M1384,-计算结果!B$20,0,1,1)&lt;OFFSET(N1384,-计算结果!B$20,0,1,1)),"买",IF(AND(M1384&lt;N1384,OFFSET(M1384,-计算结果!B$20,0,1,1)&gt;OFFSET(N1384,-计算结果!B$20,0,1,1)),"卖",O1383)),"")),"买")</f>
        <v>买</v>
      </c>
      <c r="P1384" s="4" t="str">
        <f t="shared" ca="1" si="153"/>
        <v/>
      </c>
      <c r="Q1384" s="3">
        <f ca="1">IF(O1383="买",E1384/E1383-1,0)-IF(P1384=1,计算结果!B$17,0)</f>
        <v>-7.1737213847300474E-4</v>
      </c>
      <c r="R1384" s="2">
        <f t="shared" ca="1" si="152"/>
        <v>3.0865853609424487</v>
      </c>
      <c r="S1384" s="3">
        <f ca="1">1-R1384/MAX(R$2:R1384)</f>
        <v>0.11786247281013562</v>
      </c>
    </row>
    <row r="1385" spans="1:19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20">
        <v>103248281600</v>
      </c>
      <c r="G1385" s="3">
        <f t="shared" si="147"/>
        <v>-1.8285994156264529E-2</v>
      </c>
      <c r="H1385" s="3">
        <f>1-E1385/MAX(E$2:E1385)</f>
        <v>0.50206560947389911</v>
      </c>
      <c r="I1385" s="2">
        <f t="shared" si="148"/>
        <v>2954.5349999999999</v>
      </c>
      <c r="J1385" s="2">
        <f t="shared" si="150"/>
        <v>2968.2799999999997</v>
      </c>
      <c r="K1385" s="2">
        <f t="shared" si="149"/>
        <v>64.670000000000073</v>
      </c>
      <c r="L1385" s="22">
        <f t="shared" si="151"/>
        <v>-0.86092391681993274</v>
      </c>
      <c r="M1385" s="22">
        <f ca="1">IFERROR(SUM(OFFSET(L1385,0,0,-计算结果!B$18,1)),SUM(OFFSET(L1385,0,0,-ROW(),1)))</f>
        <v>-3.4122888212270497E-2</v>
      </c>
      <c r="N1385" s="22">
        <f ca="1">IFERROR(AVERAGE(OFFSET(M1385,0,0,-计算结果!B$19,1)),AVERAGE(OFFSET(M1385,0,0,-ROW(),1)))</f>
        <v>3.1905532477042144</v>
      </c>
      <c r="O1385" s="18" t="str">
        <f ca="1">IFERROR(IF(计算结果!B$21=1,IF(AND(M1385&gt;0,N1385&gt;0,M1385&gt;OFFSET(M1385,-计算结果!B$20,0,1,1),N1385&gt;OFFSET(N1385,-计算结果!B$20,0,1,1)),"买",IF(AND(M1385&lt;0,N1385&lt;0,M1385&lt;OFFSET(M1385,-计算结果!B$20,0,1,1),N1385&lt;OFFSET(N1385,-计算结果!B$20,0,1,1)),"卖",O1384)),IF(计算结果!B$21=2,IF(AND(M1385&gt;N1385,OFFSET(M1385,-计算结果!B$20,0,1,1)&lt;OFFSET(N1385,-计算结果!B$20,0,1,1)),"买",IF(AND(M1385&lt;N1385,OFFSET(M1385,-计算结果!B$20,0,1,1)&gt;OFFSET(N1385,-计算结果!B$20,0,1,1)),"卖",O1384)),"")),"买")</f>
        <v>买</v>
      </c>
      <c r="P1385" s="4" t="str">
        <f t="shared" ca="1" si="153"/>
        <v/>
      </c>
      <c r="Q1385" s="3">
        <f ca="1">IF(O1384="买",E1385/E1384-1,0)-IF(P1385=1,计算结果!B$17,0)</f>
        <v>-1.8285994156264529E-2</v>
      </c>
      <c r="R1385" s="2">
        <f t="shared" ca="1" si="152"/>
        <v>3.0301440790694434</v>
      </c>
      <c r="S1385" s="3">
        <f ca="1">1-R1385/MAX(R$2:R1385)</f>
        <v>0.13399323447735112</v>
      </c>
    </row>
    <row r="1386" spans="1:19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20">
        <v>83743162368</v>
      </c>
      <c r="G1386" s="3">
        <f t="shared" si="147"/>
        <v>2.0810125544172831E-3</v>
      </c>
      <c r="H1386" s="3">
        <f>1-E1386/MAX(E$2:E1386)</f>
        <v>0.50102940175593813</v>
      </c>
      <c r="I1386" s="2">
        <f t="shared" si="148"/>
        <v>2915.41</v>
      </c>
      <c r="J1386" s="2">
        <f t="shared" si="150"/>
        <v>2954.5349999999999</v>
      </c>
      <c r="K1386" s="2">
        <f t="shared" si="149"/>
        <v>50.759999999999764</v>
      </c>
      <c r="L1386" s="22">
        <f t="shared" si="151"/>
        <v>-2.3715189919301123</v>
      </c>
      <c r="M1386" s="22">
        <f ca="1">IFERROR(SUM(OFFSET(L1386,0,0,-计算结果!B$18,1)),SUM(OFFSET(L1386,0,0,-ROW(),1)))</f>
        <v>-5.0013510076644927</v>
      </c>
      <c r="N1386" s="22">
        <f ca="1">IFERROR(AVERAGE(OFFSET(M1386,0,0,-计算结果!B$19,1)),AVERAGE(OFFSET(M1386,0,0,-ROW(),1)))</f>
        <v>1.902845638995571</v>
      </c>
      <c r="O1386" s="18" t="str">
        <f ca="1">IFERROR(IF(计算结果!B$21=1,IF(AND(M1386&gt;0,N1386&gt;0,M1386&gt;OFFSET(M1386,-计算结果!B$20,0,1,1),N1386&gt;OFFSET(N1386,-计算结果!B$20,0,1,1)),"买",IF(AND(M1386&lt;0,N1386&lt;0,M1386&lt;OFFSET(M1386,-计算结果!B$20,0,1,1),N1386&lt;OFFSET(N1386,-计算结果!B$20,0,1,1)),"卖",O1385)),IF(计算结果!B$21=2,IF(AND(M1386&gt;N1386,OFFSET(M1386,-计算结果!B$20,0,1,1)&lt;OFFSET(N1386,-计算结果!B$20,0,1,1)),"买",IF(AND(M1386&lt;N1386,OFFSET(M1386,-计算结果!B$20,0,1,1)&gt;OFFSET(N1386,-计算结果!B$20,0,1,1)),"卖",O1385)),"")),"买")</f>
        <v>买</v>
      </c>
      <c r="P1386" s="4" t="str">
        <f t="shared" ca="1" si="153"/>
        <v/>
      </c>
      <c r="Q1386" s="3">
        <f ca="1">IF(O1385="买",E1386/E1385-1,0)-IF(P1386=1,计算结果!B$17,0)</f>
        <v>2.0810125544172831E-3</v>
      </c>
      <c r="R1386" s="2">
        <f t="shared" ca="1" si="152"/>
        <v>3.0364498469396799</v>
      </c>
      <c r="S1386" s="3">
        <f ca="1">1-R1386/MAX(R$2:R1386)</f>
        <v>0.13219106352608823</v>
      </c>
    </row>
    <row r="1387" spans="1:19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20">
        <v>87536181248</v>
      </c>
      <c r="G1387" s="3">
        <f t="shared" si="147"/>
        <v>1.0151574568208588E-2</v>
      </c>
      <c r="H1387" s="3">
        <f>1-E1387/MAX(E$2:E1387)</f>
        <v>0.49596406452051989</v>
      </c>
      <c r="I1387" s="2">
        <f t="shared" si="148"/>
        <v>2951.25</v>
      </c>
      <c r="J1387" s="2">
        <f t="shared" si="150"/>
        <v>2915.41</v>
      </c>
      <c r="K1387" s="2">
        <f t="shared" si="149"/>
        <v>51.659999999999854</v>
      </c>
      <c r="L1387" s="22">
        <f t="shared" si="151"/>
        <v>2.1151189983425334</v>
      </c>
      <c r="M1387" s="22">
        <f ca="1">IFERROR(SUM(OFFSET(L1387,0,0,-计算结果!B$18,1)),SUM(OFFSET(L1387,0,0,-ROW(),1)))</f>
        <v>-3.0813749029814281</v>
      </c>
      <c r="N1387" s="22">
        <f ca="1">IFERROR(AVERAGE(OFFSET(M1387,0,0,-计算结果!B$19,1)),AVERAGE(OFFSET(M1387,0,0,-ROW(),1)))</f>
        <v>0.9872362992042224</v>
      </c>
      <c r="O1387" s="18" t="str">
        <f ca="1">IFERROR(IF(计算结果!B$21=1,IF(AND(M1387&gt;0,N1387&gt;0,M1387&gt;OFFSET(M1387,-计算结果!B$20,0,1,1),N1387&gt;OFFSET(N1387,-计算结果!B$20,0,1,1)),"买",IF(AND(M1387&lt;0,N1387&lt;0,M1387&lt;OFFSET(M1387,-计算结果!B$20,0,1,1),N1387&lt;OFFSET(N1387,-计算结果!B$20,0,1,1)),"卖",O1386)),IF(计算结果!B$21=2,IF(AND(M1387&gt;N1387,OFFSET(M1387,-计算结果!B$20,0,1,1)&lt;OFFSET(N1387,-计算结果!B$20,0,1,1)),"买",IF(AND(M1387&lt;N1387,OFFSET(M1387,-计算结果!B$20,0,1,1)&gt;OFFSET(N1387,-计算结果!B$20,0,1,1)),"卖",O1386)),"")),"买")</f>
        <v>买</v>
      </c>
      <c r="P1387" s="4" t="str">
        <f t="shared" ca="1" si="153"/>
        <v/>
      </c>
      <c r="Q1387" s="3">
        <f ca="1">IF(O1386="买",E1387/E1386-1,0)-IF(P1387=1,计算结果!B$17,0)</f>
        <v>1.0151574568208588E-2</v>
      </c>
      <c r="R1387" s="2">
        <f t="shared" ca="1" si="152"/>
        <v>3.0672745939835138</v>
      </c>
      <c r="S1387" s="3">
        <f ca="1">1-R1387/MAX(R$2:R1387)</f>
        <v>0.12338143639651544</v>
      </c>
    </row>
    <row r="1388" spans="1:19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20">
        <v>87204421632</v>
      </c>
      <c r="G1388" s="3">
        <f t="shared" si="147"/>
        <v>9.0807205163523363E-4</v>
      </c>
      <c r="H1388" s="3">
        <f>1-E1388/MAX(E$2:E1388)</f>
        <v>0.49550636357449118</v>
      </c>
      <c r="I1388" s="2">
        <f t="shared" si="148"/>
        <v>2969.49</v>
      </c>
      <c r="J1388" s="2">
        <f t="shared" si="150"/>
        <v>2951.25</v>
      </c>
      <c r="K1388" s="2">
        <f t="shared" si="149"/>
        <v>29.959999999999582</v>
      </c>
      <c r="L1388" s="22">
        <f t="shared" si="151"/>
        <v>0.62665446289647364</v>
      </c>
      <c r="M1388" s="22">
        <f ca="1">IFERROR(SUM(OFFSET(L1388,0,0,-计算结果!B$18,1)),SUM(OFFSET(L1388,0,0,-ROW(),1)))</f>
        <v>1.4205994478794466</v>
      </c>
      <c r="N1388" s="22">
        <f ca="1">IFERROR(AVERAGE(OFFSET(M1388,0,0,-计算结果!B$19,1)),AVERAGE(OFFSET(M1388,0,0,-ROW(),1)))</f>
        <v>0.68694260333444157</v>
      </c>
      <c r="O1388" s="18" t="str">
        <f ca="1">IFERROR(IF(计算结果!B$21=1,IF(AND(M1388&gt;0,N1388&gt;0,M1388&gt;OFFSET(M1388,-计算结果!B$20,0,1,1),N1388&gt;OFFSET(N1388,-计算结果!B$20,0,1,1)),"买",IF(AND(M1388&lt;0,N1388&lt;0,M1388&lt;OFFSET(M1388,-计算结果!B$20,0,1,1),N1388&lt;OFFSET(N1388,-计算结果!B$20,0,1,1)),"卖",O1387)),IF(计算结果!B$21=2,IF(AND(M1388&gt;N1388,OFFSET(M1388,-计算结果!B$20,0,1,1)&lt;OFFSET(N1388,-计算结果!B$20,0,1,1)),"买",IF(AND(M1388&lt;N1388,OFFSET(M1388,-计算结果!B$20,0,1,1)&gt;OFFSET(N1388,-计算结果!B$20,0,1,1)),"卖",O1387)),"")),"买")</f>
        <v>买</v>
      </c>
      <c r="P1388" s="4" t="str">
        <f t="shared" ca="1" si="153"/>
        <v/>
      </c>
      <c r="Q1388" s="3">
        <f ca="1">IF(O1387="买",E1388/E1387-1,0)-IF(P1388=1,计算结果!B$17,0)</f>
        <v>9.0807205163523363E-4</v>
      </c>
      <c r="R1388" s="2">
        <f t="shared" ca="1" si="152"/>
        <v>3.070059900317001</v>
      </c>
      <c r="S1388" s="3">
        <f ca="1">1-R1388/MAX(R$2:R1388)</f>
        <v>0.12258540357896253</v>
      </c>
    </row>
    <row r="1389" spans="1:19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20">
        <v>86445965312</v>
      </c>
      <c r="G1389" s="3">
        <f t="shared" si="147"/>
        <v>-1.7477175456406591E-2</v>
      </c>
      <c r="H1389" s="3">
        <f>1-E1389/MAX(E$2:E1389)</f>
        <v>0.50432348737494048</v>
      </c>
      <c r="I1389" s="2">
        <f t="shared" si="148"/>
        <v>2935.585</v>
      </c>
      <c r="J1389" s="2">
        <f t="shared" si="150"/>
        <v>2969.49</v>
      </c>
      <c r="K1389" s="2">
        <f t="shared" si="149"/>
        <v>59.909999999999854</v>
      </c>
      <c r="L1389" s="22">
        <f t="shared" si="151"/>
        <v>-2.3497320466823592</v>
      </c>
      <c r="M1389" s="22">
        <f ca="1">IFERROR(SUM(OFFSET(L1389,0,0,-计算结果!B$18,1)),SUM(OFFSET(L1389,0,0,-ROW(),1)))</f>
        <v>-1.4113098313874297</v>
      </c>
      <c r="N1389" s="22">
        <f ca="1">IFERROR(AVERAGE(OFFSET(M1389,0,0,-计算结果!B$19,1)),AVERAGE(OFFSET(M1389,0,0,-ROW(),1)))</f>
        <v>0.16956392435021408</v>
      </c>
      <c r="O1389" s="18" t="str">
        <f ca="1">IFERROR(IF(计算结果!B$21=1,IF(AND(M1389&gt;0,N1389&gt;0,M1389&gt;OFFSET(M1389,-计算结果!B$20,0,1,1),N1389&gt;OFFSET(N1389,-计算结果!B$20,0,1,1)),"买",IF(AND(M1389&lt;0,N1389&lt;0,M1389&lt;OFFSET(M1389,-计算结果!B$20,0,1,1),N1389&lt;OFFSET(N1389,-计算结果!B$20,0,1,1)),"卖",O1388)),IF(计算结果!B$21=2,IF(AND(M1389&gt;N1389,OFFSET(M1389,-计算结果!B$20,0,1,1)&lt;OFFSET(N1389,-计算结果!B$20,0,1,1)),"买",IF(AND(M1389&lt;N1389,OFFSET(M1389,-计算结果!B$20,0,1,1)&gt;OFFSET(N1389,-计算结果!B$20,0,1,1)),"卖",O1388)),"")),"买")</f>
        <v>买</v>
      </c>
      <c r="P1389" s="4" t="str">
        <f t="shared" ca="1" si="153"/>
        <v/>
      </c>
      <c r="Q1389" s="3">
        <f ca="1">IF(O1388="买",E1389/E1388-1,0)-IF(P1389=1,计算结果!B$17,0)</f>
        <v>-1.7477175456406591E-2</v>
      </c>
      <c r="R1389" s="2">
        <f t="shared" ca="1" si="152"/>
        <v>3.0164039247774825</v>
      </c>
      <c r="S1389" s="3">
        <f ca="1">1-R1389/MAX(R$2:R1389)</f>
        <v>0.13792013242862522</v>
      </c>
    </row>
    <row r="1390" spans="1:19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20">
        <v>84198375424</v>
      </c>
      <c r="G1390" s="3">
        <f t="shared" si="147"/>
        <v>-1.9016953923362445E-2</v>
      </c>
      <c r="H1390" s="3">
        <f>1-E1390/MAX(E$2:E1390)</f>
        <v>0.5137497447764241</v>
      </c>
      <c r="I1390" s="2">
        <f t="shared" si="148"/>
        <v>2875.94</v>
      </c>
      <c r="J1390" s="2">
        <f t="shared" si="150"/>
        <v>2935.585</v>
      </c>
      <c r="K1390" s="2">
        <f t="shared" si="149"/>
        <v>83.819999999999709</v>
      </c>
      <c r="L1390" s="22">
        <f t="shared" si="151"/>
        <v>-5.9376963923877968</v>
      </c>
      <c r="M1390" s="22">
        <f ca="1">IFERROR(SUM(OFFSET(L1390,0,0,-计算结果!B$18,1)),SUM(OFFSET(L1390,0,0,-ROW(),1)))</f>
        <v>-7.753747105420528</v>
      </c>
      <c r="N1390" s="22">
        <f ca="1">IFERROR(AVERAGE(OFFSET(M1390,0,0,-计算结果!B$19,1)),AVERAGE(OFFSET(M1390,0,0,-ROW(),1)))</f>
        <v>-0.98318549761704765</v>
      </c>
      <c r="O1390" s="18" t="str">
        <f ca="1">IFERROR(IF(计算结果!B$21=1,IF(AND(M1390&gt;0,N1390&gt;0,M1390&gt;OFFSET(M1390,-计算结果!B$20,0,1,1),N1390&gt;OFFSET(N1390,-计算结果!B$20,0,1,1)),"买",IF(AND(M1390&lt;0,N1390&lt;0,M1390&lt;OFFSET(M1390,-计算结果!B$20,0,1,1),N1390&lt;OFFSET(N1390,-计算结果!B$20,0,1,1)),"卖",O1389)),IF(计算结果!B$21=2,IF(AND(M1390&gt;N1390,OFFSET(M1390,-计算结果!B$20,0,1,1)&lt;OFFSET(N1390,-计算结果!B$20,0,1,1)),"买",IF(AND(M1390&lt;N1390,OFFSET(M1390,-计算结果!B$20,0,1,1)&gt;OFFSET(N1390,-计算结果!B$20,0,1,1)),"卖",O1389)),"")),"买")</f>
        <v>卖</v>
      </c>
      <c r="P1390" s="4">
        <f t="shared" ca="1" si="153"/>
        <v>1</v>
      </c>
      <c r="Q1390" s="3">
        <f ca="1">IF(O1389="买",E1390/E1389-1,0)-IF(P1390=1,计算结果!B$17,0)</f>
        <v>-1.9016953923362445E-2</v>
      </c>
      <c r="R1390" s="2">
        <f t="shared" ca="1" si="152"/>
        <v>2.9590411103257397</v>
      </c>
      <c r="S1390" s="3">
        <f ca="1">1-R1390/MAX(R$2:R1390)</f>
        <v>0.15431426554848837</v>
      </c>
    </row>
    <row r="1391" spans="1:19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20">
        <v>62466326528</v>
      </c>
      <c r="G1391" s="3">
        <f t="shared" si="147"/>
        <v>1.2527162597670838E-3</v>
      </c>
      <c r="H1391" s="3">
        <f>1-E1391/MAX(E$2:E1391)</f>
        <v>0.51314061117538967</v>
      </c>
      <c r="I1391" s="2">
        <f t="shared" si="148"/>
        <v>2862.38</v>
      </c>
      <c r="J1391" s="2">
        <f t="shared" si="150"/>
        <v>2875.94</v>
      </c>
      <c r="K1391" s="2">
        <f t="shared" si="149"/>
        <v>29.400000000000091</v>
      </c>
      <c r="L1391" s="22">
        <f t="shared" si="151"/>
        <v>-0.63820624992459241</v>
      </c>
      <c r="M1391" s="22">
        <f ca="1">IFERROR(SUM(OFFSET(L1391,0,0,-计算结果!B$18,1)),SUM(OFFSET(L1391,0,0,-ROW(),1)))</f>
        <v>-10.279861301511183</v>
      </c>
      <c r="N1391" s="22">
        <f ca="1">IFERROR(AVERAGE(OFFSET(M1391,0,0,-计算结果!B$19,1)),AVERAGE(OFFSET(M1391,0,0,-ROW(),1)))</f>
        <v>-2.6028536039134402</v>
      </c>
      <c r="O1391" s="18" t="str">
        <f ca="1">IFERROR(IF(计算结果!B$21=1,IF(AND(M1391&gt;0,N1391&gt;0,M1391&gt;OFFSET(M1391,-计算结果!B$20,0,1,1),N1391&gt;OFFSET(N1391,-计算结果!B$20,0,1,1)),"买",IF(AND(M1391&lt;0,N1391&lt;0,M1391&lt;OFFSET(M1391,-计算结果!B$20,0,1,1),N1391&lt;OFFSET(N1391,-计算结果!B$20,0,1,1)),"卖",O1390)),IF(计算结果!B$21=2,IF(AND(M1391&gt;N1391,OFFSET(M1391,-计算结果!B$20,0,1,1)&lt;OFFSET(N1391,-计算结果!B$20,0,1,1)),"买",IF(AND(M1391&lt;N1391,OFFSET(M1391,-计算结果!B$20,0,1,1)&gt;OFFSET(N1391,-计算结果!B$20,0,1,1)),"卖",O1390)),"")),"买")</f>
        <v>卖</v>
      </c>
      <c r="P1391" s="4" t="str">
        <f t="shared" ca="1" si="153"/>
        <v/>
      </c>
      <c r="Q1391" s="3">
        <f ca="1">IF(O1390="买",E1391/E1390-1,0)-IF(P1391=1,计算结果!B$17,0)</f>
        <v>0</v>
      </c>
      <c r="R1391" s="2">
        <f t="shared" ca="1" si="152"/>
        <v>2.9590411103257397</v>
      </c>
      <c r="S1391" s="3">
        <f ca="1">1-R1391/MAX(R$2:R1391)</f>
        <v>0.15431426554848837</v>
      </c>
    </row>
    <row r="1392" spans="1:19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20">
        <v>57582985216</v>
      </c>
      <c r="G1392" s="3">
        <f t="shared" si="147"/>
        <v>-4.0330331274878173E-3</v>
      </c>
      <c r="H1392" s="3">
        <f>1-E1392/MAX(E$2:E1392)</f>
        <v>0.51510413121894771</v>
      </c>
      <c r="I1392" s="2">
        <f t="shared" si="148"/>
        <v>2850.99</v>
      </c>
      <c r="J1392" s="2">
        <f t="shared" si="150"/>
        <v>2862.38</v>
      </c>
      <c r="K1392" s="2">
        <f t="shared" si="149"/>
        <v>42.459999999999582</v>
      </c>
      <c r="L1392" s="22">
        <f t="shared" si="151"/>
        <v>-0.83986510630857447</v>
      </c>
      <c r="M1392" s="22">
        <f ca="1">IFERROR(SUM(OFFSET(L1392,0,0,-计算结果!B$18,1)),SUM(OFFSET(L1392,0,0,-ROW(),1)))</f>
        <v>-8.1732721077773274</v>
      </c>
      <c r="N1392" s="22">
        <f ca="1">IFERROR(AVERAGE(OFFSET(M1392,0,0,-计算结果!B$19,1)),AVERAGE(OFFSET(M1392,0,0,-ROW(),1)))</f>
        <v>-3.7738519123756689</v>
      </c>
      <c r="O1392" s="18" t="str">
        <f ca="1">IFERROR(IF(计算结果!B$21=1,IF(AND(M1392&gt;0,N1392&gt;0,M1392&gt;OFFSET(M1392,-计算结果!B$20,0,1,1),N1392&gt;OFFSET(N1392,-计算结果!B$20,0,1,1)),"买",IF(AND(M1392&lt;0,N1392&lt;0,M1392&lt;OFFSET(M1392,-计算结果!B$20,0,1,1),N1392&lt;OFFSET(N1392,-计算结果!B$20,0,1,1)),"卖",O1391)),IF(计算结果!B$21=2,IF(AND(M1392&gt;N1392,OFFSET(M1392,-计算结果!B$20,0,1,1)&lt;OFFSET(N1392,-计算结果!B$20,0,1,1)),"买",IF(AND(M1392&lt;N1392,OFFSET(M1392,-计算结果!B$20,0,1,1)&gt;OFFSET(N1392,-计算结果!B$20,0,1,1)),"卖",O1391)),"")),"买")</f>
        <v>卖</v>
      </c>
      <c r="P1392" s="4" t="str">
        <f t="shared" ca="1" si="153"/>
        <v/>
      </c>
      <c r="Q1392" s="3">
        <f ca="1">IF(O1391="买",E1392/E1391-1,0)-IF(P1392=1,计算结果!B$17,0)</f>
        <v>0</v>
      </c>
      <c r="R1392" s="2">
        <f t="shared" ca="1" si="152"/>
        <v>2.9590411103257397</v>
      </c>
      <c r="S1392" s="3">
        <f ca="1">1-R1392/MAX(R$2:R1392)</f>
        <v>0.15431426554848837</v>
      </c>
    </row>
    <row r="1393" spans="1:19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20">
        <v>44742025216</v>
      </c>
      <c r="G1393" s="3">
        <f t="shared" si="147"/>
        <v>2.6843706466701533E-3</v>
      </c>
      <c r="H1393" s="3">
        <f>1-E1393/MAX(E$2:E1393)</f>
        <v>0.51380249098210029</v>
      </c>
      <c r="I1393" s="2">
        <f t="shared" si="148"/>
        <v>2856.7550000000001</v>
      </c>
      <c r="J1393" s="2">
        <f t="shared" si="150"/>
        <v>2850.99</v>
      </c>
      <c r="K1393" s="2">
        <f t="shared" si="149"/>
        <v>25.25</v>
      </c>
      <c r="L1393" s="22">
        <f t="shared" si="151"/>
        <v>0.32534568852719914</v>
      </c>
      <c r="M1393" s="22">
        <f ca="1">IFERROR(SUM(OFFSET(L1393,0,0,-计算结果!B$18,1)),SUM(OFFSET(L1393,0,0,-ROW(),1)))</f>
        <v>-5.3989353243175406</v>
      </c>
      <c r="N1393" s="22">
        <f ca="1">IFERROR(AVERAGE(OFFSET(M1393,0,0,-计算结果!B$19,1)),AVERAGE(OFFSET(M1393,0,0,-ROW(),1)))</f>
        <v>-4.4125972245991951</v>
      </c>
      <c r="O1393" s="18" t="str">
        <f ca="1">IFERROR(IF(计算结果!B$21=1,IF(AND(M1393&gt;0,N1393&gt;0,M1393&gt;OFFSET(M1393,-计算结果!B$20,0,1,1),N1393&gt;OFFSET(N1393,-计算结果!B$20,0,1,1)),"买",IF(AND(M1393&lt;0,N1393&lt;0,M1393&lt;OFFSET(M1393,-计算结果!B$20,0,1,1),N1393&lt;OFFSET(N1393,-计算结果!B$20,0,1,1)),"卖",O1392)),IF(计算结果!B$21=2,IF(AND(M1393&gt;N1393,OFFSET(M1393,-计算结果!B$20,0,1,1)&lt;OFFSET(N1393,-计算结果!B$20,0,1,1)),"买",IF(AND(M1393&lt;N1393,OFFSET(M1393,-计算结果!B$20,0,1,1)&gt;OFFSET(N1393,-计算结果!B$20,0,1,1)),"卖",O1392)),"")),"买")</f>
        <v>卖</v>
      </c>
      <c r="P1393" s="4" t="str">
        <f t="shared" ca="1" si="153"/>
        <v/>
      </c>
      <c r="Q1393" s="3">
        <f ca="1">IF(O1392="买",E1393/E1392-1,0)-IF(P1393=1,计算结果!B$17,0)</f>
        <v>0</v>
      </c>
      <c r="R1393" s="2">
        <f t="shared" ca="1" si="152"/>
        <v>2.9590411103257397</v>
      </c>
      <c r="S1393" s="3">
        <f ca="1">1-R1393/MAX(R$2:R1393)</f>
        <v>0.15431426554848837</v>
      </c>
    </row>
    <row r="1394" spans="1:19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20">
        <v>62611533824</v>
      </c>
      <c r="G1394" s="3">
        <f t="shared" si="147"/>
        <v>1.6640536416702822E-2</v>
      </c>
      <c r="H1394" s="3">
        <f>1-E1394/MAX(E$2:E1394)</f>
        <v>0.50571190362757767</v>
      </c>
      <c r="I1394" s="2">
        <f t="shared" si="148"/>
        <v>2884.87</v>
      </c>
      <c r="J1394" s="2">
        <f t="shared" si="150"/>
        <v>2856.7550000000001</v>
      </c>
      <c r="K1394" s="2">
        <f t="shared" si="149"/>
        <v>41.320000000000164</v>
      </c>
      <c r="L1394" s="22">
        <f t="shared" si="151"/>
        <v>1.8554277926899991</v>
      </c>
      <c r="M1394" s="22">
        <f ca="1">IFERROR(SUM(OFFSET(L1394,0,0,-计算结果!B$18,1)),SUM(OFFSET(L1394,0,0,-ROW(),1)))</f>
        <v>-2.8928483300731389</v>
      </c>
      <c r="N1394" s="22">
        <f ca="1">IFERROR(AVERAGE(OFFSET(M1394,0,0,-计算结果!B$19,1)),AVERAGE(OFFSET(M1394,0,0,-ROW(),1)))</f>
        <v>-4.7302333848059579</v>
      </c>
      <c r="O1394" s="18" t="str">
        <f ca="1">IFERROR(IF(计算结果!B$21=1,IF(AND(M1394&gt;0,N1394&gt;0,M1394&gt;OFFSET(M1394,-计算结果!B$20,0,1,1),N1394&gt;OFFSET(N1394,-计算结果!B$20,0,1,1)),"买",IF(AND(M1394&lt;0,N1394&lt;0,M1394&lt;OFFSET(M1394,-计算结果!B$20,0,1,1),N1394&lt;OFFSET(N1394,-计算结果!B$20,0,1,1)),"卖",O1393)),IF(计算结果!B$21=2,IF(AND(M1394&gt;N1394,OFFSET(M1394,-计算结果!B$20,0,1,1)&lt;OFFSET(N1394,-计算结果!B$20,0,1,1)),"买",IF(AND(M1394&lt;N1394,OFFSET(M1394,-计算结果!B$20,0,1,1)&gt;OFFSET(N1394,-计算结果!B$20,0,1,1)),"卖",O1393)),"")),"买")</f>
        <v>卖</v>
      </c>
      <c r="P1394" s="4" t="str">
        <f t="shared" ca="1" si="153"/>
        <v/>
      </c>
      <c r="Q1394" s="3">
        <f ca="1">IF(O1393="买",E1394/E1393-1,0)-IF(P1394=1,计算结果!B$17,0)</f>
        <v>0</v>
      </c>
      <c r="R1394" s="2">
        <f t="shared" ca="1" si="152"/>
        <v>2.9590411103257397</v>
      </c>
      <c r="S1394" s="3">
        <f ca="1">1-R1394/MAX(R$2:R1394)</f>
        <v>0.15431426554848837</v>
      </c>
    </row>
    <row r="1395" spans="1:19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20">
        <v>80859750400</v>
      </c>
      <c r="G1395" s="3">
        <f t="shared" si="147"/>
        <v>-8.3028402460560979E-3</v>
      </c>
      <c r="H1395" s="3">
        <f>1-E1395/MAX(E$2:E1395)</f>
        <v>0.50981589872728517</v>
      </c>
      <c r="I1395" s="2">
        <f t="shared" si="148"/>
        <v>2888.1</v>
      </c>
      <c r="J1395" s="2">
        <f t="shared" si="150"/>
        <v>2884.87</v>
      </c>
      <c r="K1395" s="2">
        <f t="shared" si="149"/>
        <v>24.880000000000109</v>
      </c>
      <c r="L1395" s="22">
        <f t="shared" si="151"/>
        <v>9.9384922167655876E-2</v>
      </c>
      <c r="M1395" s="22">
        <f ca="1">IFERROR(SUM(OFFSET(L1395,0,0,-计算结果!B$18,1)),SUM(OFFSET(L1395,0,0,-ROW(),1)))</f>
        <v>-2.1067336463299333</v>
      </c>
      <c r="N1395" s="22">
        <f ca="1">IFERROR(AVERAGE(OFFSET(M1395,0,0,-计算结果!B$19,1)),AVERAGE(OFFSET(M1395,0,0,-ROW(),1)))</f>
        <v>-4.4086092335465628</v>
      </c>
      <c r="O1395" s="18" t="str">
        <f ca="1">IFERROR(IF(计算结果!B$21=1,IF(AND(M1395&gt;0,N1395&gt;0,M1395&gt;OFFSET(M1395,-计算结果!B$20,0,1,1),N1395&gt;OFFSET(N1395,-计算结果!B$20,0,1,1)),"买",IF(AND(M1395&lt;0,N1395&lt;0,M1395&lt;OFFSET(M1395,-计算结果!B$20,0,1,1),N1395&lt;OFFSET(N1395,-计算结果!B$20,0,1,1)),"卖",O1394)),IF(计算结果!B$21=2,IF(AND(M1395&gt;N1395,OFFSET(M1395,-计算结果!B$20,0,1,1)&lt;OFFSET(N1395,-计算结果!B$20,0,1,1)),"买",IF(AND(M1395&lt;N1395,OFFSET(M1395,-计算结果!B$20,0,1,1)&gt;OFFSET(N1395,-计算结果!B$20,0,1,1)),"卖",O1394)),"")),"买")</f>
        <v>卖</v>
      </c>
      <c r="P1395" s="4" t="str">
        <f t="shared" ca="1" si="153"/>
        <v/>
      </c>
      <c r="Q1395" s="3">
        <f ca="1">IF(O1394="买",E1395/E1394-1,0)-IF(P1395=1,计算结果!B$17,0)</f>
        <v>0</v>
      </c>
      <c r="R1395" s="2">
        <f t="shared" ca="1" si="152"/>
        <v>2.9590411103257397</v>
      </c>
      <c r="S1395" s="3">
        <f ca="1">1-R1395/MAX(R$2:R1395)</f>
        <v>0.15431426554848837</v>
      </c>
    </row>
    <row r="1396" spans="1:19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20">
        <v>74516021248</v>
      </c>
      <c r="G1396" s="3">
        <f t="shared" si="147"/>
        <v>-2.1173865202314124E-3</v>
      </c>
      <c r="H1396" s="3">
        <f>1-E1396/MAX(E$2:E1396)</f>
        <v>0.51085380793575164</v>
      </c>
      <c r="I1396" s="2">
        <f t="shared" si="148"/>
        <v>2887.79</v>
      </c>
      <c r="J1396" s="2">
        <f t="shared" si="150"/>
        <v>2888.1</v>
      </c>
      <c r="K1396" s="2">
        <f t="shared" si="149"/>
        <v>41.880000000000109</v>
      </c>
      <c r="L1396" s="22">
        <f t="shared" si="151"/>
        <v>-1.7422830396149482E-2</v>
      </c>
      <c r="M1396" s="22">
        <f ca="1">IFERROR(SUM(OFFSET(L1396,0,0,-计算结果!B$18,1)),SUM(OFFSET(L1396,0,0,-ROW(),1)))</f>
        <v>-7.4700048585842511</v>
      </c>
      <c r="N1396" s="22">
        <f ca="1">IFERROR(AVERAGE(OFFSET(M1396,0,0,-计算结果!B$19,1)),AVERAGE(OFFSET(M1396,0,0,-ROW(),1)))</f>
        <v>-4.8962347841690992</v>
      </c>
      <c r="O1396" s="18" t="str">
        <f ca="1">IFERROR(IF(计算结果!B$21=1,IF(AND(M1396&gt;0,N1396&gt;0,M1396&gt;OFFSET(M1396,-计算结果!B$20,0,1,1),N1396&gt;OFFSET(N1396,-计算结果!B$20,0,1,1)),"买",IF(AND(M1396&lt;0,N1396&lt;0,M1396&lt;OFFSET(M1396,-计算结果!B$20,0,1,1),N1396&lt;OFFSET(N1396,-计算结果!B$20,0,1,1)),"卖",O1395)),IF(计算结果!B$21=2,IF(AND(M1396&gt;N1396,OFFSET(M1396,-计算结果!B$20,0,1,1)&lt;OFFSET(N1396,-计算结果!B$20,0,1,1)),"买",IF(AND(M1396&lt;N1396,OFFSET(M1396,-计算结果!B$20,0,1,1)&gt;OFFSET(N1396,-计算结果!B$20,0,1,1)),"卖",O1395)),"")),"买")</f>
        <v>卖</v>
      </c>
      <c r="P1396" s="4" t="str">
        <f t="shared" ca="1" si="153"/>
        <v/>
      </c>
      <c r="Q1396" s="3">
        <f ca="1">IF(O1395="买",E1396/E1395-1,0)-IF(P1396=1,计算结果!B$17,0)</f>
        <v>0</v>
      </c>
      <c r="R1396" s="2">
        <f t="shared" ca="1" si="152"/>
        <v>2.9590411103257397</v>
      </c>
      <c r="S1396" s="3">
        <f ca="1">1-R1396/MAX(R$2:R1396)</f>
        <v>0.15431426554848837</v>
      </c>
    </row>
    <row r="1397" spans="1:19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20">
        <v>80709730304</v>
      </c>
      <c r="G1397" s="3">
        <f t="shared" si="147"/>
        <v>2.1135309811779024E-2</v>
      </c>
      <c r="H1397" s="3">
        <f>1-E1397/MAX(E$2:E1397)</f>
        <v>0.50051555162322192</v>
      </c>
      <c r="I1397" s="2">
        <f t="shared" si="148"/>
        <v>2896.5050000000001</v>
      </c>
      <c r="J1397" s="2">
        <f t="shared" si="150"/>
        <v>2887.79</v>
      </c>
      <c r="K1397" s="2">
        <f t="shared" si="149"/>
        <v>78.170000000000073</v>
      </c>
      <c r="L1397" s="22">
        <f t="shared" si="151"/>
        <v>0.84407610759448792</v>
      </c>
      <c r="M1397" s="22">
        <f ca="1">IFERROR(SUM(OFFSET(L1397,0,0,-计算结果!B$18,1)),SUM(OFFSET(L1397,0,0,-ROW(),1)))</f>
        <v>-8.407644876068618</v>
      </c>
      <c r="N1397" s="22">
        <f ca="1">IFERROR(AVERAGE(OFFSET(M1397,0,0,-计算结果!B$19,1)),AVERAGE(OFFSET(M1397,0,0,-ROW(),1)))</f>
        <v>-5.9882619312744394</v>
      </c>
      <c r="O1397" s="18" t="str">
        <f ca="1">IFERROR(IF(计算结果!B$21=1,IF(AND(M1397&gt;0,N1397&gt;0,M1397&gt;OFFSET(M1397,-计算结果!B$20,0,1,1),N1397&gt;OFFSET(N1397,-计算结果!B$20,0,1,1)),"买",IF(AND(M1397&lt;0,N1397&lt;0,M1397&lt;OFFSET(M1397,-计算结果!B$20,0,1,1),N1397&lt;OFFSET(N1397,-计算结果!B$20,0,1,1)),"卖",O1396)),IF(计算结果!B$21=2,IF(AND(M1397&gt;N1397,OFFSET(M1397,-计算结果!B$20,0,1,1)&lt;OFFSET(N1397,-计算结果!B$20,0,1,1)),"买",IF(AND(M1397&lt;N1397,OFFSET(M1397,-计算结果!B$20,0,1,1)&gt;OFFSET(N1397,-计算结果!B$20,0,1,1)),"卖",O1396)),"")),"买")</f>
        <v>卖</v>
      </c>
      <c r="P1397" s="4" t="str">
        <f t="shared" ca="1" si="153"/>
        <v/>
      </c>
      <c r="Q1397" s="3">
        <f ca="1">IF(O1396="买",E1397/E1396-1,0)-IF(P1397=1,计算结果!B$17,0)</f>
        <v>0</v>
      </c>
      <c r="R1397" s="2">
        <f t="shared" ca="1" si="152"/>
        <v>2.9590411103257397</v>
      </c>
      <c r="S1397" s="3">
        <f ca="1">1-R1397/MAX(R$2:R1397)</f>
        <v>0.15431426554848837</v>
      </c>
    </row>
    <row r="1398" spans="1:19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20">
        <v>134986637312</v>
      </c>
      <c r="G1398" s="3">
        <f t="shared" si="147"/>
        <v>3.7014957912773205E-2</v>
      </c>
      <c r="H1398" s="3">
        <f>1-E1398/MAX(E$2:E1398)</f>
        <v>0.48202715578847066</v>
      </c>
      <c r="I1398" s="2">
        <f t="shared" si="148"/>
        <v>3009.54</v>
      </c>
      <c r="J1398" s="2">
        <f t="shared" si="150"/>
        <v>2896.5050000000001</v>
      </c>
      <c r="K1398" s="2">
        <f t="shared" si="149"/>
        <v>92.600000000000364</v>
      </c>
      <c r="L1398" s="22">
        <f t="shared" si="151"/>
        <v>7.7541312298988068</v>
      </c>
      <c r="M1398" s="22">
        <f ca="1">IFERROR(SUM(OFFSET(L1398,0,0,-计算结果!B$18,1)),SUM(OFFSET(L1398,0,0,-ROW(),1)))</f>
        <v>-1.1213143867929301</v>
      </c>
      <c r="N1398" s="22">
        <f ca="1">IFERROR(AVERAGE(OFFSET(M1398,0,0,-计算结果!B$19,1)),AVERAGE(OFFSET(M1398,0,0,-ROW(),1)))</f>
        <v>-5.9560402152083842</v>
      </c>
      <c r="O1398" s="18" t="str">
        <f ca="1">IFERROR(IF(计算结果!B$21=1,IF(AND(M1398&gt;0,N1398&gt;0,M1398&gt;OFFSET(M1398,-计算结果!B$20,0,1,1),N1398&gt;OFFSET(N1398,-计算结果!B$20,0,1,1)),"买",IF(AND(M1398&lt;0,N1398&lt;0,M1398&lt;OFFSET(M1398,-计算结果!B$20,0,1,1),N1398&lt;OFFSET(N1398,-计算结果!B$20,0,1,1)),"卖",O1397)),IF(计算结果!B$21=2,IF(AND(M1398&gt;N1398,OFFSET(M1398,-计算结果!B$20,0,1,1)&lt;OFFSET(N1398,-计算结果!B$20,0,1,1)),"买",IF(AND(M1398&lt;N1398,OFFSET(M1398,-计算结果!B$20,0,1,1)&gt;OFFSET(N1398,-计算结果!B$20,0,1,1)),"卖",O1397)),"")),"买")</f>
        <v>卖</v>
      </c>
      <c r="P1398" s="4" t="str">
        <f t="shared" ca="1" si="153"/>
        <v/>
      </c>
      <c r="Q1398" s="3">
        <f ca="1">IF(O1397="买",E1398/E1397-1,0)-IF(P1398=1,计算结果!B$17,0)</f>
        <v>0</v>
      </c>
      <c r="R1398" s="2">
        <f t="shared" ca="1" si="152"/>
        <v>2.9590411103257397</v>
      </c>
      <c r="S1398" s="3">
        <f ca="1">1-R1398/MAX(R$2:R1398)</f>
        <v>0.15431426554848837</v>
      </c>
    </row>
    <row r="1399" spans="1:19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20">
        <v>212607074304</v>
      </c>
      <c r="G1399" s="3">
        <f t="shared" si="147"/>
        <v>2.9127234144594949E-2</v>
      </c>
      <c r="H1399" s="3">
        <f>1-E1399/MAX(E$2:E1399)</f>
        <v>0.46694003947457974</v>
      </c>
      <c r="I1399" s="2">
        <f t="shared" si="148"/>
        <v>3111.6949999999997</v>
      </c>
      <c r="J1399" s="2">
        <f t="shared" si="150"/>
        <v>3009.54</v>
      </c>
      <c r="K1399" s="2">
        <f t="shared" si="149"/>
        <v>85.009999999999764</v>
      </c>
      <c r="L1399" s="22">
        <f t="shared" si="151"/>
        <v>4.0846225735568433</v>
      </c>
      <c r="M1399" s="22">
        <f ca="1">IFERROR(SUM(OFFSET(L1399,0,0,-计算结果!B$18,1)),SUM(OFFSET(L1399,0,0,-ROW(),1)))</f>
        <v>2.5575177403549416</v>
      </c>
      <c r="N1399" s="22">
        <f ca="1">IFERROR(AVERAGE(OFFSET(M1399,0,0,-计算结果!B$19,1)),AVERAGE(OFFSET(M1399,0,0,-ROW(),1)))</f>
        <v>-4.8103441212333315</v>
      </c>
      <c r="O1399" s="18" t="str">
        <f ca="1">IFERROR(IF(计算结果!B$21=1,IF(AND(M1399&gt;0,N1399&gt;0,M1399&gt;OFFSET(M1399,-计算结果!B$20,0,1,1),N1399&gt;OFFSET(N1399,-计算结果!B$20,0,1,1)),"买",IF(AND(M1399&lt;0,N1399&lt;0,M1399&lt;OFFSET(M1399,-计算结果!B$20,0,1,1),N1399&lt;OFFSET(N1399,-计算结果!B$20,0,1,1)),"卖",O1398)),IF(计算结果!B$21=2,IF(AND(M1399&gt;N1399,OFFSET(M1399,-计算结果!B$20,0,1,1)&lt;OFFSET(N1399,-计算结果!B$20,0,1,1)),"买",IF(AND(M1399&lt;N1399,OFFSET(M1399,-计算结果!B$20,0,1,1)&gt;OFFSET(N1399,-计算结果!B$20,0,1,1)),"卖",O1398)),"")),"买")</f>
        <v>卖</v>
      </c>
      <c r="P1399" s="4" t="str">
        <f t="shared" ca="1" si="153"/>
        <v/>
      </c>
      <c r="Q1399" s="3">
        <f ca="1">IF(O1398="买",E1399/E1398-1,0)-IF(P1399=1,计算结果!B$17,0)</f>
        <v>0</v>
      </c>
      <c r="R1399" s="2">
        <f t="shared" ca="1" si="152"/>
        <v>2.9590411103257397</v>
      </c>
      <c r="S1399" s="3">
        <f ca="1">1-R1399/MAX(R$2:R1399)</f>
        <v>0.15431426554848837</v>
      </c>
    </row>
    <row r="1400" spans="1:19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20">
        <v>178245222400</v>
      </c>
      <c r="G1400" s="3">
        <f t="shared" si="147"/>
        <v>1.271346037217902E-2</v>
      </c>
      <c r="H1400" s="3">
        <f>1-E1400/MAX(E$2:E1400)</f>
        <v>0.46016300279044442</v>
      </c>
      <c r="I1400" s="2">
        <f t="shared" si="148"/>
        <v>3140.0349999999999</v>
      </c>
      <c r="J1400" s="2">
        <f t="shared" si="150"/>
        <v>3111.6949999999997</v>
      </c>
      <c r="K1400" s="2">
        <f t="shared" si="149"/>
        <v>67.630000000000109</v>
      </c>
      <c r="L1400" s="22">
        <f t="shared" si="151"/>
        <v>1.0752794235903251</v>
      </c>
      <c r="M1400" s="22">
        <f ca="1">IFERROR(SUM(OFFSET(L1400,0,0,-计算结果!B$18,1)),SUM(OFFSET(L1400,0,0,-ROW(),1)))</f>
        <v>5.7447224766193603</v>
      </c>
      <c r="N1400" s="22">
        <f ca="1">IFERROR(AVERAGE(OFFSET(M1400,0,0,-计算结果!B$19,1)),AVERAGE(OFFSET(M1400,0,0,-ROW(),1)))</f>
        <v>-3.0298348125521599</v>
      </c>
      <c r="O1400" s="18" t="str">
        <f ca="1">IFERROR(IF(计算结果!B$21=1,IF(AND(M1400&gt;0,N1400&gt;0,M1400&gt;OFFSET(M1400,-计算结果!B$20,0,1,1),N1400&gt;OFFSET(N1400,-计算结果!B$20,0,1,1)),"买",IF(AND(M1400&lt;0,N1400&lt;0,M1400&lt;OFFSET(M1400,-计算结果!B$20,0,1,1),N1400&lt;OFFSET(N1400,-计算结果!B$20,0,1,1)),"卖",O1399)),IF(计算结果!B$21=2,IF(AND(M1400&gt;N1400,OFFSET(M1400,-计算结果!B$20,0,1,1)&lt;OFFSET(N1400,-计算结果!B$20,0,1,1)),"买",IF(AND(M1400&lt;N1400,OFFSET(M1400,-计算结果!B$20,0,1,1)&gt;OFFSET(N1400,-计算结果!B$20,0,1,1)),"卖",O1399)),"")),"买")</f>
        <v>卖</v>
      </c>
      <c r="P1400" s="4" t="str">
        <f t="shared" ca="1" si="153"/>
        <v/>
      </c>
      <c r="Q1400" s="3">
        <f ca="1">IF(O1399="买",E1400/E1399-1,0)-IF(P1400=1,计算结果!B$17,0)</f>
        <v>0</v>
      </c>
      <c r="R1400" s="2">
        <f t="shared" ca="1" si="152"/>
        <v>2.9590411103257397</v>
      </c>
      <c r="S1400" s="3">
        <f ca="1">1-R1400/MAX(R$2:R1400)</f>
        <v>0.15431426554848837</v>
      </c>
    </row>
    <row r="1401" spans="1:19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20">
        <v>195444719616</v>
      </c>
      <c r="G1401" s="3">
        <f t="shared" si="147"/>
        <v>1.4136091000494844E-2</v>
      </c>
      <c r="H1401" s="3">
        <f>1-E1401/MAX(E$2:E1401)</f>
        <v>0.45253181787245622</v>
      </c>
      <c r="I1401" s="2">
        <f t="shared" si="148"/>
        <v>3193.6149999999998</v>
      </c>
      <c r="J1401" s="2">
        <f t="shared" si="150"/>
        <v>3140.0349999999999</v>
      </c>
      <c r="K1401" s="2">
        <f t="shared" si="149"/>
        <v>56.070000000000164</v>
      </c>
      <c r="L1401" s="22">
        <f t="shared" si="151"/>
        <v>1.5371254879142127</v>
      </c>
      <c r="M1401" s="22">
        <f ca="1">IFERROR(SUM(OFFSET(L1401,0,0,-计算结果!B$18,1)),SUM(OFFSET(L1401,0,0,-ROW(),1)))</f>
        <v>8.378482102137685</v>
      </c>
      <c r="N1401" s="22">
        <f ca="1">IFERROR(AVERAGE(OFFSET(M1401,0,0,-计算结果!B$19,1)),AVERAGE(OFFSET(M1401,0,0,-ROW(),1)))</f>
        <v>-1.1907510114504918</v>
      </c>
      <c r="O1401" s="18" t="str">
        <f ca="1">IFERROR(IF(计算结果!B$21=1,IF(AND(M1401&gt;0,N1401&gt;0,M1401&gt;OFFSET(M1401,-计算结果!B$20,0,1,1),N1401&gt;OFFSET(N1401,-计算结果!B$20,0,1,1)),"买",IF(AND(M1401&lt;0,N1401&lt;0,M1401&lt;OFFSET(M1401,-计算结果!B$20,0,1,1),N1401&lt;OFFSET(N1401,-计算结果!B$20,0,1,1)),"卖",O1400)),IF(计算结果!B$21=2,IF(AND(M1401&gt;N1401,OFFSET(M1401,-计算结果!B$20,0,1,1)&lt;OFFSET(N1401,-计算结果!B$20,0,1,1)),"买",IF(AND(M1401&lt;N1401,OFFSET(M1401,-计算结果!B$20,0,1,1)&gt;OFFSET(N1401,-计算结果!B$20,0,1,1)),"卖",O1400)),"")),"买")</f>
        <v>卖</v>
      </c>
      <c r="P1401" s="4" t="str">
        <f t="shared" ca="1" si="153"/>
        <v/>
      </c>
      <c r="Q1401" s="3">
        <f ca="1">IF(O1400="买",E1401/E1400-1,0)-IF(P1401=1,计算结果!B$17,0)</f>
        <v>0</v>
      </c>
      <c r="R1401" s="2">
        <f t="shared" ca="1" si="152"/>
        <v>2.9590411103257397</v>
      </c>
      <c r="S1401" s="3">
        <f ca="1">1-R1401/MAX(R$2:R1401)</f>
        <v>0.15431426554848837</v>
      </c>
    </row>
    <row r="1402" spans="1:19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20">
        <v>227654451200</v>
      </c>
      <c r="G1402" s="3">
        <f t="shared" si="147"/>
        <v>2.0387993460924125E-3</v>
      </c>
      <c r="H1402" s="3">
        <f>1-E1402/MAX(E$2:E1402)</f>
        <v>0.45141564010072821</v>
      </c>
      <c r="I1402" s="2">
        <f t="shared" si="148"/>
        <v>3250.5250000000001</v>
      </c>
      <c r="J1402" s="2">
        <f t="shared" si="150"/>
        <v>3193.6149999999998</v>
      </c>
      <c r="K1402" s="2">
        <f t="shared" si="149"/>
        <v>70.989999999999782</v>
      </c>
      <c r="L1402" s="22">
        <f t="shared" si="151"/>
        <v>1.7746373412443117</v>
      </c>
      <c r="M1402" s="22">
        <f ca="1">IFERROR(SUM(OFFSET(L1402,0,0,-计算结果!B$18,1)),SUM(OFFSET(L1402,0,0,-ROW(),1)))</f>
        <v>10.524302489575113</v>
      </c>
      <c r="N1402" s="22">
        <f ca="1">IFERROR(AVERAGE(OFFSET(M1402,0,0,-计算结果!B$19,1)),AVERAGE(OFFSET(M1402,0,0,-ROW(),1)))</f>
        <v>0.57849763453758085</v>
      </c>
      <c r="O1402" s="18" t="str">
        <f ca="1">IFERROR(IF(计算结果!B$21=1,IF(AND(M1402&gt;0,N1402&gt;0,M1402&gt;OFFSET(M1402,-计算结果!B$20,0,1,1),N1402&gt;OFFSET(N1402,-计算结果!B$20,0,1,1)),"买",IF(AND(M1402&lt;0,N1402&lt;0,M1402&lt;OFFSET(M1402,-计算结果!B$20,0,1,1),N1402&lt;OFFSET(N1402,-计算结果!B$20,0,1,1)),"卖",O1401)),IF(计算结果!B$21=2,IF(AND(M1402&gt;N1402,OFFSET(M1402,-计算结果!B$20,0,1,1)&lt;OFFSET(N1402,-计算结果!B$20,0,1,1)),"买",IF(AND(M1402&lt;N1402,OFFSET(M1402,-计算结果!B$20,0,1,1)&gt;OFFSET(N1402,-计算结果!B$20,0,1,1)),"卖",O1401)),"")),"买")</f>
        <v>买</v>
      </c>
      <c r="P1402" s="4">
        <f t="shared" ca="1" si="153"/>
        <v>1</v>
      </c>
      <c r="Q1402" s="3">
        <f ca="1">IF(O1401="买",E1402/E1401-1,0)-IF(P1402=1,计算结果!B$17,0)</f>
        <v>0</v>
      </c>
      <c r="R1402" s="2">
        <f t="shared" ca="1" si="152"/>
        <v>2.9590411103257397</v>
      </c>
      <c r="S1402" s="3">
        <f ca="1">1-R1402/MAX(R$2:R1402)</f>
        <v>0.15431426554848837</v>
      </c>
    </row>
    <row r="1403" spans="1:19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20">
        <v>245619294208</v>
      </c>
      <c r="G1403" s="3">
        <f t="shared" si="147"/>
        <v>3.211399008727911E-2</v>
      </c>
      <c r="H1403" s="3">
        <f>1-E1403/MAX(E$2:E1403)</f>
        <v>0.43379840740488673</v>
      </c>
      <c r="I1403" s="2">
        <f t="shared" si="148"/>
        <v>3263.3999999999996</v>
      </c>
      <c r="J1403" s="2">
        <f t="shared" si="150"/>
        <v>3250.5250000000001</v>
      </c>
      <c r="K1403" s="2">
        <f t="shared" si="149"/>
        <v>128.55999999999995</v>
      </c>
      <c r="L1403" s="22">
        <f t="shared" si="151"/>
        <v>0.67389249909587501</v>
      </c>
      <c r="M1403" s="22">
        <f ca="1">IFERROR(SUM(OFFSET(L1403,0,0,-计算结果!B$18,1)),SUM(OFFSET(L1403,0,0,-ROW(),1)))</f>
        <v>13.665340250534246</v>
      </c>
      <c r="N1403" s="22">
        <f ca="1">IFERROR(AVERAGE(OFFSET(M1403,0,0,-计算结果!B$19,1)),AVERAGE(OFFSET(M1403,0,0,-ROW(),1)))</f>
        <v>2.4182963657161798</v>
      </c>
      <c r="O1403" s="18" t="str">
        <f ca="1">IFERROR(IF(计算结果!B$21=1,IF(AND(M1403&gt;0,N1403&gt;0,M1403&gt;OFFSET(M1403,-计算结果!B$20,0,1,1),N1403&gt;OFFSET(N1403,-计算结果!B$20,0,1,1)),"买",IF(AND(M1403&lt;0,N1403&lt;0,M1403&lt;OFFSET(M1403,-计算结果!B$20,0,1,1),N1403&lt;OFFSET(N1403,-计算结果!B$20,0,1,1)),"卖",O1402)),IF(计算结果!B$21=2,IF(AND(M1403&gt;N1403,OFFSET(M1403,-计算结果!B$20,0,1,1)&lt;OFFSET(N1403,-计算结果!B$20,0,1,1)),"买",IF(AND(M1403&lt;N1403,OFFSET(M1403,-计算结果!B$20,0,1,1)&gt;OFFSET(N1403,-计算结果!B$20,0,1,1)),"卖",O1402)),"")),"买")</f>
        <v>买</v>
      </c>
      <c r="P1403" s="4" t="str">
        <f t="shared" ca="1" si="153"/>
        <v/>
      </c>
      <c r="Q1403" s="3">
        <f ca="1">IF(O1402="买",E1403/E1402-1,0)-IF(P1403=1,计算结果!B$17,0)</f>
        <v>3.211399008727911E-2</v>
      </c>
      <c r="R1403" s="2">
        <f t="shared" ca="1" si="152"/>
        <v>3.0540677272105921</v>
      </c>
      <c r="S1403" s="3">
        <f ca="1">1-R1403/MAX(R$2:R1403)</f>
        <v>0.1271559222553591</v>
      </c>
    </row>
    <row r="1404" spans="1:19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20">
        <v>267884363776</v>
      </c>
      <c r="G1404" s="3">
        <f t="shared" si="147"/>
        <v>-6.4669679776901967E-3</v>
      </c>
      <c r="H1404" s="3">
        <f>1-E1404/MAX(E$2:E1404)</f>
        <v>0.43746001497311648</v>
      </c>
      <c r="I1404" s="2">
        <f t="shared" si="148"/>
        <v>3339.3950000000004</v>
      </c>
      <c r="J1404" s="2">
        <f t="shared" si="150"/>
        <v>3263.3999999999996</v>
      </c>
      <c r="K1404" s="2">
        <f t="shared" si="149"/>
        <v>101.23000000000002</v>
      </c>
      <c r="L1404" s="22">
        <f t="shared" si="151"/>
        <v>2.8717517295756783</v>
      </c>
      <c r="M1404" s="22">
        <f ca="1">IFERROR(SUM(OFFSET(L1404,0,0,-计算结果!B$18,1)),SUM(OFFSET(L1404,0,0,-ROW(),1)))</f>
        <v>17.860026523543095</v>
      </c>
      <c r="N1404" s="22">
        <f ca="1">IFERROR(AVERAGE(OFFSET(M1404,0,0,-计算结果!B$19,1)),AVERAGE(OFFSET(M1404,0,0,-ROW(),1)))</f>
        <v>4.6368252734798494</v>
      </c>
      <c r="O1404" s="18" t="str">
        <f ca="1">IFERROR(IF(计算结果!B$21=1,IF(AND(M1404&gt;0,N1404&gt;0,M1404&gt;OFFSET(M1404,-计算结果!B$20,0,1,1),N1404&gt;OFFSET(N1404,-计算结果!B$20,0,1,1)),"买",IF(AND(M1404&lt;0,N1404&lt;0,M1404&lt;OFFSET(M1404,-计算结果!B$20,0,1,1),N1404&lt;OFFSET(N1404,-计算结果!B$20,0,1,1)),"卖",O1403)),IF(计算结果!B$21=2,IF(AND(M1404&gt;N1404,OFFSET(M1404,-计算结果!B$20,0,1,1)&lt;OFFSET(N1404,-计算结果!B$20,0,1,1)),"买",IF(AND(M1404&lt;N1404,OFFSET(M1404,-计算结果!B$20,0,1,1)&gt;OFFSET(N1404,-计算结果!B$20,0,1,1)),"卖",O1403)),"")),"买")</f>
        <v>买</v>
      </c>
      <c r="P1404" s="4" t="str">
        <f t="shared" ca="1" si="153"/>
        <v/>
      </c>
      <c r="Q1404" s="3">
        <f ca="1">IF(O1403="买",E1404/E1403-1,0)-IF(P1404=1,计算结果!B$17,0)</f>
        <v>-6.4669679776901967E-3</v>
      </c>
      <c r="R1404" s="2">
        <f t="shared" ca="1" si="152"/>
        <v>3.0343171690170241</v>
      </c>
      <c r="S1404" s="3">
        <f ca="1">1-R1404/MAX(R$2:R1404)</f>
        <v>0.13280057695565028</v>
      </c>
    </row>
    <row r="1405" spans="1:19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20">
        <v>165488918528</v>
      </c>
      <c r="G1405" s="3">
        <f t="shared" si="147"/>
        <v>2.1024390834079476E-2</v>
      </c>
      <c r="H1405" s="3">
        <f>1-E1405/MAX(E$2:E1405)</f>
        <v>0.425632954468114</v>
      </c>
      <c r="I1405" s="2">
        <f t="shared" si="148"/>
        <v>3327.9349999999999</v>
      </c>
      <c r="J1405" s="2">
        <f t="shared" si="150"/>
        <v>3339.3950000000004</v>
      </c>
      <c r="K1405" s="2">
        <f t="shared" si="149"/>
        <v>95.869999999999891</v>
      </c>
      <c r="L1405" s="22">
        <f t="shared" si="151"/>
        <v>-0.66389351611730762</v>
      </c>
      <c r="M1405" s="22">
        <f ca="1">IFERROR(SUM(OFFSET(L1405,0,0,-计算结果!B$18,1)),SUM(OFFSET(L1405,0,0,-ROW(),1)))</f>
        <v>17.507569931247769</v>
      </c>
      <c r="N1405" s="22">
        <f ca="1">IFERROR(AVERAGE(OFFSET(M1405,0,0,-计算结果!B$19,1)),AVERAGE(OFFSET(M1405,0,0,-ROW(),1)))</f>
        <v>7.4121113612389626</v>
      </c>
      <c r="O1405" s="18" t="str">
        <f ca="1">IFERROR(IF(计算结果!B$21=1,IF(AND(M1405&gt;0,N1405&gt;0,M1405&gt;OFFSET(M1405,-计算结果!B$20,0,1,1),N1405&gt;OFFSET(N1405,-计算结果!B$20,0,1,1)),"买",IF(AND(M1405&lt;0,N1405&lt;0,M1405&lt;OFFSET(M1405,-计算结果!B$20,0,1,1),N1405&lt;OFFSET(N1405,-计算结果!B$20,0,1,1)),"卖",O1404)),IF(计算结果!B$21=2,IF(AND(M1405&gt;N1405,OFFSET(M1405,-计算结果!B$20,0,1,1)&lt;OFFSET(N1405,-计算结果!B$20,0,1,1)),"买",IF(AND(M1405&lt;N1405,OFFSET(M1405,-计算结果!B$20,0,1,1)&gt;OFFSET(N1405,-计算结果!B$20,0,1,1)),"卖",O1404)),"")),"买")</f>
        <v>买</v>
      </c>
      <c r="P1405" s="4" t="str">
        <f t="shared" ca="1" si="153"/>
        <v/>
      </c>
      <c r="Q1405" s="3">
        <f ca="1">IF(O1404="买",E1405/E1404-1,0)-IF(P1405=1,计算结果!B$17,0)</f>
        <v>2.1024390834079476E-2</v>
      </c>
      <c r="R1405" s="2">
        <f t="shared" ca="1" si="152"/>
        <v>3.0981118390929958</v>
      </c>
      <c r="S1405" s="3">
        <f ca="1">1-R1405/MAX(R$2:R1405)</f>
        <v>0.11456823735447752</v>
      </c>
    </row>
    <row r="1406" spans="1:19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20">
        <v>235372052480</v>
      </c>
      <c r="G1406" s="3">
        <f t="shared" si="147"/>
        <v>6.2831971134620357E-3</v>
      </c>
      <c r="H1406" s="3">
        <f>1-E1406/MAX(E$2:E1406)</f>
        <v>0.42202409310556044</v>
      </c>
      <c r="I1406" s="2">
        <f t="shared" si="148"/>
        <v>3370.12</v>
      </c>
      <c r="J1406" s="2">
        <f t="shared" si="150"/>
        <v>3327.9349999999999</v>
      </c>
      <c r="K1406" s="2">
        <f t="shared" si="149"/>
        <v>138.2199999999998</v>
      </c>
      <c r="L1406" s="22">
        <f t="shared" si="151"/>
        <v>2.4772740172690799</v>
      </c>
      <c r="M1406" s="22">
        <f ca="1">IFERROR(SUM(OFFSET(L1406,0,0,-计算结果!B$18,1)),SUM(OFFSET(L1406,0,0,-ROW(),1)))</f>
        <v>16.886640182661335</v>
      </c>
      <c r="N1406" s="22">
        <f ca="1">IFERROR(AVERAGE(OFFSET(M1406,0,0,-计算结果!B$19,1)),AVERAGE(OFFSET(M1406,0,0,-ROW(),1)))</f>
        <v>10.222587478875624</v>
      </c>
      <c r="O1406" s="18" t="str">
        <f ca="1">IFERROR(IF(计算结果!B$21=1,IF(AND(M1406&gt;0,N1406&gt;0,M1406&gt;OFFSET(M1406,-计算结果!B$20,0,1,1),N1406&gt;OFFSET(N1406,-计算结果!B$20,0,1,1)),"买",IF(AND(M1406&lt;0,N1406&lt;0,M1406&lt;OFFSET(M1406,-计算结果!B$20,0,1,1),N1406&lt;OFFSET(N1406,-计算结果!B$20,0,1,1)),"卖",O1405)),IF(计算结果!B$21=2,IF(AND(M1406&gt;N1406,OFFSET(M1406,-计算结果!B$20,0,1,1)&lt;OFFSET(N1406,-计算结果!B$20,0,1,1)),"买",IF(AND(M1406&lt;N1406,OFFSET(M1406,-计算结果!B$20,0,1,1)&gt;OFFSET(N1406,-计算结果!B$20,0,1,1)),"卖",O1405)),"")),"买")</f>
        <v>买</v>
      </c>
      <c r="P1406" s="4" t="str">
        <f t="shared" ca="1" si="153"/>
        <v/>
      </c>
      <c r="Q1406" s="3">
        <f ca="1">IF(O1405="买",E1406/E1405-1,0)-IF(P1406=1,计算结果!B$17,0)</f>
        <v>6.2831971134620357E-3</v>
      </c>
      <c r="R1406" s="2">
        <f t="shared" ca="1" si="152"/>
        <v>3.1175778864575676</v>
      </c>
      <c r="S1406" s="3">
        <f ca="1">1-R1406/MAX(R$2:R1406)</f>
        <v>0.10900489505925559</v>
      </c>
    </row>
    <row r="1407" spans="1:19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20">
        <v>175383707648</v>
      </c>
      <c r="G1407" s="3">
        <f t="shared" si="147"/>
        <v>-6.532465085608008E-3</v>
      </c>
      <c r="H1407" s="3">
        <f>1-E1407/MAX(E$2:E1407)</f>
        <v>0.42579970053767102</v>
      </c>
      <c r="I1407" s="2">
        <f t="shared" si="148"/>
        <v>3381.5250000000001</v>
      </c>
      <c r="J1407" s="2">
        <f t="shared" si="150"/>
        <v>3370.12</v>
      </c>
      <c r="K1407" s="2">
        <f t="shared" si="149"/>
        <v>73.130000000000109</v>
      </c>
      <c r="L1407" s="22">
        <f t="shared" si="151"/>
        <v>0.47555594597986994</v>
      </c>
      <c r="M1407" s="22">
        <f ca="1">IFERROR(SUM(OFFSET(L1407,0,0,-计算结果!B$18,1)),SUM(OFFSET(L1407,0,0,-ROW(),1)))</f>
        <v>17.287881971736176</v>
      </c>
      <c r="N1407" s="22">
        <f ca="1">IFERROR(AVERAGE(OFFSET(M1407,0,0,-计算结果!B$19,1)),AVERAGE(OFFSET(M1407,0,0,-ROW(),1)))</f>
        <v>12.268053740934413</v>
      </c>
      <c r="O1407" s="18" t="str">
        <f ca="1">IFERROR(IF(计算结果!B$21=1,IF(AND(M1407&gt;0,N1407&gt;0,M1407&gt;OFFSET(M1407,-计算结果!B$20,0,1,1),N1407&gt;OFFSET(N1407,-计算结果!B$20,0,1,1)),"买",IF(AND(M1407&lt;0,N1407&lt;0,M1407&lt;OFFSET(M1407,-计算结果!B$20,0,1,1),N1407&lt;OFFSET(N1407,-计算结果!B$20,0,1,1)),"卖",O1406)),IF(计算结果!B$21=2,IF(AND(M1407&gt;N1407,OFFSET(M1407,-计算结果!B$20,0,1,1)&lt;OFFSET(N1407,-计算结果!B$20,0,1,1)),"买",IF(AND(M1407&lt;N1407,OFFSET(M1407,-计算结果!B$20,0,1,1)&gt;OFFSET(N1407,-计算结果!B$20,0,1,1)),"卖",O1406)),"")),"买")</f>
        <v>买</v>
      </c>
      <c r="P1407" s="4" t="str">
        <f t="shared" ca="1" si="153"/>
        <v/>
      </c>
      <c r="Q1407" s="3">
        <f ca="1">IF(O1406="买",E1407/E1406-1,0)-IF(P1407=1,计算结果!B$17,0)</f>
        <v>-6.532465085608008E-3</v>
      </c>
      <c r="R1407" s="2">
        <f t="shared" ca="1" si="152"/>
        <v>3.0972124177626199</v>
      </c>
      <c r="S1407" s="3">
        <f ca="1">1-R1407/MAX(R$2:R1407)</f>
        <v>0.11482528947372861</v>
      </c>
    </row>
    <row r="1408" spans="1:19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20">
        <v>163153625088</v>
      </c>
      <c r="G1408" s="3">
        <f t="shared" si="147"/>
        <v>1.1764043512143552E-3</v>
      </c>
      <c r="H1408" s="3">
        <f>1-E1408/MAX(E$2:E1408)</f>
        <v>0.42512420880691482</v>
      </c>
      <c r="I1408" s="2">
        <f t="shared" si="148"/>
        <v>3377.3</v>
      </c>
      <c r="J1408" s="2">
        <f t="shared" si="150"/>
        <v>3381.5250000000001</v>
      </c>
      <c r="K1408" s="2">
        <f t="shared" si="149"/>
        <v>62.379999999999654</v>
      </c>
      <c r="L1408" s="22">
        <f t="shared" si="151"/>
        <v>-0.16153824339351286</v>
      </c>
      <c r="M1408" s="22">
        <f ca="1">IFERROR(SUM(OFFSET(L1408,0,0,-计算结果!B$18,1)),SUM(OFFSET(L1408,0,0,-ROW(),1)))</f>
        <v>17.495353548098819</v>
      </c>
      <c r="N1408" s="22">
        <f ca="1">IFERROR(AVERAGE(OFFSET(M1408,0,0,-计算结果!B$19,1)),AVERAGE(OFFSET(M1408,0,0,-ROW(),1)))</f>
        <v>13.927813275128178</v>
      </c>
      <c r="O1408" s="18" t="str">
        <f ca="1">IFERROR(IF(计算结果!B$21=1,IF(AND(M1408&gt;0,N1408&gt;0,M1408&gt;OFFSET(M1408,-计算结果!B$20,0,1,1),N1408&gt;OFFSET(N1408,-计算结果!B$20,0,1,1)),"买",IF(AND(M1408&lt;0,N1408&lt;0,M1408&lt;OFFSET(M1408,-计算结果!B$20,0,1,1),N1408&lt;OFFSET(N1408,-计算结果!B$20,0,1,1)),"卖",O1407)),IF(计算结果!B$21=2,IF(AND(M1408&gt;N1408,OFFSET(M1408,-计算结果!B$20,0,1,1)&lt;OFFSET(N1408,-计算结果!B$20,0,1,1)),"买",IF(AND(M1408&lt;N1408,OFFSET(M1408,-计算结果!B$20,0,1,1)&gt;OFFSET(N1408,-计算结果!B$20,0,1,1)),"卖",O1407)),"")),"买")</f>
        <v>买</v>
      </c>
      <c r="P1408" s="4" t="str">
        <f t="shared" ca="1" si="153"/>
        <v/>
      </c>
      <c r="Q1408" s="3">
        <f ca="1">IF(O1407="买",E1408/E1407-1,0)-IF(P1408=1,计算结果!B$17,0)</f>
        <v>1.1764043512143552E-3</v>
      </c>
      <c r="R1408" s="2">
        <f t="shared" ca="1" si="152"/>
        <v>3.1008559919275109</v>
      </c>
      <c r="S1408" s="3">
        <f ca="1">1-R1408/MAX(R$2:R1408)</f>
        <v>0.1137839660926806</v>
      </c>
    </row>
    <row r="1409" spans="1:19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20">
        <v>208809410560</v>
      </c>
      <c r="G1409" s="3">
        <f t="shared" si="147"/>
        <v>3.0313793042211934E-2</v>
      </c>
      <c r="H1409" s="3">
        <f>1-E1409/MAX(E$2:E1409)</f>
        <v>0.40769754304770978</v>
      </c>
      <c r="I1409" s="2">
        <f t="shared" si="148"/>
        <v>3423.89</v>
      </c>
      <c r="J1409" s="2">
        <f t="shared" si="150"/>
        <v>3377.3</v>
      </c>
      <c r="K1409" s="2">
        <f t="shared" si="149"/>
        <v>114.92000000000007</v>
      </c>
      <c r="L1409" s="22">
        <f t="shared" si="151"/>
        <v>2.5641194932933815</v>
      </c>
      <c r="M1409" s="22">
        <f ca="1">IFERROR(SUM(OFFSET(L1409,0,0,-计算结果!B$18,1)),SUM(OFFSET(L1409,0,0,-ROW(),1)))</f>
        <v>19.359487671266265</v>
      </c>
      <c r="N1409" s="22">
        <f ca="1">IFERROR(AVERAGE(OFFSET(M1409,0,0,-计算结果!B$19,1)),AVERAGE(OFFSET(M1409,0,0,-ROW(),1)))</f>
        <v>15.440564963422279</v>
      </c>
      <c r="O1409" s="18" t="str">
        <f ca="1">IFERROR(IF(计算结果!B$21=1,IF(AND(M1409&gt;0,N1409&gt;0,M1409&gt;OFFSET(M1409,-计算结果!B$20,0,1,1),N1409&gt;OFFSET(N1409,-计算结果!B$20,0,1,1)),"买",IF(AND(M1409&lt;0,N1409&lt;0,M1409&lt;OFFSET(M1409,-计算结果!B$20,0,1,1),N1409&lt;OFFSET(N1409,-计算结果!B$20,0,1,1)),"卖",O1408)),IF(计算结果!B$21=2,IF(AND(M1409&gt;N1409,OFFSET(M1409,-计算结果!B$20,0,1,1)&lt;OFFSET(N1409,-计算结果!B$20,0,1,1)),"买",IF(AND(M1409&lt;N1409,OFFSET(M1409,-计算结果!B$20,0,1,1)&gt;OFFSET(N1409,-计算结果!B$20,0,1,1)),"卖",O1408)),"")),"买")</f>
        <v>买</v>
      </c>
      <c r="P1409" s="4" t="str">
        <f t="shared" ca="1" si="153"/>
        <v/>
      </c>
      <c r="Q1409" s="3">
        <f ca="1">IF(O1408="买",E1409/E1408-1,0)-IF(P1409=1,计算结果!B$17,0)</f>
        <v>3.0313793042211934E-2</v>
      </c>
      <c r="R1409" s="2">
        <f t="shared" ca="1" si="152"/>
        <v>3.1948546987205044</v>
      </c>
      <c r="S1409" s="3">
        <f ca="1">1-R1409/MAX(R$2:R1409)</f>
        <v>8.691939665012427E-2</v>
      </c>
    </row>
    <row r="1410" spans="1:19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20">
        <v>205216464896</v>
      </c>
      <c r="G1410" s="3">
        <f t="shared" si="147"/>
        <v>-4.3090075493812385E-3</v>
      </c>
      <c r="H1410" s="3">
        <f>1-E1410/MAX(E$2:E1410)</f>
        <v>0.41024977880623426</v>
      </c>
      <c r="I1410" s="2">
        <f t="shared" si="148"/>
        <v>3468.1400000000003</v>
      </c>
      <c r="J1410" s="2">
        <f t="shared" si="150"/>
        <v>3423.89</v>
      </c>
      <c r="K1410" s="2">
        <f t="shared" si="149"/>
        <v>63.360000000000127</v>
      </c>
      <c r="L1410" s="22">
        <f t="shared" si="151"/>
        <v>1.3662061674344157</v>
      </c>
      <c r="M1410" s="22">
        <f ca="1">IFERROR(SUM(OFFSET(L1410,0,0,-计算结果!B$18,1)),SUM(OFFSET(L1410,0,0,-ROW(),1)))</f>
        <v>21.00803152978736</v>
      </c>
      <c r="N1410" s="22">
        <f ca="1">IFERROR(AVERAGE(OFFSET(M1410,0,0,-计算结果!B$19,1)),AVERAGE(OFFSET(M1410,0,0,-ROW(),1)))</f>
        <v>16.843848233161129</v>
      </c>
      <c r="O1410" s="18" t="str">
        <f ca="1">IFERROR(IF(计算结果!B$21=1,IF(AND(M1410&gt;0,N1410&gt;0,M1410&gt;OFFSET(M1410,-计算结果!B$20,0,1,1),N1410&gt;OFFSET(N1410,-计算结果!B$20,0,1,1)),"买",IF(AND(M1410&lt;0,N1410&lt;0,M1410&lt;OFFSET(M1410,-计算结果!B$20,0,1,1),N1410&lt;OFFSET(N1410,-计算结果!B$20,0,1,1)),"卖",O1409)),IF(计算结果!B$21=2,IF(AND(M1410&gt;N1410,OFFSET(M1410,-计算结果!B$20,0,1,1)&lt;OFFSET(N1410,-计算结果!B$20,0,1,1)),"买",IF(AND(M1410&lt;N1410,OFFSET(M1410,-计算结果!B$20,0,1,1)&gt;OFFSET(N1410,-计算结果!B$20,0,1,1)),"卖",O1409)),"")),"买")</f>
        <v>买</v>
      </c>
      <c r="P1410" s="4" t="str">
        <f t="shared" ca="1" si="153"/>
        <v/>
      </c>
      <c r="Q1410" s="3">
        <f ca="1">IF(O1409="买",E1410/E1409-1,0)-IF(P1410=1,计算结果!B$17,0)</f>
        <v>-4.3090075493812385E-3</v>
      </c>
      <c r="R1410" s="2">
        <f t="shared" ca="1" si="152"/>
        <v>3.1810880457045418</v>
      </c>
      <c r="S1410" s="3">
        <f ca="1">1-R1410/MAX(R$2:R1410)</f>
        <v>9.0853867863152415E-2</v>
      </c>
    </row>
    <row r="1411" spans="1:19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20">
        <v>177072553984</v>
      </c>
      <c r="G1411" s="3">
        <f t="shared" ref="G1411:G1474" si="154">E1411/E1410-1</f>
        <v>-1.7948229700410878E-2</v>
      </c>
      <c r="H1411" s="3">
        <f>1-E1411/MAX(E$2:E1411)</f>
        <v>0.42083475124208802</v>
      </c>
      <c r="I1411" s="2">
        <f t="shared" ref="I1411:I1474" si="155">(C1411+D1411)/2</f>
        <v>3444.1549999999997</v>
      </c>
      <c r="J1411" s="2">
        <f t="shared" si="150"/>
        <v>3468.1400000000003</v>
      </c>
      <c r="K1411" s="2">
        <f t="shared" ref="K1411:K1474" si="156">C1411-D1411</f>
        <v>92.129999999999654</v>
      </c>
      <c r="L1411" s="22">
        <f t="shared" si="151"/>
        <v>-1.2479280386952085</v>
      </c>
      <c r="M1411" s="22">
        <f ca="1">IFERROR(SUM(OFFSET(L1411,0,0,-计算结果!B$18,1)),SUM(OFFSET(L1411,0,0,-ROW(),1)))</f>
        <v>17.84774943754654</v>
      </c>
      <c r="N1411" s="22">
        <f ca="1">IFERROR(AVERAGE(OFFSET(M1411,0,0,-计算结果!B$19,1)),AVERAGE(OFFSET(M1411,0,0,-ROW(),1)))</f>
        <v>17.65756456071351</v>
      </c>
      <c r="O1411" s="18" t="str">
        <f ca="1">IFERROR(IF(计算结果!B$21=1,IF(AND(M1411&gt;0,N1411&gt;0,M1411&gt;OFFSET(M1411,-计算结果!B$20,0,1,1),N1411&gt;OFFSET(N1411,-计算结果!B$20,0,1,1)),"买",IF(AND(M1411&lt;0,N1411&lt;0,M1411&lt;OFFSET(M1411,-计算结果!B$20,0,1,1),N1411&lt;OFFSET(N1411,-计算结果!B$20,0,1,1)),"卖",O1410)),IF(计算结果!B$21=2,IF(AND(M1411&gt;N1411,OFFSET(M1411,-计算结果!B$20,0,1,1)&lt;OFFSET(N1411,-计算结果!B$20,0,1,1)),"买",IF(AND(M1411&lt;N1411,OFFSET(M1411,-计算结果!B$20,0,1,1)&gt;OFFSET(N1411,-计算结果!B$20,0,1,1)),"卖",O1410)),"")),"买")</f>
        <v>买</v>
      </c>
      <c r="P1411" s="4" t="str">
        <f t="shared" ca="1" si="153"/>
        <v/>
      </c>
      <c r="Q1411" s="3">
        <f ca="1">IF(O1410="买",E1411/E1410-1,0)-IF(P1411=1,计算结果!B$17,0)</f>
        <v>-1.7948229700410878E-2</v>
      </c>
      <c r="R1411" s="2">
        <f t="shared" ca="1" si="152"/>
        <v>3.1239931467630058</v>
      </c>
      <c r="S1411" s="3">
        <f ca="1">1-R1411/MAX(R$2:R1411)</f>
        <v>0.10717143147398456</v>
      </c>
    </row>
    <row r="1412" spans="1:19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20">
        <v>141135888384</v>
      </c>
      <c r="G1412" s="3">
        <f t="shared" si="154"/>
        <v>-1.8155805010179327E-3</v>
      </c>
      <c r="H1412" s="3">
        <f>1-E1412/MAX(E$2:E1412)</f>
        <v>0.42188627237460008</v>
      </c>
      <c r="I1412" s="2">
        <f t="shared" si="155"/>
        <v>3396.165</v>
      </c>
      <c r="J1412" s="2">
        <f t="shared" ref="J1412:J1475" si="157">(C1411+D1411)/2</f>
        <v>3444.1549999999997</v>
      </c>
      <c r="K1412" s="2">
        <f t="shared" si="156"/>
        <v>49.449999999999818</v>
      </c>
      <c r="L1412" s="22">
        <f t="shared" ref="L1412:L1475" si="158">(I1412-J1412)*K1412/F1412*100000000</f>
        <v>-1.6814330693432684</v>
      </c>
      <c r="M1412" s="22">
        <f ca="1">IFERROR(SUM(OFFSET(L1412,0,0,-计算结果!B$18,1)),SUM(OFFSET(L1412,0,0,-ROW(),1)))</f>
        <v>15.520118278523084</v>
      </c>
      <c r="N1412" s="22">
        <f ca="1">IFERROR(AVERAGE(OFFSET(M1412,0,0,-计算结果!B$19,1)),AVERAGE(OFFSET(M1412,0,0,-ROW(),1)))</f>
        <v>17.863651008267826</v>
      </c>
      <c r="O1412" s="18" t="str">
        <f ca="1">IFERROR(IF(计算结果!B$21=1,IF(AND(M1412&gt;0,N1412&gt;0,M1412&gt;OFFSET(M1412,-计算结果!B$20,0,1,1),N1412&gt;OFFSET(N1412,-计算结果!B$20,0,1,1)),"买",IF(AND(M1412&lt;0,N1412&lt;0,M1412&lt;OFFSET(M1412,-计算结果!B$20,0,1,1),N1412&lt;OFFSET(N1412,-计算结果!B$20,0,1,1)),"卖",O1411)),IF(计算结果!B$21=2,IF(AND(M1412&gt;N1412,OFFSET(M1412,-计算结果!B$20,0,1,1)&lt;OFFSET(N1412,-计算结果!B$20,0,1,1)),"买",IF(AND(M1412&lt;N1412,OFFSET(M1412,-计算结果!B$20,0,1,1)&gt;OFFSET(N1412,-计算结果!B$20,0,1,1)),"卖",O1411)),"")),"买")</f>
        <v>买</v>
      </c>
      <c r="P1412" s="4" t="str">
        <f t="shared" ca="1" si="153"/>
        <v/>
      </c>
      <c r="Q1412" s="3">
        <f ca="1">IF(O1411="买",E1412/E1411-1,0)-IF(P1412=1,计算结果!B$17,0)</f>
        <v>-1.8155805010179327E-3</v>
      </c>
      <c r="R1412" s="2">
        <f t="shared" ref="R1412:R1475" ca="1" si="159">IFERROR(R1411*(1+Q1412),R1411)</f>
        <v>3.118321285720429</v>
      </c>
      <c r="S1412" s="3">
        <f ca="1">1-R1412/MAX(R$2:R1412)</f>
        <v>0.10879243361375224</v>
      </c>
    </row>
    <row r="1413" spans="1:19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20">
        <v>145528373248</v>
      </c>
      <c r="G1413" s="3">
        <f t="shared" si="154"/>
        <v>-5.2123648714273996E-3</v>
      </c>
      <c r="H1413" s="3">
        <f>1-E1413/MAX(E$2:E1413)</f>
        <v>0.42489961206016469</v>
      </c>
      <c r="I1413" s="2">
        <f t="shared" si="155"/>
        <v>3378.1</v>
      </c>
      <c r="J1413" s="2">
        <f t="shared" si="157"/>
        <v>3396.165</v>
      </c>
      <c r="K1413" s="2">
        <f t="shared" si="156"/>
        <v>53</v>
      </c>
      <c r="L1413" s="22">
        <f t="shared" si="158"/>
        <v>-0.65790950495157896</v>
      </c>
      <c r="M1413" s="22">
        <f ca="1">IFERROR(SUM(OFFSET(L1413,0,0,-计算结果!B$18,1)),SUM(OFFSET(L1413,0,0,-ROW(),1)))</f>
        <v>15.092535974120755</v>
      </c>
      <c r="N1413" s="22">
        <f ca="1">IFERROR(AVERAGE(OFFSET(M1413,0,0,-计算结果!B$19,1)),AVERAGE(OFFSET(M1413,0,0,-ROW(),1)))</f>
        <v>17.55615205833201</v>
      </c>
      <c r="O1413" s="18" t="str">
        <f ca="1">IFERROR(IF(计算结果!B$21=1,IF(AND(M1413&gt;0,N1413&gt;0,M1413&gt;OFFSET(M1413,-计算结果!B$20,0,1,1),N1413&gt;OFFSET(N1413,-计算结果!B$20,0,1,1)),"买",IF(AND(M1413&lt;0,N1413&lt;0,M1413&lt;OFFSET(M1413,-计算结果!B$20,0,1,1),N1413&lt;OFFSET(N1413,-计算结果!B$20,0,1,1)),"卖",O1412)),IF(计算结果!B$21=2,IF(AND(M1413&gt;N1413,OFFSET(M1413,-计算结果!B$20,0,1,1)&lt;OFFSET(N1413,-计算结果!B$20,0,1,1)),"买",IF(AND(M1413&lt;N1413,OFFSET(M1413,-计算结果!B$20,0,1,1)&gt;OFFSET(N1413,-计算结果!B$20,0,1,1)),"卖",O1412)),"")),"买")</f>
        <v>买</v>
      </c>
      <c r="P1413" s="4" t="str">
        <f t="shared" ref="P1413:P1476" ca="1" si="160">IF(O1412&lt;&gt;O1413,1,"")</f>
        <v/>
      </c>
      <c r="Q1413" s="3">
        <f ca="1">IF(O1412="买",E1413/E1412-1,0)-IF(P1413=1,计算结果!B$17,0)</f>
        <v>-5.2123648714273996E-3</v>
      </c>
      <c r="R1413" s="2">
        <f t="shared" ca="1" si="159"/>
        <v>3.1020674573929155</v>
      </c>
      <c r="S1413" s="3">
        <f ca="1">1-R1413/MAX(R$2:R1413)</f>
        <v>0.11343773262593426</v>
      </c>
    </row>
    <row r="1414" spans="1:19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20">
        <v>186725761024</v>
      </c>
      <c r="G1414" s="3">
        <f t="shared" si="154"/>
        <v>2.7520872904573501E-2</v>
      </c>
      <c r="H1414" s="3">
        <f>1-E1414/MAX(E$2:E1414)</f>
        <v>0.4090723473763016</v>
      </c>
      <c r="I1414" s="2">
        <f t="shared" si="155"/>
        <v>3431.7049999999999</v>
      </c>
      <c r="J1414" s="2">
        <f t="shared" si="157"/>
        <v>3378.1</v>
      </c>
      <c r="K1414" s="2">
        <f t="shared" si="156"/>
        <v>82.590000000000146</v>
      </c>
      <c r="L1414" s="22">
        <f t="shared" si="158"/>
        <v>2.370983481722682</v>
      </c>
      <c r="M1414" s="22">
        <f ca="1">IFERROR(SUM(OFFSET(L1414,0,0,-计算结果!B$18,1)),SUM(OFFSET(L1414,0,0,-ROW(),1)))</f>
        <v>18.324443372663371</v>
      </c>
      <c r="N1414" s="22">
        <f ca="1">IFERROR(AVERAGE(OFFSET(M1414,0,0,-计算结果!B$19,1)),AVERAGE(OFFSET(M1414,0,0,-ROW(),1)))</f>
        <v>17.646915774044857</v>
      </c>
      <c r="O1414" s="18" t="str">
        <f ca="1">IFERROR(IF(计算结果!B$21=1,IF(AND(M1414&gt;0,N1414&gt;0,M1414&gt;OFFSET(M1414,-计算结果!B$20,0,1,1),N1414&gt;OFFSET(N1414,-计算结果!B$20,0,1,1)),"买",IF(AND(M1414&lt;0,N1414&lt;0,M1414&lt;OFFSET(M1414,-计算结果!B$20,0,1,1),N1414&lt;OFFSET(N1414,-计算结果!B$20,0,1,1)),"卖",O1413)),IF(计算结果!B$21=2,IF(AND(M1414&gt;N1414,OFFSET(M1414,-计算结果!B$20,0,1,1)&lt;OFFSET(N1414,-计算结果!B$20,0,1,1)),"买",IF(AND(M1414&lt;N1414,OFFSET(M1414,-计算结果!B$20,0,1,1)&gt;OFFSET(N1414,-计算结果!B$20,0,1,1)),"卖",O1413)),"")),"买")</f>
        <v>买</v>
      </c>
      <c r="P1414" s="4" t="str">
        <f t="shared" ca="1" si="160"/>
        <v/>
      </c>
      <c r="Q1414" s="3">
        <f ca="1">IF(O1413="买",E1414/E1413-1,0)-IF(P1414=1,计算结果!B$17,0)</f>
        <v>2.7520872904573501E-2</v>
      </c>
      <c r="R1414" s="2">
        <f t="shared" ca="1" si="159"/>
        <v>3.1874390616292394</v>
      </c>
      <c r="S1414" s="3">
        <f ca="1">1-R1414/MAX(R$2:R1414)</f>
        <v>8.9038765143542031E-2</v>
      </c>
    </row>
    <row r="1415" spans="1:19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20">
        <v>233976233984</v>
      </c>
      <c r="G1415" s="3">
        <f t="shared" si="154"/>
        <v>-2.8419234091563439E-3</v>
      </c>
      <c r="H1415" s="3">
        <f>1-E1415/MAX(E$2:E1415)</f>
        <v>0.4107517185054107</v>
      </c>
      <c r="I1415" s="2">
        <f t="shared" si="155"/>
        <v>3485.95</v>
      </c>
      <c r="J1415" s="2">
        <f t="shared" si="157"/>
        <v>3431.7049999999999</v>
      </c>
      <c r="K1415" s="2">
        <f t="shared" si="156"/>
        <v>72.460000000000036</v>
      </c>
      <c r="L1415" s="22">
        <f t="shared" si="158"/>
        <v>1.6799110888624611</v>
      </c>
      <c r="M1415" s="22">
        <f ca="1">IFERROR(SUM(OFFSET(L1415,0,0,-计算结果!B$18,1)),SUM(OFFSET(L1415,0,0,-ROW(),1)))</f>
        <v>22.375873453455949</v>
      </c>
      <c r="N1415" s="22">
        <f ca="1">IFERROR(AVERAGE(OFFSET(M1415,0,0,-计算结果!B$19,1)),AVERAGE(OFFSET(M1415,0,0,-ROW(),1)))</f>
        <v>18.256830581910922</v>
      </c>
      <c r="O1415" s="18" t="str">
        <f ca="1">IFERROR(IF(计算结果!B$21=1,IF(AND(M1415&gt;0,N1415&gt;0,M1415&gt;OFFSET(M1415,-计算结果!B$20,0,1,1),N1415&gt;OFFSET(N1415,-计算结果!B$20,0,1,1)),"买",IF(AND(M1415&lt;0,N1415&lt;0,M1415&lt;OFFSET(M1415,-计算结果!B$20,0,1,1),N1415&lt;OFFSET(N1415,-计算结果!B$20,0,1,1)),"卖",O1414)),IF(计算结果!B$21=2,IF(AND(M1415&gt;N1415,OFFSET(M1415,-计算结果!B$20,0,1,1)&lt;OFFSET(N1415,-计算结果!B$20,0,1,1)),"买",IF(AND(M1415&lt;N1415,OFFSET(M1415,-计算结果!B$20,0,1,1)&gt;OFFSET(N1415,-计算结果!B$20,0,1,1)),"卖",O1414)),"")),"买")</f>
        <v>买</v>
      </c>
      <c r="P1415" s="4" t="str">
        <f t="shared" ca="1" si="160"/>
        <v/>
      </c>
      <c r="Q1415" s="3">
        <f ca="1">IF(O1414="买",E1415/E1414-1,0)-IF(P1415=1,计算结果!B$17,0)</f>
        <v>-2.8419234091563439E-3</v>
      </c>
      <c r="R1415" s="2">
        <f t="shared" ca="1" si="159"/>
        <v>3.1783806039447358</v>
      </c>
      <c r="S1415" s="3">
        <f ca="1">1-R1415/MAX(R$2:R1415)</f>
        <v>9.1627647201714679E-2</v>
      </c>
    </row>
    <row r="1416" spans="1:19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20">
        <v>178803326976</v>
      </c>
      <c r="G1416" s="3">
        <f t="shared" si="154"/>
        <v>-1.2355874598989902E-2</v>
      </c>
      <c r="H1416" s="3">
        <f>1-E1416/MAX(E$2:E1416)</f>
        <v>0.41803239637922818</v>
      </c>
      <c r="I1416" s="2">
        <f t="shared" si="155"/>
        <v>3446.895</v>
      </c>
      <c r="J1416" s="2">
        <f t="shared" si="157"/>
        <v>3485.95</v>
      </c>
      <c r="K1416" s="2">
        <f t="shared" si="156"/>
        <v>55.630000000000109</v>
      </c>
      <c r="L1416" s="22">
        <f t="shared" si="158"/>
        <v>-1.2150946443472039</v>
      </c>
      <c r="M1416" s="22">
        <f ca="1">IFERROR(SUM(OFFSET(L1416,0,0,-计算结果!B$18,1)),SUM(OFFSET(L1416,0,0,-ROW(),1)))</f>
        <v>19.045659810766207</v>
      </c>
      <c r="N1416" s="22">
        <f ca="1">IFERROR(AVERAGE(OFFSET(M1416,0,0,-计算结果!B$19,1)),AVERAGE(OFFSET(M1416,0,0,-ROW(),1)))</f>
        <v>18.452139230692037</v>
      </c>
      <c r="O1416" s="18" t="str">
        <f ca="1">IFERROR(IF(计算结果!B$21=1,IF(AND(M1416&gt;0,N1416&gt;0,M1416&gt;OFFSET(M1416,-计算结果!B$20,0,1,1),N1416&gt;OFFSET(N1416,-计算结果!B$20,0,1,1)),"买",IF(AND(M1416&lt;0,N1416&lt;0,M1416&lt;OFFSET(M1416,-计算结果!B$20,0,1,1),N1416&lt;OFFSET(N1416,-计算结果!B$20,0,1,1)),"卖",O1415)),IF(计算结果!B$21=2,IF(AND(M1416&gt;N1416,OFFSET(M1416,-计算结果!B$20,0,1,1)&lt;OFFSET(N1416,-计算结果!B$20,0,1,1)),"买",IF(AND(M1416&lt;N1416,OFFSET(M1416,-计算结果!B$20,0,1,1)&gt;OFFSET(N1416,-计算结果!B$20,0,1,1)),"卖",O1415)),"")),"买")</f>
        <v>买</v>
      </c>
      <c r="P1416" s="4" t="str">
        <f t="shared" ca="1" si="160"/>
        <v/>
      </c>
      <c r="Q1416" s="3">
        <f ca="1">IF(O1415="买",E1416/E1415-1,0)-IF(P1416=1,计算结果!B$17,0)</f>
        <v>-1.2355874598989902E-2</v>
      </c>
      <c r="R1416" s="2">
        <f t="shared" ca="1" si="159"/>
        <v>3.1391089317745329</v>
      </c>
      <c r="S1416" s="3">
        <f ca="1">1-R1416/MAX(R$2:R1416)</f>
        <v>0.10285138208207967</v>
      </c>
    </row>
    <row r="1417" spans="1:19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20">
        <v>164721393664</v>
      </c>
      <c r="G1417" s="3">
        <f t="shared" si="154"/>
        <v>1.7588894671289879E-2</v>
      </c>
      <c r="H1417" s="3">
        <f>1-E1417/MAX(E$2:E1417)</f>
        <v>0.40779622949703942</v>
      </c>
      <c r="I1417" s="2">
        <f t="shared" si="155"/>
        <v>3450.2849999999999</v>
      </c>
      <c r="J1417" s="2">
        <f t="shared" si="157"/>
        <v>3446.895</v>
      </c>
      <c r="K1417" s="2">
        <f t="shared" si="156"/>
        <v>61.289999999999964</v>
      </c>
      <c r="L1417" s="22">
        <f t="shared" si="158"/>
        <v>0.12613607460352677</v>
      </c>
      <c r="M1417" s="22">
        <f ca="1">IFERROR(SUM(OFFSET(L1417,0,0,-计算结果!B$18,1)),SUM(OFFSET(L1417,0,0,-ROW(),1)))</f>
        <v>18.545141422473261</v>
      </c>
      <c r="N1417" s="22">
        <f ca="1">IFERROR(AVERAGE(OFFSET(M1417,0,0,-计算结果!B$19,1)),AVERAGE(OFFSET(M1417,0,0,-ROW(),1)))</f>
        <v>18.568782327844751</v>
      </c>
      <c r="O1417" s="18" t="str">
        <f ca="1">IFERROR(IF(计算结果!B$21=1,IF(AND(M1417&gt;0,N1417&gt;0,M1417&gt;OFFSET(M1417,-计算结果!B$20,0,1,1),N1417&gt;OFFSET(N1417,-计算结果!B$20,0,1,1)),"买",IF(AND(M1417&lt;0,N1417&lt;0,M1417&lt;OFFSET(M1417,-计算结果!B$20,0,1,1),N1417&lt;OFFSET(N1417,-计算结果!B$20,0,1,1)),"卖",O1416)),IF(计算结果!B$21=2,IF(AND(M1417&gt;N1417,OFFSET(M1417,-计算结果!B$20,0,1,1)&lt;OFFSET(N1417,-计算结果!B$20,0,1,1)),"买",IF(AND(M1417&lt;N1417,OFFSET(M1417,-计算结果!B$20,0,1,1)&gt;OFFSET(N1417,-计算结果!B$20,0,1,1)),"卖",O1416)),"")),"买")</f>
        <v>买</v>
      </c>
      <c r="P1417" s="4" t="str">
        <f t="shared" ca="1" si="160"/>
        <v/>
      </c>
      <c r="Q1417" s="3">
        <f ca="1">IF(O1416="买",E1417/E1416-1,0)-IF(P1417=1,计算结果!B$17,0)</f>
        <v>1.7588894671289879E-2</v>
      </c>
      <c r="R1417" s="2">
        <f t="shared" ca="1" si="159"/>
        <v>3.1943223881372202</v>
      </c>
      <c r="S1417" s="3">
        <f ca="1">1-R1417/MAX(R$2:R1417)</f>
        <v>8.7071529537028125E-2</v>
      </c>
    </row>
    <row r="1418" spans="1:19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20">
        <v>196618043392</v>
      </c>
      <c r="G1418" s="3">
        <f t="shared" si="154"/>
        <v>1.1578796149978476E-2</v>
      </c>
      <c r="H1418" s="3">
        <f>1-E1418/MAX(E$2:E1418)</f>
        <v>0.40093922275913696</v>
      </c>
      <c r="I1418" s="2">
        <f t="shared" si="155"/>
        <v>3526.375</v>
      </c>
      <c r="J1418" s="2">
        <f t="shared" si="157"/>
        <v>3450.2849999999999</v>
      </c>
      <c r="K1418" s="2">
        <f t="shared" si="156"/>
        <v>56.1899999999996</v>
      </c>
      <c r="L1418" s="22">
        <f t="shared" si="158"/>
        <v>2.1745191978519807</v>
      </c>
      <c r="M1418" s="22">
        <f ca="1">IFERROR(SUM(OFFSET(L1418,0,0,-计算结果!B$18,1)),SUM(OFFSET(L1418,0,0,-ROW(),1)))</f>
        <v>23.069392667007605</v>
      </c>
      <c r="N1418" s="22">
        <f ca="1">IFERROR(AVERAGE(OFFSET(M1418,0,0,-计算结果!B$19,1)),AVERAGE(OFFSET(M1418,0,0,-ROW(),1)))</f>
        <v>18.980993994038233</v>
      </c>
      <c r="O1418" s="18" t="str">
        <f ca="1">IFERROR(IF(计算结果!B$21=1,IF(AND(M1418&gt;0,N1418&gt;0,M1418&gt;OFFSET(M1418,-计算结果!B$20,0,1,1),N1418&gt;OFFSET(N1418,-计算结果!B$20,0,1,1)),"买",IF(AND(M1418&lt;0,N1418&lt;0,M1418&lt;OFFSET(M1418,-计算结果!B$20,0,1,1),N1418&lt;OFFSET(N1418,-计算结果!B$20,0,1,1)),"卖",O1417)),IF(计算结果!B$21=2,IF(AND(M1418&gt;N1418,OFFSET(M1418,-计算结果!B$20,0,1,1)&lt;OFFSET(N1418,-计算结果!B$20,0,1,1)),"买",IF(AND(M1418&lt;N1418,OFFSET(M1418,-计算结果!B$20,0,1,1)&gt;OFFSET(N1418,-计算结果!B$20,0,1,1)),"卖",O1417)),"")),"买")</f>
        <v>买</v>
      </c>
      <c r="P1418" s="4" t="str">
        <f t="shared" ca="1" si="160"/>
        <v/>
      </c>
      <c r="Q1418" s="3">
        <f ca="1">IF(O1417="买",E1418/E1417-1,0)-IF(P1418=1,计算结果!B$17,0)</f>
        <v>1.1578796149978476E-2</v>
      </c>
      <c r="R1418" s="2">
        <f t="shared" ca="1" si="159"/>
        <v>3.2313087959067737</v>
      </c>
      <c r="S1418" s="3">
        <f ca="1">1-R1418/MAX(R$2:R1418)</f>
        <v>7.6500916878025627E-2</v>
      </c>
    </row>
    <row r="1419" spans="1:19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20">
        <v>174067580928</v>
      </c>
      <c r="G1419" s="3">
        <f t="shared" si="154"/>
        <v>7.8874119518290708E-3</v>
      </c>
      <c r="H1419" s="3">
        <f>1-E1419/MAX(E$2:E1419)</f>
        <v>0.39621418362485528</v>
      </c>
      <c r="I1419" s="2">
        <f t="shared" si="155"/>
        <v>3527.84</v>
      </c>
      <c r="J1419" s="2">
        <f t="shared" si="157"/>
        <v>3526.375</v>
      </c>
      <c r="K1419" s="2">
        <f t="shared" si="156"/>
        <v>42.920000000000073</v>
      </c>
      <c r="L1419" s="22">
        <f t="shared" si="158"/>
        <v>3.6122636774055389E-2</v>
      </c>
      <c r="M1419" s="22">
        <f ca="1">IFERROR(SUM(OFFSET(L1419,0,0,-计算结果!B$18,1)),SUM(OFFSET(L1419,0,0,-ROW(),1)))</f>
        <v>29.043211696169454</v>
      </c>
      <c r="N1419" s="22">
        <f ca="1">IFERROR(AVERAGE(OFFSET(M1419,0,0,-计算结果!B$19,1)),AVERAGE(OFFSET(M1419,0,0,-ROW(),1)))</f>
        <v>19.873791790302917</v>
      </c>
      <c r="O1419" s="18" t="str">
        <f ca="1">IFERROR(IF(计算结果!B$21=1,IF(AND(M1419&gt;0,N1419&gt;0,M1419&gt;OFFSET(M1419,-计算结果!B$20,0,1,1),N1419&gt;OFFSET(N1419,-计算结果!B$20,0,1,1)),"买",IF(AND(M1419&lt;0,N1419&lt;0,M1419&lt;OFFSET(M1419,-计算结果!B$20,0,1,1),N1419&lt;OFFSET(N1419,-计算结果!B$20,0,1,1)),"卖",O1418)),IF(计算结果!B$21=2,IF(AND(M1419&gt;N1419,OFFSET(M1419,-计算结果!B$20,0,1,1)&lt;OFFSET(N1419,-计算结果!B$20,0,1,1)),"买",IF(AND(M1419&lt;N1419,OFFSET(M1419,-计算结果!B$20,0,1,1)&gt;OFFSET(N1419,-计算结果!B$20,0,1,1)),"卖",O1418)),"")),"买")</f>
        <v>买</v>
      </c>
      <c r="P1419" s="4" t="str">
        <f t="shared" ca="1" si="160"/>
        <v/>
      </c>
      <c r="Q1419" s="3">
        <f ca="1">IF(O1418="买",E1419/E1418-1,0)-IF(P1419=1,计算结果!B$17,0)</f>
        <v>7.8874119518290708E-3</v>
      </c>
      <c r="R1419" s="2">
        <f t="shared" ca="1" si="159"/>
        <v>3.256795459523659</v>
      </c>
      <c r="S1419" s="3">
        <f ca="1">1-R1419/MAX(R$2:R1419)</f>
        <v>6.9216899172306223E-2</v>
      </c>
    </row>
    <row r="1420" spans="1:19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20">
        <v>170174873600</v>
      </c>
      <c r="G1420" s="3">
        <f t="shared" si="154"/>
        <v>-6.9380060136901012E-3</v>
      </c>
      <c r="H1420" s="3">
        <f>1-E1420/MAX(E$2:E1420)</f>
        <v>0.40040325324984682</v>
      </c>
      <c r="I1420" s="2">
        <f t="shared" si="155"/>
        <v>3523.0299999999997</v>
      </c>
      <c r="J1420" s="2">
        <f t="shared" si="157"/>
        <v>3527.84</v>
      </c>
      <c r="K1420" s="2">
        <f t="shared" si="156"/>
        <v>48.820000000000164</v>
      </c>
      <c r="L1420" s="22">
        <f t="shared" si="158"/>
        <v>-0.13798993648849717</v>
      </c>
      <c r="M1420" s="22">
        <f ca="1">IFERROR(SUM(OFFSET(L1420,0,0,-计算结果!B$18,1)),SUM(OFFSET(L1420,0,0,-ROW(),1)))</f>
        <v>29.543428009605549</v>
      </c>
      <c r="N1420" s="22">
        <f ca="1">IFERROR(AVERAGE(OFFSET(M1420,0,0,-计算结果!B$19,1)),AVERAGE(OFFSET(M1420,0,0,-ROW(),1)))</f>
        <v>21.173311631642804</v>
      </c>
      <c r="O1420" s="18" t="str">
        <f ca="1">IFERROR(IF(计算结果!B$21=1,IF(AND(M1420&gt;0,N1420&gt;0,M1420&gt;OFFSET(M1420,-计算结果!B$20,0,1,1),N1420&gt;OFFSET(N1420,-计算结果!B$20,0,1,1)),"买",IF(AND(M1420&lt;0,N1420&lt;0,M1420&lt;OFFSET(M1420,-计算结果!B$20,0,1,1),N1420&lt;OFFSET(N1420,-计算结果!B$20,0,1,1)),"卖",O1419)),IF(计算结果!B$21=2,IF(AND(M1420&gt;N1420,OFFSET(M1420,-计算结果!B$20,0,1,1)&lt;OFFSET(N1420,-计算结果!B$20,0,1,1)),"买",IF(AND(M1420&lt;N1420,OFFSET(M1420,-计算结果!B$20,0,1,1)&gt;OFFSET(N1420,-计算结果!B$20,0,1,1)),"卖",O1419)),"")),"买")</f>
        <v>买</v>
      </c>
      <c r="P1420" s="4" t="str">
        <f t="shared" ca="1" si="160"/>
        <v/>
      </c>
      <c r="Q1420" s="3">
        <f ca="1">IF(O1419="买",E1420/E1419-1,0)-IF(P1420=1,计算结果!B$17,0)</f>
        <v>-6.9380060136901012E-3</v>
      </c>
      <c r="R1420" s="2">
        <f t="shared" ca="1" si="159"/>
        <v>3.2341997930401254</v>
      </c>
      <c r="S1420" s="3">
        <f ca="1">1-R1420/MAX(R$2:R1420)</f>
        <v>7.5674677923289857E-2</v>
      </c>
    </row>
    <row r="1421" spans="1:19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20">
        <v>176529784832</v>
      </c>
      <c r="G1421" s="3">
        <f t="shared" si="154"/>
        <v>-7.0489081854168134E-3</v>
      </c>
      <c r="H1421" s="3">
        <f>1-E1421/MAX(E$2:E1421)</f>
        <v>0.40462975566596338</v>
      </c>
      <c r="I1421" s="2">
        <f t="shared" si="155"/>
        <v>3489.62</v>
      </c>
      <c r="J1421" s="2">
        <f t="shared" si="157"/>
        <v>3523.0299999999997</v>
      </c>
      <c r="K1421" s="2">
        <f t="shared" si="156"/>
        <v>37.300000000000182</v>
      </c>
      <c r="L1421" s="22">
        <f t="shared" si="158"/>
        <v>-0.70593922786796492</v>
      </c>
      <c r="M1421" s="22">
        <f ca="1">IFERROR(SUM(OFFSET(L1421,0,0,-计算结果!B$18,1)),SUM(OFFSET(L1421,0,0,-ROW(),1)))</f>
        <v>29.677353888046156</v>
      </c>
      <c r="N1421" s="22">
        <f ca="1">IFERROR(AVERAGE(OFFSET(M1421,0,0,-计算结果!B$19,1)),AVERAGE(OFFSET(M1421,0,0,-ROW(),1)))</f>
        <v>22.7463378104787</v>
      </c>
      <c r="O1421" s="18" t="str">
        <f ca="1">IFERROR(IF(计算结果!B$21=1,IF(AND(M1421&gt;0,N1421&gt;0,M1421&gt;OFFSET(M1421,-计算结果!B$20,0,1,1),N1421&gt;OFFSET(N1421,-计算结果!B$20,0,1,1)),"买",IF(AND(M1421&lt;0,N1421&lt;0,M1421&lt;OFFSET(M1421,-计算结果!B$20,0,1,1),N1421&lt;OFFSET(N1421,-计算结果!B$20,0,1,1)),"卖",O1420)),IF(计算结果!B$21=2,IF(AND(M1421&gt;N1421,OFFSET(M1421,-计算结果!B$20,0,1,1)&lt;OFFSET(N1421,-计算结果!B$20,0,1,1)),"买",IF(AND(M1421&lt;N1421,OFFSET(M1421,-计算结果!B$20,0,1,1)&gt;OFFSET(N1421,-计算结果!B$20,0,1,1)),"卖",O1420)),"")),"买")</f>
        <v>买</v>
      </c>
      <c r="P1421" s="4" t="str">
        <f t="shared" ca="1" si="160"/>
        <v/>
      </c>
      <c r="Q1421" s="3">
        <f ca="1">IF(O1420="买",E1421/E1420-1,0)-IF(P1421=1,计算结果!B$17,0)</f>
        <v>-7.0489081854168134E-3</v>
      </c>
      <c r="R1421" s="2">
        <f t="shared" ca="1" si="159"/>
        <v>3.2114022156456916</v>
      </c>
      <c r="S1421" s="3">
        <f ca="1">1-R1421/MAX(R$2:R1421)</f>
        <v>8.2190162252064436E-2</v>
      </c>
    </row>
    <row r="1422" spans="1:19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20">
        <v>209121525760</v>
      </c>
      <c r="G1422" s="3">
        <f t="shared" si="154"/>
        <v>3.1065042253601849E-3</v>
      </c>
      <c r="H1422" s="3">
        <f>1-E1422/MAX(E$2:E1422)</f>
        <v>0.40278023548628594</v>
      </c>
      <c r="I1422" s="2">
        <f t="shared" si="155"/>
        <v>3521.4399999999996</v>
      </c>
      <c r="J1422" s="2">
        <f t="shared" si="157"/>
        <v>3489.62</v>
      </c>
      <c r="K1422" s="2">
        <f t="shared" si="156"/>
        <v>73.099999999999909</v>
      </c>
      <c r="L1422" s="22">
        <f t="shared" si="158"/>
        <v>1.1122919993752707</v>
      </c>
      <c r="M1422" s="22">
        <f ca="1">IFERROR(SUM(OFFSET(L1422,0,0,-计算结果!B$18,1)),SUM(OFFSET(L1422,0,0,-ROW(),1)))</f>
        <v>30.464300198894232</v>
      </c>
      <c r="N1422" s="22">
        <f ca="1">IFERROR(AVERAGE(OFFSET(M1422,0,0,-计算结果!B$19,1)),AVERAGE(OFFSET(M1422,0,0,-ROW(),1)))</f>
        <v>24.454311613231308</v>
      </c>
      <c r="O1422" s="18" t="str">
        <f ca="1">IFERROR(IF(计算结果!B$21=1,IF(AND(M1422&gt;0,N1422&gt;0,M1422&gt;OFFSET(M1422,-计算结果!B$20,0,1,1),N1422&gt;OFFSET(N1422,-计算结果!B$20,0,1,1)),"买",IF(AND(M1422&lt;0,N1422&lt;0,M1422&lt;OFFSET(M1422,-计算结果!B$20,0,1,1),N1422&lt;OFFSET(N1422,-计算结果!B$20,0,1,1)),"卖",O1421)),IF(计算结果!B$21=2,IF(AND(M1422&gt;N1422,OFFSET(M1422,-计算结果!B$20,0,1,1)&lt;OFFSET(N1422,-计算结果!B$20,0,1,1)),"买",IF(AND(M1422&lt;N1422,OFFSET(M1422,-计算结果!B$20,0,1,1)&gt;OFFSET(N1422,-计算结果!B$20,0,1,1)),"卖",O1421)),"")),"买")</f>
        <v>买</v>
      </c>
      <c r="P1422" s="4" t="str">
        <f t="shared" ca="1" si="160"/>
        <v/>
      </c>
      <c r="Q1422" s="3">
        <f ca="1">IF(O1421="买",E1422/E1421-1,0)-IF(P1422=1,计算结果!B$17,0)</f>
        <v>3.1065042253601849E-3</v>
      </c>
      <c r="R1422" s="2">
        <f t="shared" ca="1" si="159"/>
        <v>3.2213784501979261</v>
      </c>
      <c r="S1422" s="3">
        <f ca="1">1-R1422/MAX(R$2:R1422)</f>
        <v>7.933898211302326E-2</v>
      </c>
    </row>
    <row r="1423" spans="1:19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20">
        <v>224200785920</v>
      </c>
      <c r="G1423" s="3">
        <f t="shared" si="154"/>
        <v>-6.2151351289750911E-2</v>
      </c>
      <c r="H1423" s="3">
        <f>1-E1423/MAX(E$2:E1423)</f>
        <v>0.43989825086776013</v>
      </c>
      <c r="I1423" s="2">
        <f t="shared" si="155"/>
        <v>3390.7049999999999</v>
      </c>
      <c r="J1423" s="2">
        <f t="shared" si="157"/>
        <v>3521.4399999999996</v>
      </c>
      <c r="K1423" s="2">
        <f t="shared" si="156"/>
        <v>212.71000000000004</v>
      </c>
      <c r="L1423" s="22">
        <f t="shared" si="158"/>
        <v>-12.403454223359725</v>
      </c>
      <c r="M1423" s="22">
        <f ca="1">IFERROR(SUM(OFFSET(L1423,0,0,-计算结果!B$18,1)),SUM(OFFSET(L1423,0,0,-ROW(),1)))</f>
        <v>16.205418182844504</v>
      </c>
      <c r="N1423" s="22">
        <f ca="1">IFERROR(AVERAGE(OFFSET(M1423,0,0,-计算结果!B$19,1)),AVERAGE(OFFSET(M1423,0,0,-ROW(),1)))</f>
        <v>24.218864369918101</v>
      </c>
      <c r="O1423" s="18" t="str">
        <f ca="1">IFERROR(IF(计算结果!B$21=1,IF(AND(M1423&gt;0,N1423&gt;0,M1423&gt;OFFSET(M1423,-计算结果!B$20,0,1,1),N1423&gt;OFFSET(N1423,-计算结果!B$20,0,1,1)),"买",IF(AND(M1423&lt;0,N1423&lt;0,M1423&lt;OFFSET(M1423,-计算结果!B$20,0,1,1),N1423&lt;OFFSET(N1423,-计算结果!B$20,0,1,1)),"卖",O1422)),IF(计算结果!B$21=2,IF(AND(M1423&gt;N1423,OFFSET(M1423,-计算结果!B$20,0,1,1)&lt;OFFSET(N1423,-计算结果!B$20,0,1,1)),"买",IF(AND(M1423&lt;N1423,OFFSET(M1423,-计算结果!B$20,0,1,1)&gt;OFFSET(N1423,-计算结果!B$20,0,1,1)),"卖",O1422)),"")),"买")</f>
        <v>买</v>
      </c>
      <c r="P1423" s="4" t="str">
        <f t="shared" ca="1" si="160"/>
        <v/>
      </c>
      <c r="Q1423" s="3">
        <f ca="1">IF(O1422="买",E1423/E1422-1,0)-IF(P1423=1,计算结果!B$17,0)</f>
        <v>-6.2151351289750911E-2</v>
      </c>
      <c r="R1423" s="2">
        <f t="shared" ca="1" si="159"/>
        <v>3.0211654265024412</v>
      </c>
      <c r="S1423" s="3">
        <f ca="1">1-R1423/MAX(R$2:R1423)</f>
        <v>0.13655930845449649</v>
      </c>
    </row>
    <row r="1424" spans="1:19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20">
        <v>144492953600</v>
      </c>
      <c r="G1424" s="3">
        <f t="shared" si="154"/>
        <v>7.0052220193630443E-3</v>
      </c>
      <c r="H1424" s="3">
        <f>1-E1424/MAX(E$2:E1424)</f>
        <v>0.43597461376165525</v>
      </c>
      <c r="I1424" s="2">
        <f t="shared" si="155"/>
        <v>3280.87</v>
      </c>
      <c r="J1424" s="2">
        <f t="shared" si="157"/>
        <v>3390.7049999999999</v>
      </c>
      <c r="K1424" s="2">
        <f t="shared" si="156"/>
        <v>78.2199999999998</v>
      </c>
      <c r="L1424" s="22">
        <f t="shared" si="158"/>
        <v>-5.9458219144604572</v>
      </c>
      <c r="M1424" s="22">
        <f ca="1">IFERROR(SUM(OFFSET(L1424,0,0,-计算结果!B$18,1)),SUM(OFFSET(L1424,0,0,-ROW(),1)))</f>
        <v>10.160211346216389</v>
      </c>
      <c r="N1424" s="22">
        <f ca="1">IFERROR(AVERAGE(OFFSET(M1424,0,0,-计算结果!B$19,1)),AVERAGE(OFFSET(M1424,0,0,-ROW(),1)))</f>
        <v>22.861568580224816</v>
      </c>
      <c r="O1424" s="18" t="str">
        <f ca="1">IFERROR(IF(计算结果!B$21=1,IF(AND(M1424&gt;0,N1424&gt;0,M1424&gt;OFFSET(M1424,-计算结果!B$20,0,1,1),N1424&gt;OFFSET(N1424,-计算结果!B$20,0,1,1)),"买",IF(AND(M1424&lt;0,N1424&lt;0,M1424&lt;OFFSET(M1424,-计算结果!B$20,0,1,1),N1424&lt;OFFSET(N1424,-计算结果!B$20,0,1,1)),"卖",O1423)),IF(计算结果!B$21=2,IF(AND(M1424&gt;N1424,OFFSET(M1424,-计算结果!B$20,0,1,1)&lt;OFFSET(N1424,-计算结果!B$20,0,1,1)),"买",IF(AND(M1424&lt;N1424,OFFSET(M1424,-计算结果!B$20,0,1,1)&gt;OFFSET(N1424,-计算结果!B$20,0,1,1)),"卖",O1423)),"")),"买")</f>
        <v>买</v>
      </c>
      <c r="P1424" s="4" t="str">
        <f t="shared" ca="1" si="160"/>
        <v/>
      </c>
      <c r="Q1424" s="3">
        <f ca="1">IF(O1423="买",E1424/E1423-1,0)-IF(P1424=1,计算结果!B$17,0)</f>
        <v>7.0052220193630443E-3</v>
      </c>
      <c r="R1424" s="2">
        <f t="shared" ca="1" si="159"/>
        <v>3.0423293610723143</v>
      </c>
      <c r="S1424" s="3">
        <f ca="1">1-R1424/MAX(R$2:R1424)</f>
        <v>0.13051071470966791</v>
      </c>
    </row>
    <row r="1425" spans="1:19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20">
        <v>154278117376</v>
      </c>
      <c r="G1425" s="3">
        <f t="shared" si="154"/>
        <v>-4.3847608819598816E-2</v>
      </c>
      <c r="H1425" s="3">
        <f>1-E1425/MAX(E$2:E1425)</f>
        <v>0.46070577826175729</v>
      </c>
      <c r="I1425" s="2">
        <f t="shared" si="155"/>
        <v>3233.55</v>
      </c>
      <c r="J1425" s="2">
        <f t="shared" si="157"/>
        <v>3280.87</v>
      </c>
      <c r="K1425" s="2">
        <f t="shared" si="156"/>
        <v>156.13999999999987</v>
      </c>
      <c r="L1425" s="22">
        <f t="shared" si="158"/>
        <v>-4.7891074415906338</v>
      </c>
      <c r="M1425" s="22">
        <f ca="1">IFERROR(SUM(OFFSET(L1425,0,0,-计算结果!B$18,1)),SUM(OFFSET(L1425,0,0,-ROW(),1)))</f>
        <v>5.3885267350219053</v>
      </c>
      <c r="N1425" s="22">
        <f ca="1">IFERROR(AVERAGE(OFFSET(M1425,0,0,-计算结果!B$19,1)),AVERAGE(OFFSET(M1425,0,0,-ROW(),1)))</f>
        <v>21.34410934958656</v>
      </c>
      <c r="O1425" s="18" t="str">
        <f ca="1">IFERROR(IF(计算结果!B$21=1,IF(AND(M1425&gt;0,N1425&gt;0,M1425&gt;OFFSET(M1425,-计算结果!B$20,0,1,1),N1425&gt;OFFSET(N1425,-计算结果!B$20,0,1,1)),"买",IF(AND(M1425&lt;0,N1425&lt;0,M1425&lt;OFFSET(M1425,-计算结果!B$20,0,1,1),N1425&lt;OFFSET(N1425,-计算结果!B$20,0,1,1)),"卖",O1424)),IF(计算结果!B$21=2,IF(AND(M1425&gt;N1425,OFFSET(M1425,-计算结果!B$20,0,1,1)&lt;OFFSET(N1425,-计算结果!B$20,0,1,1)),"买",IF(AND(M1425&lt;N1425,OFFSET(M1425,-计算结果!B$20,0,1,1)&gt;OFFSET(N1425,-计算结果!B$20,0,1,1)),"卖",O1424)),"")),"买")</f>
        <v>买</v>
      </c>
      <c r="P1425" s="4" t="str">
        <f t="shared" ca="1" si="160"/>
        <v/>
      </c>
      <c r="Q1425" s="3">
        <f ca="1">IF(O1424="买",E1425/E1424-1,0)-IF(P1425=1,计算结果!B$17,0)</f>
        <v>-4.3847608819598816E-2</v>
      </c>
      <c r="R1425" s="2">
        <f t="shared" ca="1" si="159"/>
        <v>2.9089304933476354</v>
      </c>
      <c r="S1425" s="3">
        <f ca="1">1-R1425/MAX(R$2:R1425)</f>
        <v>0.16863574076391097</v>
      </c>
    </row>
    <row r="1426" spans="1:19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20">
        <v>118981230592</v>
      </c>
      <c r="G1426" s="3">
        <f t="shared" si="154"/>
        <v>-2.0706474756589266E-2</v>
      </c>
      <c r="H1426" s="3">
        <f>1-E1426/MAX(E$2:E1426)</f>
        <v>0.47187266045055465</v>
      </c>
      <c r="I1426" s="2">
        <f t="shared" si="155"/>
        <v>3128.2200000000003</v>
      </c>
      <c r="J1426" s="2">
        <f t="shared" si="157"/>
        <v>3233.55</v>
      </c>
      <c r="K1426" s="2">
        <f t="shared" si="156"/>
        <v>81.419999999999618</v>
      </c>
      <c r="L1426" s="22">
        <f t="shared" si="158"/>
        <v>-7.2078331660629011</v>
      </c>
      <c r="M1426" s="22">
        <f ca="1">IFERROR(SUM(OFFSET(L1426,0,0,-计算结果!B$18,1)),SUM(OFFSET(L1426,0,0,-ROW(),1)))</f>
        <v>-2.663382538635485</v>
      </c>
      <c r="N1426" s="22">
        <f ca="1">IFERROR(AVERAGE(OFFSET(M1426,0,0,-计算结果!B$19,1)),AVERAGE(OFFSET(M1426,0,0,-ROW(),1)))</f>
        <v>18.987606687241147</v>
      </c>
      <c r="O1426" s="18" t="str">
        <f ca="1">IFERROR(IF(计算结果!B$21=1,IF(AND(M1426&gt;0,N1426&gt;0,M1426&gt;OFFSET(M1426,-计算结果!B$20,0,1,1),N1426&gt;OFFSET(N1426,-计算结果!B$20,0,1,1)),"买",IF(AND(M1426&lt;0,N1426&lt;0,M1426&lt;OFFSET(M1426,-计算结果!B$20,0,1,1),N1426&lt;OFFSET(N1426,-计算结果!B$20,0,1,1)),"卖",O1425)),IF(计算结果!B$21=2,IF(AND(M1426&gt;N1426,OFFSET(M1426,-计算结果!B$20,0,1,1)&lt;OFFSET(N1426,-计算结果!B$20,0,1,1)),"买",IF(AND(M1426&lt;N1426,OFFSET(M1426,-计算结果!B$20,0,1,1)&gt;OFFSET(N1426,-计算结果!B$20,0,1,1)),"卖",O1425)),"")),"买")</f>
        <v>买</v>
      </c>
      <c r="P1426" s="4" t="str">
        <f t="shared" ca="1" si="160"/>
        <v/>
      </c>
      <c r="Q1426" s="3">
        <f ca="1">IF(O1425="买",E1426/E1425-1,0)-IF(P1426=1,计算结果!B$17,0)</f>
        <v>-2.0706474756589266E-2</v>
      </c>
      <c r="R1426" s="2">
        <f t="shared" ca="1" si="159"/>
        <v>2.8486967975184601</v>
      </c>
      <c r="S1426" s="3">
        <f ca="1">1-R1426/MAX(R$2:R1426)</f>
        <v>0.18585036381131348</v>
      </c>
    </row>
    <row r="1427" spans="1:19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20">
        <v>94476115968</v>
      </c>
      <c r="G1427" s="3">
        <f t="shared" si="154"/>
        <v>1.4191777467774669E-2</v>
      </c>
      <c r="H1427" s="3">
        <f>1-E1427/MAX(E$2:E1427)</f>
        <v>0.4643775947730211</v>
      </c>
      <c r="I1427" s="2">
        <f t="shared" si="155"/>
        <v>3128.01</v>
      </c>
      <c r="J1427" s="2">
        <f t="shared" si="157"/>
        <v>3128.2200000000003</v>
      </c>
      <c r="K1427" s="2">
        <f t="shared" si="156"/>
        <v>61.240000000000236</v>
      </c>
      <c r="L1427" s="22">
        <f t="shared" si="158"/>
        <v>-1.3612329283687132E-2</v>
      </c>
      <c r="M1427" s="22">
        <f ca="1">IFERROR(SUM(OFFSET(L1427,0,0,-计算结果!B$18,1)),SUM(OFFSET(L1427,0,0,-ROW(),1)))</f>
        <v>-10.431126097817975</v>
      </c>
      <c r="N1427" s="22">
        <f ca="1">IFERROR(AVERAGE(OFFSET(M1427,0,0,-计算结果!B$19,1)),AVERAGE(OFFSET(M1427,0,0,-ROW(),1)))</f>
        <v>15.265326824482749</v>
      </c>
      <c r="O1427" s="18" t="str">
        <f ca="1">IFERROR(IF(计算结果!B$21=1,IF(AND(M1427&gt;0,N1427&gt;0,M1427&gt;OFFSET(M1427,-计算结果!B$20,0,1,1),N1427&gt;OFFSET(N1427,-计算结果!B$20,0,1,1)),"买",IF(AND(M1427&lt;0,N1427&lt;0,M1427&lt;OFFSET(M1427,-计算结果!B$20,0,1,1),N1427&lt;OFFSET(N1427,-计算结果!B$20,0,1,1)),"卖",O1426)),IF(计算结果!B$21=2,IF(AND(M1427&gt;N1427,OFFSET(M1427,-计算结果!B$20,0,1,1)&lt;OFFSET(N1427,-计算结果!B$20,0,1,1)),"买",IF(AND(M1427&lt;N1427,OFFSET(M1427,-计算结果!B$20,0,1,1)&gt;OFFSET(N1427,-计算结果!B$20,0,1,1)),"卖",O1426)),"")),"买")</f>
        <v>买</v>
      </c>
      <c r="P1427" s="4" t="str">
        <f t="shared" ca="1" si="160"/>
        <v/>
      </c>
      <c r="Q1427" s="3">
        <f ca="1">IF(O1426="买",E1427/E1426-1,0)-IF(P1427=1,计算结果!B$17,0)</f>
        <v>1.4191777467774669E-2</v>
      </c>
      <c r="R1427" s="2">
        <f t="shared" ca="1" si="159"/>
        <v>2.8891248685420043</v>
      </c>
      <c r="S1427" s="3">
        <f ca="1">1-R1427/MAX(R$2:R1427)</f>
        <v>0.17429613334905392</v>
      </c>
    </row>
    <row r="1428" spans="1:19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20">
        <v>114672975872</v>
      </c>
      <c r="G1428" s="3">
        <f t="shared" si="154"/>
        <v>9.8127041004332227E-3</v>
      </c>
      <c r="H1428" s="3">
        <f>1-E1428/MAX(E$2:E1428)</f>
        <v>0.45912169060096641</v>
      </c>
      <c r="I1428" s="2">
        <f t="shared" si="155"/>
        <v>3127.5299999999997</v>
      </c>
      <c r="J1428" s="2">
        <f t="shared" si="157"/>
        <v>3128.01</v>
      </c>
      <c r="K1428" s="2">
        <f t="shared" si="156"/>
        <v>102.63999999999987</v>
      </c>
      <c r="L1428" s="22">
        <f t="shared" si="158"/>
        <v>-4.2963217467244769E-2</v>
      </c>
      <c r="M1428" s="22">
        <f ca="1">IFERROR(SUM(OFFSET(L1428,0,0,-计算结果!B$18,1)),SUM(OFFSET(L1428,0,0,-ROW(),1)))</f>
        <v>-14.558711888842065</v>
      </c>
      <c r="N1428" s="22">
        <f ca="1">IFERROR(AVERAGE(OFFSET(M1428,0,0,-计算结果!B$19,1)),AVERAGE(OFFSET(M1428,0,0,-ROW(),1)))</f>
        <v>10.420668648370356</v>
      </c>
      <c r="O1428" s="18" t="str">
        <f ca="1">IFERROR(IF(计算结果!B$21=1,IF(AND(M1428&gt;0,N1428&gt;0,M1428&gt;OFFSET(M1428,-计算结果!B$20,0,1,1),N1428&gt;OFFSET(N1428,-计算结果!B$20,0,1,1)),"买",IF(AND(M1428&lt;0,N1428&lt;0,M1428&lt;OFFSET(M1428,-计算结果!B$20,0,1,1),N1428&lt;OFFSET(N1428,-计算结果!B$20,0,1,1)),"卖",O1427)),IF(计算结果!B$21=2,IF(AND(M1428&gt;N1428,OFFSET(M1428,-计算结果!B$20,0,1,1)&lt;OFFSET(N1428,-计算结果!B$20,0,1,1)),"买",IF(AND(M1428&lt;N1428,OFFSET(M1428,-计算结果!B$20,0,1,1)&gt;OFFSET(N1428,-计算结果!B$20,0,1,1)),"卖",O1427)),"")),"买")</f>
        <v>买</v>
      </c>
      <c r="P1428" s="4" t="str">
        <f t="shared" ca="1" si="160"/>
        <v/>
      </c>
      <c r="Q1428" s="3">
        <f ca="1">IF(O1427="买",E1428/E1427-1,0)-IF(P1428=1,计算结果!B$17,0)</f>
        <v>9.8127041004332227E-3</v>
      </c>
      <c r="R1428" s="2">
        <f t="shared" ca="1" si="159"/>
        <v>2.9174749959862099</v>
      </c>
      <c r="S1428" s="3">
        <f ca="1">1-R1428/MAX(R$2:R1428)</f>
        <v>0.16619374563102474</v>
      </c>
    </row>
    <row r="1429" spans="1:19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20">
        <v>114302976000</v>
      </c>
      <c r="G1429" s="3">
        <f t="shared" si="154"/>
        <v>-2.1737420765370885E-3</v>
      </c>
      <c r="H1429" s="3">
        <f>1-E1429/MAX(E$2:E1429)</f>
        <v>0.46029742054039335</v>
      </c>
      <c r="I1429" s="2">
        <f t="shared" si="155"/>
        <v>3169.1099999999997</v>
      </c>
      <c r="J1429" s="2">
        <f t="shared" si="157"/>
        <v>3127.5299999999997</v>
      </c>
      <c r="K1429" s="2">
        <f t="shared" si="156"/>
        <v>62.7199999999998</v>
      </c>
      <c r="L1429" s="22">
        <f t="shared" si="158"/>
        <v>2.2815657923027191</v>
      </c>
      <c r="M1429" s="22">
        <f ca="1">IFERROR(SUM(OFFSET(L1429,0,0,-计算结果!B$18,1)),SUM(OFFSET(L1429,0,0,-ROW(),1)))</f>
        <v>-13.352425520129671</v>
      </c>
      <c r="N1429" s="22">
        <f ca="1">IFERROR(AVERAGE(OFFSET(M1429,0,0,-计算结果!B$19,1)),AVERAGE(OFFSET(M1429,0,0,-ROW(),1)))</f>
        <v>5.6544627006219974</v>
      </c>
      <c r="O1429" s="18" t="str">
        <f ca="1">IFERROR(IF(计算结果!B$21=1,IF(AND(M1429&gt;0,N1429&gt;0,M1429&gt;OFFSET(M1429,-计算结果!B$20,0,1,1),N1429&gt;OFFSET(N1429,-计算结果!B$20,0,1,1)),"买",IF(AND(M1429&lt;0,N1429&lt;0,M1429&lt;OFFSET(M1429,-计算结果!B$20,0,1,1),N1429&lt;OFFSET(N1429,-计算结果!B$20,0,1,1)),"卖",O1428)),IF(计算结果!B$21=2,IF(AND(M1429&gt;N1429,OFFSET(M1429,-计算结果!B$20,0,1,1)&lt;OFFSET(N1429,-计算结果!B$20,0,1,1)),"买",IF(AND(M1429&lt;N1429,OFFSET(M1429,-计算结果!B$20,0,1,1)&gt;OFFSET(N1429,-计算结果!B$20,0,1,1)),"卖",O1428)),"")),"买")</f>
        <v>买</v>
      </c>
      <c r="P1429" s="4" t="str">
        <f t="shared" ca="1" si="160"/>
        <v/>
      </c>
      <c r="Q1429" s="3">
        <f ca="1">IF(O1428="买",E1429/E1428-1,0)-IF(P1429=1,计算结果!B$17,0)</f>
        <v>-2.1737420765370885E-3</v>
      </c>
      <c r="R1429" s="2">
        <f t="shared" ca="1" si="159"/>
        <v>2.9111331578301898</v>
      </c>
      <c r="S1429" s="3">
        <f ca="1">1-R1429/MAX(R$2:R1429)</f>
        <v>0.16800622536982635</v>
      </c>
    </row>
    <row r="1430" spans="1:19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20">
        <v>105281462272</v>
      </c>
      <c r="G1430" s="3">
        <f t="shared" si="154"/>
        <v>-2.0416527424856779E-2</v>
      </c>
      <c r="H1430" s="3">
        <f>1-E1430/MAX(E$2:E1430)</f>
        <v>0.47131627305519641</v>
      </c>
      <c r="I1430" s="2">
        <f t="shared" si="155"/>
        <v>3109.05</v>
      </c>
      <c r="J1430" s="2">
        <f t="shared" si="157"/>
        <v>3169.1099999999997</v>
      </c>
      <c r="K1430" s="2">
        <f t="shared" si="156"/>
        <v>94.860000000000127</v>
      </c>
      <c r="L1430" s="22">
        <f t="shared" si="158"/>
        <v>-5.4114860081262144</v>
      </c>
      <c r="M1430" s="22">
        <f ca="1">IFERROR(SUM(OFFSET(L1430,0,0,-计算结果!B$18,1)),SUM(OFFSET(L1430,0,0,-ROW(),1)))</f>
        <v>-20.301037016170103</v>
      </c>
      <c r="N1430" s="22">
        <f ca="1">IFERROR(AVERAGE(OFFSET(M1430,0,0,-计算结果!B$19,1)),AVERAGE(OFFSET(M1430,0,0,-ROW(),1)))</f>
        <v>0.10130815570908148</v>
      </c>
      <c r="O1430" s="18" t="str">
        <f ca="1">IFERROR(IF(计算结果!B$21=1,IF(AND(M1430&gt;0,N1430&gt;0,M1430&gt;OFFSET(M1430,-计算结果!B$20,0,1,1),N1430&gt;OFFSET(N1430,-计算结果!B$20,0,1,1)),"买",IF(AND(M1430&lt;0,N1430&lt;0,M1430&lt;OFFSET(M1430,-计算结果!B$20,0,1,1),N1430&lt;OFFSET(N1430,-计算结果!B$20,0,1,1)),"卖",O1429)),IF(计算结果!B$21=2,IF(AND(M1430&gt;N1430,OFFSET(M1430,-计算结果!B$20,0,1,1)&lt;OFFSET(N1430,-计算结果!B$20,0,1,1)),"买",IF(AND(M1430&lt;N1430,OFFSET(M1430,-计算结果!B$20,0,1,1)&gt;OFFSET(N1430,-计算结果!B$20,0,1,1)),"卖",O1429)),"")),"买")</f>
        <v>买</v>
      </c>
      <c r="P1430" s="4" t="str">
        <f t="shared" ca="1" si="160"/>
        <v/>
      </c>
      <c r="Q1430" s="3">
        <f ca="1">IF(O1429="买",E1430/E1429-1,0)-IF(P1430=1,计算结果!B$17,0)</f>
        <v>-2.0416527424856779E-2</v>
      </c>
      <c r="R1430" s="2">
        <f t="shared" ca="1" si="159"/>
        <v>2.8516979278759398</v>
      </c>
      <c r="S1430" s="3">
        <f ca="1">1-R1430/MAX(R$2:R1430)</f>
        <v>0.18499264908687341</v>
      </c>
    </row>
    <row r="1431" spans="1:19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20">
        <v>107688443904</v>
      </c>
      <c r="G1431" s="3">
        <f t="shared" si="154"/>
        <v>2.2483409393726728E-2</v>
      </c>
      <c r="H1431" s="3">
        <f>1-E1431/MAX(E$2:E1431)</f>
        <v>0.45942966038249511</v>
      </c>
      <c r="I1431" s="2">
        <f t="shared" si="155"/>
        <v>3133.2</v>
      </c>
      <c r="J1431" s="2">
        <f t="shared" si="157"/>
        <v>3109.05</v>
      </c>
      <c r="K1431" s="2">
        <f t="shared" si="156"/>
        <v>88.420000000000073</v>
      </c>
      <c r="L1431" s="22">
        <f t="shared" si="158"/>
        <v>1.9828896421825388</v>
      </c>
      <c r="M1431" s="22">
        <f ca="1">IFERROR(SUM(OFFSET(L1431,0,0,-计算结果!B$18,1)),SUM(OFFSET(L1431,0,0,-ROW(),1)))</f>
        <v>-20.092784715231875</v>
      </c>
      <c r="N1431" s="22">
        <f ca="1">IFERROR(AVERAGE(OFFSET(M1431,0,0,-计算结果!B$19,1)),AVERAGE(OFFSET(M1431,0,0,-ROW(),1)))</f>
        <v>-5.5161457236382638</v>
      </c>
      <c r="O1431" s="18" t="str">
        <f ca="1">IFERROR(IF(计算结果!B$21=1,IF(AND(M1431&gt;0,N1431&gt;0,M1431&gt;OFFSET(M1431,-计算结果!B$20,0,1,1),N1431&gt;OFFSET(N1431,-计算结果!B$20,0,1,1)),"买",IF(AND(M1431&lt;0,N1431&lt;0,M1431&lt;OFFSET(M1431,-计算结果!B$20,0,1,1),N1431&lt;OFFSET(N1431,-计算结果!B$20,0,1,1)),"卖",O1430)),IF(计算结果!B$21=2,IF(AND(M1431&gt;N1431,OFFSET(M1431,-计算结果!B$20,0,1,1)&lt;OFFSET(N1431,-计算结果!B$20,0,1,1)),"买",IF(AND(M1431&lt;N1431,OFFSET(M1431,-计算结果!B$20,0,1,1)&gt;OFFSET(N1431,-计算结果!B$20,0,1,1)),"卖",O1430)),"")),"买")</f>
        <v>卖</v>
      </c>
      <c r="P1431" s="4">
        <f t="shared" ca="1" si="160"/>
        <v>1</v>
      </c>
      <c r="Q1431" s="3">
        <f ca="1">IF(O1430="买",E1431/E1430-1,0)-IF(P1431=1,计算结果!B$17,0)</f>
        <v>2.2483409393726728E-2</v>
      </c>
      <c r="R1431" s="2">
        <f t="shared" ca="1" si="159"/>
        <v>2.9158138198556167</v>
      </c>
      <c r="S1431" s="3">
        <f ca="1">1-R1431/MAX(R$2:R1431)</f>
        <v>0.16666850515739684</v>
      </c>
    </row>
    <row r="1432" spans="1:19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20">
        <v>116948295680</v>
      </c>
      <c r="G1432" s="3">
        <f t="shared" si="154"/>
        <v>1.4617379699342736E-2</v>
      </c>
      <c r="H1432" s="3">
        <f>1-E1432/MAX(E$2:E1432)</f>
        <v>0.45152793847410333</v>
      </c>
      <c r="I1432" s="2">
        <f t="shared" si="155"/>
        <v>3199.665</v>
      </c>
      <c r="J1432" s="2">
        <f t="shared" si="157"/>
        <v>3133.2</v>
      </c>
      <c r="K1432" s="2">
        <f t="shared" si="156"/>
        <v>54.769999999999982</v>
      </c>
      <c r="L1432" s="22">
        <f t="shared" si="158"/>
        <v>3.1127328780923427</v>
      </c>
      <c r="M1432" s="22">
        <f ca="1">IFERROR(SUM(OFFSET(L1432,0,0,-计算结果!B$18,1)),SUM(OFFSET(L1432,0,0,-ROW(),1)))</f>
        <v>-17.653944336235408</v>
      </c>
      <c r="N1432" s="22">
        <f ca="1">IFERROR(AVERAGE(OFFSET(M1432,0,0,-计算结果!B$19,1)),AVERAGE(OFFSET(M1432,0,0,-ROW(),1)))</f>
        <v>-9.2782971146471436</v>
      </c>
      <c r="O1432" s="18" t="str">
        <f ca="1">IFERROR(IF(计算结果!B$21=1,IF(AND(M1432&gt;0,N1432&gt;0,M1432&gt;OFFSET(M1432,-计算结果!B$20,0,1,1),N1432&gt;OFFSET(N1432,-计算结果!B$20,0,1,1)),"买",IF(AND(M1432&lt;0,N1432&lt;0,M1432&lt;OFFSET(M1432,-计算结果!B$20,0,1,1),N1432&lt;OFFSET(N1432,-计算结果!B$20,0,1,1)),"卖",O1431)),IF(计算结果!B$21=2,IF(AND(M1432&gt;N1432,OFFSET(M1432,-计算结果!B$20,0,1,1)&lt;OFFSET(N1432,-计算结果!B$20,0,1,1)),"买",IF(AND(M1432&lt;N1432,OFFSET(M1432,-计算结果!B$20,0,1,1)&gt;OFFSET(N1432,-计算结果!B$20,0,1,1)),"卖",O1431)),"")),"买")</f>
        <v>卖</v>
      </c>
      <c r="P1432" s="4" t="str">
        <f t="shared" ca="1" si="160"/>
        <v/>
      </c>
      <c r="Q1432" s="3">
        <f ca="1">IF(O1431="买",E1432/E1431-1,0)-IF(P1432=1,计算结果!B$17,0)</f>
        <v>0</v>
      </c>
      <c r="R1432" s="2">
        <f t="shared" ca="1" si="159"/>
        <v>2.9158138198556167</v>
      </c>
      <c r="S1432" s="3">
        <f ca="1">1-R1432/MAX(R$2:R1432)</f>
        <v>0.16666850515739684</v>
      </c>
    </row>
    <row r="1433" spans="1:19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20">
        <v>96226369536</v>
      </c>
      <c r="G1433" s="3">
        <f t="shared" si="154"/>
        <v>-8.8817054859965383E-3</v>
      </c>
      <c r="H1433" s="3">
        <f>1-E1433/MAX(E$2:E1433)</f>
        <v>0.45639930579187371</v>
      </c>
      <c r="I1433" s="2">
        <f t="shared" si="155"/>
        <v>3197.44</v>
      </c>
      <c r="J1433" s="2">
        <f t="shared" si="157"/>
        <v>3199.665</v>
      </c>
      <c r="K1433" s="2">
        <f t="shared" si="156"/>
        <v>54.159999999999854</v>
      </c>
      <c r="L1433" s="22">
        <f t="shared" si="158"/>
        <v>-0.12523178478110547</v>
      </c>
      <c r="M1433" s="22">
        <f ca="1">IFERROR(SUM(OFFSET(L1433,0,0,-计算结果!B$18,1)),SUM(OFFSET(L1433,0,0,-ROW(),1)))</f>
        <v>-20.650927850592197</v>
      </c>
      <c r="N1433" s="22">
        <f ca="1">IFERROR(AVERAGE(OFFSET(M1433,0,0,-计算结果!B$19,1)),AVERAGE(OFFSET(M1433,0,0,-ROW(),1)))</f>
        <v>-12.701757025403653</v>
      </c>
      <c r="O1433" s="18" t="str">
        <f ca="1">IFERROR(IF(计算结果!B$21=1,IF(AND(M1433&gt;0,N1433&gt;0,M1433&gt;OFFSET(M1433,-计算结果!B$20,0,1,1),N1433&gt;OFFSET(N1433,-计算结果!B$20,0,1,1)),"买",IF(AND(M1433&lt;0,N1433&lt;0,M1433&lt;OFFSET(M1433,-计算结果!B$20,0,1,1),N1433&lt;OFFSET(N1433,-计算结果!B$20,0,1,1)),"卖",O1432)),IF(计算结果!B$21=2,IF(AND(M1433&gt;N1433,OFFSET(M1433,-计算结果!B$20,0,1,1)&lt;OFFSET(N1433,-计算结果!B$20,0,1,1)),"买",IF(AND(M1433&lt;N1433,OFFSET(M1433,-计算结果!B$20,0,1,1)&gt;OFFSET(N1433,-计算结果!B$20,0,1,1)),"卖",O1432)),"")),"买")</f>
        <v>卖</v>
      </c>
      <c r="P1433" s="4" t="str">
        <f t="shared" ca="1" si="160"/>
        <v/>
      </c>
      <c r="Q1433" s="3">
        <f ca="1">IF(O1432="买",E1433/E1432-1,0)-IF(P1433=1,计算结果!B$17,0)</f>
        <v>0</v>
      </c>
      <c r="R1433" s="2">
        <f t="shared" ca="1" si="159"/>
        <v>2.9158138198556167</v>
      </c>
      <c r="S1433" s="3">
        <f ca="1">1-R1433/MAX(R$2:R1433)</f>
        <v>0.16666850515739684</v>
      </c>
    </row>
    <row r="1434" spans="1:19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20">
        <v>88799076352</v>
      </c>
      <c r="G1434" s="3">
        <f t="shared" si="154"/>
        <v>-1.5024179538944971E-3</v>
      </c>
      <c r="H1434" s="3">
        <f>1-E1434/MAX(E$2:E1434)</f>
        <v>0.45721602123460148</v>
      </c>
      <c r="I1434" s="2">
        <f t="shared" si="155"/>
        <v>3183.11</v>
      </c>
      <c r="J1434" s="2">
        <f t="shared" si="157"/>
        <v>3197.44</v>
      </c>
      <c r="K1434" s="2">
        <f t="shared" si="156"/>
        <v>47.300000000000182</v>
      </c>
      <c r="L1434" s="22">
        <f t="shared" si="158"/>
        <v>-0.76330636290985809</v>
      </c>
      <c r="M1434" s="22">
        <f ca="1">IFERROR(SUM(OFFSET(L1434,0,0,-计算结果!B$18,1)),SUM(OFFSET(L1434,0,0,-ROW(),1)))</f>
        <v>-20.750340697384747</v>
      </c>
      <c r="N1434" s="22">
        <f ca="1">IFERROR(AVERAGE(OFFSET(M1434,0,0,-计算结果!B$19,1)),AVERAGE(OFFSET(M1434,0,0,-ROW(),1)))</f>
        <v>-15.606075629004392</v>
      </c>
      <c r="O1434" s="18" t="str">
        <f ca="1">IFERROR(IF(计算结果!B$21=1,IF(AND(M1434&gt;0,N1434&gt;0,M1434&gt;OFFSET(M1434,-计算结果!B$20,0,1,1),N1434&gt;OFFSET(N1434,-计算结果!B$20,0,1,1)),"买",IF(AND(M1434&lt;0,N1434&lt;0,M1434&lt;OFFSET(M1434,-计算结果!B$20,0,1,1),N1434&lt;OFFSET(N1434,-计算结果!B$20,0,1,1)),"卖",O1433)),IF(计算结果!B$21=2,IF(AND(M1434&gt;N1434,OFFSET(M1434,-计算结果!B$20,0,1,1)&lt;OFFSET(N1434,-计算结果!B$20,0,1,1)),"买",IF(AND(M1434&lt;N1434,OFFSET(M1434,-计算结果!B$20,0,1,1)&gt;OFFSET(N1434,-计算结果!B$20,0,1,1)),"卖",O1433)),"")),"买")</f>
        <v>卖</v>
      </c>
      <c r="P1434" s="4" t="str">
        <f t="shared" ca="1" si="160"/>
        <v/>
      </c>
      <c r="Q1434" s="3">
        <f ca="1">IF(O1433="买",E1434/E1433-1,0)-IF(P1434=1,计算结果!B$17,0)</f>
        <v>0</v>
      </c>
      <c r="R1434" s="2">
        <f t="shared" ca="1" si="159"/>
        <v>2.9158138198556167</v>
      </c>
      <c r="S1434" s="3">
        <f ca="1">1-R1434/MAX(R$2:R1434)</f>
        <v>0.16666850515739684</v>
      </c>
    </row>
    <row r="1435" spans="1:19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20">
        <v>120572329984</v>
      </c>
      <c r="G1435" s="3">
        <f t="shared" si="154"/>
        <v>-1.66329681352958E-2</v>
      </c>
      <c r="H1435" s="3">
        <f>1-E1435/MAX(E$2:E1435)</f>
        <v>0.46624412985775543</v>
      </c>
      <c r="I1435" s="2">
        <f t="shared" si="155"/>
        <v>3133.11</v>
      </c>
      <c r="J1435" s="2">
        <f t="shared" si="157"/>
        <v>3183.11</v>
      </c>
      <c r="K1435" s="2">
        <f t="shared" si="156"/>
        <v>145.34000000000015</v>
      </c>
      <c r="L1435" s="22">
        <f t="shared" si="158"/>
        <v>-6.0270876418862782</v>
      </c>
      <c r="M1435" s="22">
        <f ca="1">IFERROR(SUM(OFFSET(L1435,0,0,-计算结果!B$18,1)),SUM(OFFSET(L1435,0,0,-ROW(),1)))</f>
        <v>-29.254702356540108</v>
      </c>
      <c r="N1435" s="22">
        <f ca="1">IFERROR(AVERAGE(OFFSET(M1435,0,0,-计算结果!B$19,1)),AVERAGE(OFFSET(M1435,0,0,-ROW(),1)))</f>
        <v>-18.560666719882686</v>
      </c>
      <c r="O1435" s="18" t="str">
        <f ca="1">IFERROR(IF(计算结果!B$21=1,IF(AND(M1435&gt;0,N1435&gt;0,M1435&gt;OFFSET(M1435,-计算结果!B$20,0,1,1),N1435&gt;OFFSET(N1435,-计算结果!B$20,0,1,1)),"买",IF(AND(M1435&lt;0,N1435&lt;0,M1435&lt;OFFSET(M1435,-计算结果!B$20,0,1,1),N1435&lt;OFFSET(N1435,-计算结果!B$20,0,1,1)),"卖",O1434)),IF(计算结果!B$21=2,IF(AND(M1435&gt;N1435,OFFSET(M1435,-计算结果!B$20,0,1,1)&lt;OFFSET(N1435,-计算结果!B$20,0,1,1)),"买",IF(AND(M1435&lt;N1435,OFFSET(M1435,-计算结果!B$20,0,1,1)&gt;OFFSET(N1435,-计算结果!B$20,0,1,1)),"卖",O1434)),"")),"买")</f>
        <v>卖</v>
      </c>
      <c r="P1435" s="4" t="str">
        <f t="shared" ca="1" si="160"/>
        <v/>
      </c>
      <c r="Q1435" s="3">
        <f ca="1">IF(O1434="买",E1435/E1434-1,0)-IF(P1435=1,计算结果!B$17,0)</f>
        <v>0</v>
      </c>
      <c r="R1435" s="2">
        <f t="shared" ca="1" si="159"/>
        <v>2.9158138198556167</v>
      </c>
      <c r="S1435" s="3">
        <f ca="1">1-R1435/MAX(R$2:R1435)</f>
        <v>0.16666850515739684</v>
      </c>
    </row>
    <row r="1436" spans="1:19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20">
        <v>69472575488</v>
      </c>
      <c r="G1436" s="3">
        <f t="shared" si="154"/>
        <v>-3.0921360922409047E-4</v>
      </c>
      <c r="H1436" s="3">
        <f>1-E1436/MAX(E$2:E1436)</f>
        <v>0.46640917443680663</v>
      </c>
      <c r="I1436" s="2">
        <f t="shared" si="155"/>
        <v>3131.0450000000001</v>
      </c>
      <c r="J1436" s="2">
        <f t="shared" si="157"/>
        <v>3133.11</v>
      </c>
      <c r="K1436" s="2">
        <f t="shared" si="156"/>
        <v>38.789999999999964</v>
      </c>
      <c r="L1436" s="22">
        <f t="shared" si="158"/>
        <v>-0.11529923777453444</v>
      </c>
      <c r="M1436" s="22">
        <f ca="1">IFERROR(SUM(OFFSET(L1436,0,0,-计算结果!B$18,1)),SUM(OFFSET(L1436,0,0,-ROW(),1)))</f>
        <v>-29.845557540294511</v>
      </c>
      <c r="N1436" s="22">
        <f ca="1">IFERROR(AVERAGE(OFFSET(M1436,0,0,-计算结果!B$19,1)),AVERAGE(OFFSET(M1436,0,0,-ROW(),1)))</f>
        <v>-20.717825769046744</v>
      </c>
      <c r="O1436" s="18" t="str">
        <f ca="1">IFERROR(IF(计算结果!B$21=1,IF(AND(M1436&gt;0,N1436&gt;0,M1436&gt;OFFSET(M1436,-计算结果!B$20,0,1,1),N1436&gt;OFFSET(N1436,-计算结果!B$20,0,1,1)),"买",IF(AND(M1436&lt;0,N1436&lt;0,M1436&lt;OFFSET(M1436,-计算结果!B$20,0,1,1),N1436&lt;OFFSET(N1436,-计算结果!B$20,0,1,1)),"卖",O1435)),IF(计算结果!B$21=2,IF(AND(M1436&gt;N1436,OFFSET(M1436,-计算结果!B$20,0,1,1)&lt;OFFSET(N1436,-计算结果!B$20,0,1,1)),"买",IF(AND(M1436&lt;N1436,OFFSET(M1436,-计算结果!B$20,0,1,1)&gt;OFFSET(N1436,-计算结果!B$20,0,1,1)),"卖",O1435)),"")),"买")</f>
        <v>卖</v>
      </c>
      <c r="P1436" s="4" t="str">
        <f t="shared" ca="1" si="160"/>
        <v/>
      </c>
      <c r="Q1436" s="3">
        <f ca="1">IF(O1435="买",E1436/E1435-1,0)-IF(P1436=1,计算结果!B$17,0)</f>
        <v>0</v>
      </c>
      <c r="R1436" s="2">
        <f t="shared" ca="1" si="159"/>
        <v>2.9158138198556167</v>
      </c>
      <c r="S1436" s="3">
        <f ca="1">1-R1436/MAX(R$2:R1436)</f>
        <v>0.16666850515739684</v>
      </c>
    </row>
    <row r="1437" spans="1:19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20">
        <v>89764274176</v>
      </c>
      <c r="G1437" s="3">
        <f t="shared" si="154"/>
        <v>6.0713898508300002E-3</v>
      </c>
      <c r="H1437" s="3">
        <f>1-E1437/MAX(E$2:E1437)</f>
        <v>0.46316953651398629</v>
      </c>
      <c r="I1437" s="2">
        <f t="shared" si="155"/>
        <v>3174.2750000000001</v>
      </c>
      <c r="J1437" s="2">
        <f t="shared" si="157"/>
        <v>3131.0450000000001</v>
      </c>
      <c r="K1437" s="2">
        <f t="shared" si="156"/>
        <v>39.909999999999854</v>
      </c>
      <c r="L1437" s="22">
        <f t="shared" si="158"/>
        <v>1.922044505832238</v>
      </c>
      <c r="M1437" s="22">
        <f ca="1">IFERROR(SUM(OFFSET(L1437,0,0,-计算结果!B$18,1)),SUM(OFFSET(L1437,0,0,-ROW(),1)))</f>
        <v>-27.761974791068759</v>
      </c>
      <c r="N1437" s="22">
        <f ca="1">IFERROR(AVERAGE(OFFSET(M1437,0,0,-计算结果!B$19,1)),AVERAGE(OFFSET(M1437,0,0,-ROW(),1)))</f>
        <v>-22.184854980405262</v>
      </c>
      <c r="O1437" s="18" t="str">
        <f ca="1">IFERROR(IF(计算结果!B$21=1,IF(AND(M1437&gt;0,N1437&gt;0,M1437&gt;OFFSET(M1437,-计算结果!B$20,0,1,1),N1437&gt;OFFSET(N1437,-计算结果!B$20,0,1,1)),"买",IF(AND(M1437&lt;0,N1437&lt;0,M1437&lt;OFFSET(M1437,-计算结果!B$20,0,1,1),N1437&lt;OFFSET(N1437,-计算结果!B$20,0,1,1)),"卖",O1436)),IF(计算结果!B$21=2,IF(AND(M1437&gt;N1437,OFFSET(M1437,-计算结果!B$20,0,1,1)&lt;OFFSET(N1437,-计算结果!B$20,0,1,1)),"买",IF(AND(M1437&lt;N1437,OFFSET(M1437,-计算结果!B$20,0,1,1)&gt;OFFSET(N1437,-计算结果!B$20,0,1,1)),"卖",O1436)),"")),"买")</f>
        <v>卖</v>
      </c>
      <c r="P1437" s="4" t="str">
        <f t="shared" ca="1" si="160"/>
        <v/>
      </c>
      <c r="Q1437" s="3">
        <f ca="1">IF(O1436="买",E1437/E1436-1,0)-IF(P1437=1,计算结果!B$17,0)</f>
        <v>0</v>
      </c>
      <c r="R1437" s="2">
        <f t="shared" ca="1" si="159"/>
        <v>2.9158138198556167</v>
      </c>
      <c r="S1437" s="3">
        <f ca="1">1-R1437/MAX(R$2:R1437)</f>
        <v>0.16666850515739684</v>
      </c>
    </row>
    <row r="1438" spans="1:19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20">
        <v>71387340800</v>
      </c>
      <c r="G1438" s="3">
        <f t="shared" si="154"/>
        <v>9.8254866785407735E-4</v>
      </c>
      <c r="H1438" s="3">
        <f>1-E1438/MAX(E$2:E1438)</f>
        <v>0.46264207445722449</v>
      </c>
      <c r="I1438" s="2">
        <f t="shared" si="155"/>
        <v>3152.9</v>
      </c>
      <c r="J1438" s="2">
        <f t="shared" si="157"/>
        <v>3174.2750000000001</v>
      </c>
      <c r="K1438" s="2">
        <f t="shared" si="156"/>
        <v>36.960000000000036</v>
      </c>
      <c r="L1438" s="22">
        <f t="shared" si="158"/>
        <v>-1.1066667999489355</v>
      </c>
      <c r="M1438" s="22">
        <f ca="1">IFERROR(SUM(OFFSET(L1438,0,0,-计算结果!B$18,1)),SUM(OFFSET(L1438,0,0,-ROW(),1)))</f>
        <v>-31.432761084311071</v>
      </c>
      <c r="N1438" s="22">
        <f ca="1">IFERROR(AVERAGE(OFFSET(M1438,0,0,-计算结果!B$19,1)),AVERAGE(OFFSET(M1438,0,0,-ROW(),1)))</f>
        <v>-24.193781154203197</v>
      </c>
      <c r="O1438" s="18" t="str">
        <f ca="1">IFERROR(IF(计算结果!B$21=1,IF(AND(M1438&gt;0,N1438&gt;0,M1438&gt;OFFSET(M1438,-计算结果!B$20,0,1,1),N1438&gt;OFFSET(N1438,-计算结果!B$20,0,1,1)),"买",IF(AND(M1438&lt;0,N1438&lt;0,M1438&lt;OFFSET(M1438,-计算结果!B$20,0,1,1),N1438&lt;OFFSET(N1438,-计算结果!B$20,0,1,1)),"卖",O1437)),IF(计算结果!B$21=2,IF(AND(M1438&gt;N1438,OFFSET(M1438,-计算结果!B$20,0,1,1)&lt;OFFSET(N1438,-计算结果!B$20,0,1,1)),"买",IF(AND(M1438&lt;N1438,OFFSET(M1438,-计算结果!B$20,0,1,1)&gt;OFFSET(N1438,-计算结果!B$20,0,1,1)),"卖",O1437)),"")),"买")</f>
        <v>卖</v>
      </c>
      <c r="P1438" s="4" t="str">
        <f t="shared" ca="1" si="160"/>
        <v/>
      </c>
      <c r="Q1438" s="3">
        <f ca="1">IF(O1437="买",E1438/E1437-1,0)-IF(P1438=1,计算结果!B$17,0)</f>
        <v>0</v>
      </c>
      <c r="R1438" s="2">
        <f t="shared" ca="1" si="159"/>
        <v>2.9158138198556167</v>
      </c>
      <c r="S1438" s="3">
        <f ca="1">1-R1438/MAX(R$2:R1438)</f>
        <v>0.16666850515739684</v>
      </c>
    </row>
    <row r="1439" spans="1:19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20">
        <v>80043204608</v>
      </c>
      <c r="G1439" s="3">
        <f t="shared" si="154"/>
        <v>2.3463029105557087E-3</v>
      </c>
      <c r="H1439" s="3">
        <f>1-E1439/MAX(E$2:E1439)</f>
        <v>0.46138126999251339</v>
      </c>
      <c r="I1439" s="2">
        <f t="shared" si="155"/>
        <v>3162.94</v>
      </c>
      <c r="J1439" s="2">
        <f t="shared" si="157"/>
        <v>3152.9</v>
      </c>
      <c r="K1439" s="2">
        <f t="shared" si="156"/>
        <v>44.779999999999745</v>
      </c>
      <c r="L1439" s="22">
        <f t="shared" si="158"/>
        <v>0.56168565739190923</v>
      </c>
      <c r="M1439" s="22">
        <f ca="1">IFERROR(SUM(OFFSET(L1439,0,0,-计算结果!B$18,1)),SUM(OFFSET(L1439,0,0,-ROW(),1)))</f>
        <v>-32.237281594353576</v>
      </c>
      <c r="N1439" s="22">
        <f ca="1">IFERROR(AVERAGE(OFFSET(M1439,0,0,-计算结果!B$19,1)),AVERAGE(OFFSET(M1439,0,0,-ROW(),1)))</f>
        <v>-25.520030551779136</v>
      </c>
      <c r="O1439" s="18" t="str">
        <f ca="1">IFERROR(IF(计算结果!B$21=1,IF(AND(M1439&gt;0,N1439&gt;0,M1439&gt;OFFSET(M1439,-计算结果!B$20,0,1,1),N1439&gt;OFFSET(N1439,-计算结果!B$20,0,1,1)),"买",IF(AND(M1439&lt;0,N1439&lt;0,M1439&lt;OFFSET(M1439,-计算结果!B$20,0,1,1),N1439&lt;OFFSET(N1439,-计算结果!B$20,0,1,1)),"卖",O1438)),IF(计算结果!B$21=2,IF(AND(M1439&gt;N1439,OFFSET(M1439,-计算结果!B$20,0,1,1)&lt;OFFSET(N1439,-计算结果!B$20,0,1,1)),"买",IF(AND(M1439&lt;N1439,OFFSET(M1439,-计算结果!B$20,0,1,1)&gt;OFFSET(N1439,-计算结果!B$20,0,1,1)),"卖",O1438)),"")),"买")</f>
        <v>卖</v>
      </c>
      <c r="P1439" s="4" t="str">
        <f t="shared" ca="1" si="160"/>
        <v/>
      </c>
      <c r="Q1439" s="3">
        <f ca="1">IF(O1438="买",E1439/E1438-1,0)-IF(P1439=1,计算结果!B$17,0)</f>
        <v>0</v>
      </c>
      <c r="R1439" s="2">
        <f t="shared" ca="1" si="159"/>
        <v>2.9158138198556167</v>
      </c>
      <c r="S1439" s="3">
        <f ca="1">1-R1439/MAX(R$2:R1439)</f>
        <v>0.16666850515739684</v>
      </c>
    </row>
    <row r="1440" spans="1:19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20">
        <v>85548294144</v>
      </c>
      <c r="G1440" s="3">
        <f t="shared" si="154"/>
        <v>1.0983803864706765E-2</v>
      </c>
      <c r="H1440" s="3">
        <f>1-E1440/MAX(E$2:E1440)</f>
        <v>0.45546518750425369</v>
      </c>
      <c r="I1440" s="2">
        <f t="shared" si="155"/>
        <v>3163.4549999999999</v>
      </c>
      <c r="J1440" s="2">
        <f t="shared" si="157"/>
        <v>3162.94</v>
      </c>
      <c r="K1440" s="2">
        <f t="shared" si="156"/>
        <v>102.47000000000025</v>
      </c>
      <c r="L1440" s="22">
        <f t="shared" si="158"/>
        <v>6.1686852470907272E-2</v>
      </c>
      <c r="M1440" s="22">
        <f ca="1">IFERROR(SUM(OFFSET(L1440,0,0,-计算结果!B$18,1)),SUM(OFFSET(L1440,0,0,-ROW(),1)))</f>
        <v>-30.927666703187469</v>
      </c>
      <c r="N1440" s="22">
        <f ca="1">IFERROR(AVERAGE(OFFSET(M1440,0,0,-计算结果!B$19,1)),AVERAGE(OFFSET(M1440,0,0,-ROW(),1)))</f>
        <v>-26.72390632821865</v>
      </c>
      <c r="O1440" s="18" t="str">
        <f ca="1">IFERROR(IF(计算结果!B$21=1,IF(AND(M1440&gt;0,N1440&gt;0,M1440&gt;OFFSET(M1440,-计算结果!B$20,0,1,1),N1440&gt;OFFSET(N1440,-计算结果!B$20,0,1,1)),"买",IF(AND(M1440&lt;0,N1440&lt;0,M1440&lt;OFFSET(M1440,-计算结果!B$20,0,1,1),N1440&lt;OFFSET(N1440,-计算结果!B$20,0,1,1)),"卖",O1439)),IF(计算结果!B$21=2,IF(AND(M1440&gt;N1440,OFFSET(M1440,-计算结果!B$20,0,1,1)&lt;OFFSET(N1440,-计算结果!B$20,0,1,1)),"买",IF(AND(M1440&lt;N1440,OFFSET(M1440,-计算结果!B$20,0,1,1)&gt;OFFSET(N1440,-计算结果!B$20,0,1,1)),"卖",O1439)),"")),"买")</f>
        <v>卖</v>
      </c>
      <c r="P1440" s="4" t="str">
        <f t="shared" ca="1" si="160"/>
        <v/>
      </c>
      <c r="Q1440" s="3">
        <f ca="1">IF(O1439="买",E1440/E1439-1,0)-IF(P1440=1,计算结果!B$17,0)</f>
        <v>0</v>
      </c>
      <c r="R1440" s="2">
        <f t="shared" ca="1" si="159"/>
        <v>2.9158138198556167</v>
      </c>
      <c r="S1440" s="3">
        <f ca="1">1-R1440/MAX(R$2:R1440)</f>
        <v>0.16666850515739684</v>
      </c>
    </row>
    <row r="1441" spans="1:19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20">
        <v>87056105472</v>
      </c>
      <c r="G1441" s="3">
        <f t="shared" si="154"/>
        <v>-8.8928051394538965E-3</v>
      </c>
      <c r="H1441" s="3">
        <f>1-E1441/MAX(E$2:E1441)</f>
        <v>0.46030762948342741</v>
      </c>
      <c r="I1441" s="2">
        <f t="shared" si="155"/>
        <v>3191.0250000000001</v>
      </c>
      <c r="J1441" s="2">
        <f t="shared" si="157"/>
        <v>3163.4549999999999</v>
      </c>
      <c r="K1441" s="2">
        <f t="shared" si="156"/>
        <v>48.510000000000218</v>
      </c>
      <c r="L1441" s="22">
        <f t="shared" si="158"/>
        <v>1.5362744436461964</v>
      </c>
      <c r="M1441" s="22">
        <f ca="1">IFERROR(SUM(OFFSET(L1441,0,0,-计算结果!B$18,1)),SUM(OFFSET(L1441,0,0,-ROW(),1)))</f>
        <v>-27.709959190198003</v>
      </c>
      <c r="N1441" s="22">
        <f ca="1">IFERROR(AVERAGE(OFFSET(M1441,0,0,-计算结果!B$19,1)),AVERAGE(OFFSET(M1441,0,0,-ROW(),1)))</f>
        <v>-27.841241311992267</v>
      </c>
      <c r="O1441" s="18" t="str">
        <f ca="1">IFERROR(IF(计算结果!B$21=1,IF(AND(M1441&gt;0,N1441&gt;0,M1441&gt;OFFSET(M1441,-计算结果!B$20,0,1,1),N1441&gt;OFFSET(N1441,-计算结果!B$20,0,1,1)),"买",IF(AND(M1441&lt;0,N1441&lt;0,M1441&lt;OFFSET(M1441,-计算结果!B$20,0,1,1),N1441&lt;OFFSET(N1441,-计算结果!B$20,0,1,1)),"卖",O1440)),IF(计算结果!B$21=2,IF(AND(M1441&gt;N1441,OFFSET(M1441,-计算结果!B$20,0,1,1)&lt;OFFSET(N1441,-计算结果!B$20,0,1,1)),"买",IF(AND(M1441&lt;N1441,OFFSET(M1441,-计算结果!B$20,0,1,1)&gt;OFFSET(N1441,-计算结果!B$20,0,1,1)),"卖",O1440)),"")),"买")</f>
        <v>卖</v>
      </c>
      <c r="P1441" s="4" t="str">
        <f t="shared" ca="1" si="160"/>
        <v/>
      </c>
      <c r="Q1441" s="3">
        <f ca="1">IF(O1440="买",E1441/E1440-1,0)-IF(P1441=1,计算结果!B$17,0)</f>
        <v>0</v>
      </c>
      <c r="R1441" s="2">
        <f t="shared" ca="1" si="159"/>
        <v>2.9158138198556167</v>
      </c>
      <c r="S1441" s="3">
        <f ca="1">1-R1441/MAX(R$2:R1441)</f>
        <v>0.16666850515739684</v>
      </c>
    </row>
    <row r="1442" spans="1:19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20">
        <v>83159040000</v>
      </c>
      <c r="G1442" s="3">
        <f t="shared" si="154"/>
        <v>-1.5293768995043977E-2</v>
      </c>
      <c r="H1442" s="3">
        <f>1-E1442/MAX(E$2:E1442)</f>
        <v>0.46856155992649562</v>
      </c>
      <c r="I1442" s="2">
        <f t="shared" si="155"/>
        <v>3148.625</v>
      </c>
      <c r="J1442" s="2">
        <f t="shared" si="157"/>
        <v>3191.0250000000001</v>
      </c>
      <c r="K1442" s="2">
        <f t="shared" si="156"/>
        <v>52.850000000000364</v>
      </c>
      <c r="L1442" s="22">
        <f t="shared" si="158"/>
        <v>-2.6946439016131261</v>
      </c>
      <c r="M1442" s="22">
        <f ca="1">IFERROR(SUM(OFFSET(L1442,0,0,-计算结果!B$18,1)),SUM(OFFSET(L1442,0,0,-ROW(),1)))</f>
        <v>-29.746693586859553</v>
      </c>
      <c r="N1442" s="22">
        <f ca="1">IFERROR(AVERAGE(OFFSET(M1442,0,0,-计算结果!B$19,1)),AVERAGE(OFFSET(M1442,0,0,-ROW(),1)))</f>
        <v>-28.851881949355313</v>
      </c>
      <c r="O1442" s="18" t="str">
        <f ca="1">IFERROR(IF(计算结果!B$21=1,IF(AND(M1442&gt;0,N1442&gt;0,M1442&gt;OFFSET(M1442,-计算结果!B$20,0,1,1),N1442&gt;OFFSET(N1442,-计算结果!B$20,0,1,1)),"买",IF(AND(M1442&lt;0,N1442&lt;0,M1442&lt;OFFSET(M1442,-计算结果!B$20,0,1,1),N1442&lt;OFFSET(N1442,-计算结果!B$20,0,1,1)),"卖",O1441)),IF(计算结果!B$21=2,IF(AND(M1442&gt;N1442,OFFSET(M1442,-计算结果!B$20,0,1,1)&lt;OFFSET(N1442,-计算结果!B$20,0,1,1)),"买",IF(AND(M1442&lt;N1442,OFFSET(M1442,-计算结果!B$20,0,1,1)&gt;OFFSET(N1442,-计算结果!B$20,0,1,1)),"卖",O1441)),"")),"买")</f>
        <v>卖</v>
      </c>
      <c r="P1442" s="4" t="str">
        <f t="shared" ca="1" si="160"/>
        <v/>
      </c>
      <c r="Q1442" s="3">
        <f ca="1">IF(O1441="买",E1442/E1441-1,0)-IF(P1442=1,计算结果!B$17,0)</f>
        <v>0</v>
      </c>
      <c r="R1442" s="2">
        <f t="shared" ca="1" si="159"/>
        <v>2.9158138198556167</v>
      </c>
      <c r="S1442" s="3">
        <f ca="1">1-R1442/MAX(R$2:R1442)</f>
        <v>0.16666850515739684</v>
      </c>
    </row>
    <row r="1443" spans="1:19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20">
        <v>78069121024</v>
      </c>
      <c r="G1443" s="3">
        <f t="shared" si="154"/>
        <v>1.236164783551108E-2</v>
      </c>
      <c r="H1443" s="3">
        <f>1-E1443/MAX(E$2:E1443)</f>
        <v>0.46199210508405364</v>
      </c>
      <c r="I1443" s="2">
        <f t="shared" si="155"/>
        <v>3136.62</v>
      </c>
      <c r="J1443" s="2">
        <f t="shared" si="157"/>
        <v>3148.625</v>
      </c>
      <c r="K1443" s="2">
        <f t="shared" si="156"/>
        <v>71.079999999999927</v>
      </c>
      <c r="L1443" s="22">
        <f t="shared" si="158"/>
        <v>-1.0930254994643538</v>
      </c>
      <c r="M1443" s="22">
        <f ca="1">IFERROR(SUM(OFFSET(L1443,0,0,-计算结果!B$18,1)),SUM(OFFSET(L1443,0,0,-ROW(),1)))</f>
        <v>-33.210702568046578</v>
      </c>
      <c r="N1443" s="22">
        <f ca="1">IFERROR(AVERAGE(OFFSET(M1443,0,0,-计算结果!B$19,1)),AVERAGE(OFFSET(M1443,0,0,-ROW(),1)))</f>
        <v>-30.236366601651063</v>
      </c>
      <c r="O1443" s="18" t="str">
        <f ca="1">IFERROR(IF(计算结果!B$21=1,IF(AND(M1443&gt;0,N1443&gt;0,M1443&gt;OFFSET(M1443,-计算结果!B$20,0,1,1),N1443&gt;OFFSET(N1443,-计算结果!B$20,0,1,1)),"买",IF(AND(M1443&lt;0,N1443&lt;0,M1443&lt;OFFSET(M1443,-计算结果!B$20,0,1,1),N1443&lt;OFFSET(N1443,-计算结果!B$20,0,1,1)),"卖",O1442)),IF(计算结果!B$21=2,IF(AND(M1443&gt;N1443,OFFSET(M1443,-计算结果!B$20,0,1,1)&lt;OFFSET(N1443,-计算结果!B$20,0,1,1)),"买",IF(AND(M1443&lt;N1443,OFFSET(M1443,-计算结果!B$20,0,1,1)&gt;OFFSET(N1443,-计算结果!B$20,0,1,1)),"卖",O1442)),"")),"买")</f>
        <v>卖</v>
      </c>
      <c r="P1443" s="4" t="str">
        <f t="shared" ca="1" si="160"/>
        <v/>
      </c>
      <c r="Q1443" s="3">
        <f ca="1">IF(O1442="买",E1443/E1442-1,0)-IF(P1443=1,计算结果!B$17,0)</f>
        <v>0</v>
      </c>
      <c r="R1443" s="2">
        <f t="shared" ca="1" si="159"/>
        <v>2.9158138198556167</v>
      </c>
      <c r="S1443" s="3">
        <f ca="1">1-R1443/MAX(R$2:R1443)</f>
        <v>0.16666850515739684</v>
      </c>
    </row>
    <row r="1444" spans="1:19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20">
        <v>132088356864</v>
      </c>
      <c r="G1444" s="3">
        <f t="shared" si="154"/>
        <v>3.1334796551527822E-2</v>
      </c>
      <c r="H1444" s="3">
        <f>1-E1444/MAX(E$2:E1444)</f>
        <v>0.44513373715374671</v>
      </c>
      <c r="I1444" s="2">
        <f t="shared" si="155"/>
        <v>3217.45</v>
      </c>
      <c r="J1444" s="2">
        <f t="shared" si="157"/>
        <v>3136.62</v>
      </c>
      <c r="K1444" s="2">
        <f t="shared" si="156"/>
        <v>87.7800000000002</v>
      </c>
      <c r="L1444" s="22">
        <f t="shared" si="158"/>
        <v>5.3715994115252608</v>
      </c>
      <c r="M1444" s="22">
        <f ca="1">IFERROR(SUM(OFFSET(L1444,0,0,-计算结果!B$18,1)),SUM(OFFSET(L1444,0,0,-ROW(),1)))</f>
        <v>-29.519014245383772</v>
      </c>
      <c r="N1444" s="22">
        <f ca="1">IFERROR(AVERAGE(OFFSET(M1444,0,0,-计算结果!B$19,1)),AVERAGE(OFFSET(M1444,0,0,-ROW(),1)))</f>
        <v>-30.265734589300362</v>
      </c>
      <c r="O1444" s="18" t="str">
        <f ca="1">IFERROR(IF(计算结果!B$21=1,IF(AND(M1444&gt;0,N1444&gt;0,M1444&gt;OFFSET(M1444,-计算结果!B$20,0,1,1),N1444&gt;OFFSET(N1444,-计算结果!B$20,0,1,1)),"买",IF(AND(M1444&lt;0,N1444&lt;0,M1444&lt;OFFSET(M1444,-计算结果!B$20,0,1,1),N1444&lt;OFFSET(N1444,-计算结果!B$20,0,1,1)),"卖",O1443)),IF(计算结果!B$21=2,IF(AND(M1444&gt;N1444,OFFSET(M1444,-计算结果!B$20,0,1,1)&lt;OFFSET(N1444,-计算结果!B$20,0,1,1)),"买",IF(AND(M1444&lt;N1444,OFFSET(M1444,-计算结果!B$20,0,1,1)&gt;OFFSET(N1444,-计算结果!B$20,0,1,1)),"卖",O1443)),"")),"买")</f>
        <v>卖</v>
      </c>
      <c r="P1444" s="4" t="str">
        <f t="shared" ca="1" si="160"/>
        <v/>
      </c>
      <c r="Q1444" s="3">
        <f ca="1">IF(O1443="买",E1444/E1443-1,0)-IF(P1444=1,计算结果!B$17,0)</f>
        <v>0</v>
      </c>
      <c r="R1444" s="2">
        <f t="shared" ca="1" si="159"/>
        <v>2.9158138198556167</v>
      </c>
      <c r="S1444" s="3">
        <f ca="1">1-R1444/MAX(R$2:R1444)</f>
        <v>0.16666850515739684</v>
      </c>
    </row>
    <row r="1445" spans="1:19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20">
        <v>114928738304</v>
      </c>
      <c r="G1445" s="3">
        <f t="shared" si="154"/>
        <v>2.5789160579687831E-3</v>
      </c>
      <c r="H1445" s="3">
        <f>1-E1445/MAX(E$2:E1445)</f>
        <v>0.44370278363846727</v>
      </c>
      <c r="I1445" s="2">
        <f t="shared" si="155"/>
        <v>3266.77</v>
      </c>
      <c r="J1445" s="2">
        <f t="shared" si="157"/>
        <v>3217.45</v>
      </c>
      <c r="K1445" s="2">
        <f t="shared" si="156"/>
        <v>25.180000000000291</v>
      </c>
      <c r="L1445" s="22">
        <f t="shared" si="158"/>
        <v>1.080563154461077</v>
      </c>
      <c r="M1445" s="22">
        <f ca="1">IFERROR(SUM(OFFSET(L1445,0,0,-计算结果!B$18,1)),SUM(OFFSET(L1445,0,0,-ROW(),1)))</f>
        <v>-27.223356446575497</v>
      </c>
      <c r="N1445" s="22">
        <f ca="1">IFERROR(AVERAGE(OFFSET(M1445,0,0,-计算结果!B$19,1)),AVERAGE(OFFSET(M1445,0,0,-ROW(),1)))</f>
        <v>-29.974378912220473</v>
      </c>
      <c r="O1445" s="18" t="str">
        <f ca="1">IFERROR(IF(计算结果!B$21=1,IF(AND(M1445&gt;0,N1445&gt;0,M1445&gt;OFFSET(M1445,-计算结果!B$20,0,1,1),N1445&gt;OFFSET(N1445,-计算结果!B$20,0,1,1)),"买",IF(AND(M1445&lt;0,N1445&lt;0,M1445&lt;OFFSET(M1445,-计算结果!B$20,0,1,1),N1445&lt;OFFSET(N1445,-计算结果!B$20,0,1,1)),"卖",O1444)),IF(计算结果!B$21=2,IF(AND(M1445&gt;N1445,OFFSET(M1445,-计算结果!B$20,0,1,1)&lt;OFFSET(N1445,-计算结果!B$20,0,1,1)),"买",IF(AND(M1445&lt;N1445,OFFSET(M1445,-计算结果!B$20,0,1,1)&gt;OFFSET(N1445,-计算结果!B$20,0,1,1)),"卖",O1444)),"")),"买")</f>
        <v>卖</v>
      </c>
      <c r="P1445" s="4" t="str">
        <f t="shared" ca="1" si="160"/>
        <v/>
      </c>
      <c r="Q1445" s="3">
        <f ca="1">IF(O1444="买",E1445/E1444-1,0)-IF(P1445=1,计算结果!B$17,0)</f>
        <v>0</v>
      </c>
      <c r="R1445" s="2">
        <f t="shared" ca="1" si="159"/>
        <v>2.9158138198556167</v>
      </c>
      <c r="S1445" s="3">
        <f ca="1">1-R1445/MAX(R$2:R1445)</f>
        <v>0.16666850515739684</v>
      </c>
    </row>
    <row r="1446" spans="1:19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20">
        <v>104793178112</v>
      </c>
      <c r="G1446" s="3">
        <f t="shared" si="154"/>
        <v>-6.676923171033855E-3</v>
      </c>
      <c r="H1446" s="3">
        <f>1-E1446/MAX(E$2:E1446)</f>
        <v>0.44741713741237321</v>
      </c>
      <c r="I1446" s="2">
        <f t="shared" si="155"/>
        <v>3262.645</v>
      </c>
      <c r="J1446" s="2">
        <f t="shared" si="157"/>
        <v>3266.77</v>
      </c>
      <c r="K1446" s="2">
        <f t="shared" si="156"/>
        <v>40.25</v>
      </c>
      <c r="L1446" s="22">
        <f t="shared" si="158"/>
        <v>-0.15843707862600603</v>
      </c>
      <c r="M1446" s="22">
        <f ca="1">IFERROR(SUM(OFFSET(L1446,0,0,-计算结果!B$18,1)),SUM(OFFSET(L1446,0,0,-ROW(),1)))</f>
        <v>-27.507929599805031</v>
      </c>
      <c r="N1446" s="22">
        <f ca="1">IFERROR(AVERAGE(OFFSET(M1446,0,0,-计算结果!B$19,1)),AVERAGE(OFFSET(M1446,0,0,-ROW(),1)))</f>
        <v>-29.94615166874673</v>
      </c>
      <c r="O1446" s="18" t="str">
        <f ca="1">IFERROR(IF(计算结果!B$21=1,IF(AND(M1446&gt;0,N1446&gt;0,M1446&gt;OFFSET(M1446,-计算结果!B$20,0,1,1),N1446&gt;OFFSET(N1446,-计算结果!B$20,0,1,1)),"买",IF(AND(M1446&lt;0,N1446&lt;0,M1446&lt;OFFSET(M1446,-计算结果!B$20,0,1,1),N1446&lt;OFFSET(N1446,-计算结果!B$20,0,1,1)),"卖",O1445)),IF(计算结果!B$21=2,IF(AND(M1446&gt;N1446,OFFSET(M1446,-计算结果!B$20,0,1,1)&lt;OFFSET(N1446,-计算结果!B$20,0,1,1)),"买",IF(AND(M1446&lt;N1446,OFFSET(M1446,-计算结果!B$20,0,1,1)&gt;OFFSET(N1446,-计算结果!B$20,0,1,1)),"卖",O1445)),"")),"买")</f>
        <v>卖</v>
      </c>
      <c r="P1446" s="4" t="str">
        <f t="shared" ca="1" si="160"/>
        <v/>
      </c>
      <c r="Q1446" s="3">
        <f ca="1">IF(O1445="买",E1446/E1445-1,0)-IF(P1446=1,计算结果!B$17,0)</f>
        <v>0</v>
      </c>
      <c r="R1446" s="2">
        <f t="shared" ca="1" si="159"/>
        <v>2.9158138198556167</v>
      </c>
      <c r="S1446" s="3">
        <f ca="1">1-R1446/MAX(R$2:R1446)</f>
        <v>0.16666850515739684</v>
      </c>
    </row>
    <row r="1447" spans="1:19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20">
        <v>79262375936</v>
      </c>
      <c r="G1447" s="3">
        <f t="shared" si="154"/>
        <v>-5.225332857090037E-3</v>
      </c>
      <c r="H1447" s="3">
        <f>1-E1447/MAX(E$2:E1447)</f>
        <v>0.45030456680051723</v>
      </c>
      <c r="I1447" s="2">
        <f t="shared" si="155"/>
        <v>3241.2550000000001</v>
      </c>
      <c r="J1447" s="2">
        <f t="shared" si="157"/>
        <v>3262.645</v>
      </c>
      <c r="K1447" s="2">
        <f t="shared" si="156"/>
        <v>34.269999999999982</v>
      </c>
      <c r="L1447" s="22">
        <f t="shared" si="158"/>
        <v>-0.92482125515879154</v>
      </c>
      <c r="M1447" s="22">
        <f ca="1">IFERROR(SUM(OFFSET(L1447,0,0,-计算结果!B$18,1)),SUM(OFFSET(L1447,0,0,-ROW(),1)))</f>
        <v>-30.607270052815792</v>
      </c>
      <c r="N1447" s="22">
        <f ca="1">IFERROR(AVERAGE(OFFSET(M1447,0,0,-计算结果!B$19,1)),AVERAGE(OFFSET(M1447,0,0,-ROW(),1)))</f>
        <v>-29.854430443025031</v>
      </c>
      <c r="O1447" s="18" t="str">
        <f ca="1">IFERROR(IF(计算结果!B$21=1,IF(AND(M1447&gt;0,N1447&gt;0,M1447&gt;OFFSET(M1447,-计算结果!B$20,0,1,1),N1447&gt;OFFSET(N1447,-计算结果!B$20,0,1,1)),"买",IF(AND(M1447&lt;0,N1447&lt;0,M1447&lt;OFFSET(M1447,-计算结果!B$20,0,1,1),N1447&lt;OFFSET(N1447,-计算结果!B$20,0,1,1)),"卖",O1446)),IF(计算结果!B$21=2,IF(AND(M1447&gt;N1447,OFFSET(M1447,-计算结果!B$20,0,1,1)&lt;OFFSET(N1447,-计算结果!B$20,0,1,1)),"买",IF(AND(M1447&lt;N1447,OFFSET(M1447,-计算结果!B$20,0,1,1)&gt;OFFSET(N1447,-计算结果!B$20,0,1,1)),"卖",O1446)),"")),"买")</f>
        <v>卖</v>
      </c>
      <c r="P1447" s="4" t="str">
        <f t="shared" ca="1" si="160"/>
        <v/>
      </c>
      <c r="Q1447" s="3">
        <f ca="1">IF(O1446="买",E1447/E1446-1,0)-IF(P1447=1,计算结果!B$17,0)</f>
        <v>0</v>
      </c>
      <c r="R1447" s="2">
        <f t="shared" ca="1" si="159"/>
        <v>2.9158138198556167</v>
      </c>
      <c r="S1447" s="3">
        <f ca="1">1-R1447/MAX(R$2:R1447)</f>
        <v>0.16666850515739684</v>
      </c>
    </row>
    <row r="1448" spans="1:19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20">
        <v>65697259520</v>
      </c>
      <c r="G1448" s="3">
        <f t="shared" si="154"/>
        <v>-1.5507619162589137E-3</v>
      </c>
      <c r="H1448" s="3">
        <f>1-E1448/MAX(E$2:E1448)</f>
        <v>0.45115701354386439</v>
      </c>
      <c r="I1448" s="2">
        <f t="shared" si="155"/>
        <v>3222.71</v>
      </c>
      <c r="J1448" s="2">
        <f t="shared" si="157"/>
        <v>3241.2550000000001</v>
      </c>
      <c r="K1448" s="2">
        <f t="shared" si="156"/>
        <v>20.260000000000218</v>
      </c>
      <c r="L1448" s="22">
        <f t="shared" si="158"/>
        <v>-0.5718985886856145</v>
      </c>
      <c r="M1448" s="22">
        <f ca="1">IFERROR(SUM(OFFSET(L1448,0,0,-计算结果!B$18,1)),SUM(OFFSET(L1448,0,0,-ROW(),1)))</f>
        <v>-31.215291278275465</v>
      </c>
      <c r="N1448" s="22">
        <f ca="1">IFERROR(AVERAGE(OFFSET(M1448,0,0,-计算结果!B$19,1)),AVERAGE(OFFSET(M1448,0,0,-ROW(),1)))</f>
        <v>-29.740875963460798</v>
      </c>
      <c r="O1448" s="18" t="str">
        <f ca="1">IFERROR(IF(计算结果!B$21=1,IF(AND(M1448&gt;0,N1448&gt;0,M1448&gt;OFFSET(M1448,-计算结果!B$20,0,1,1),N1448&gt;OFFSET(N1448,-计算结果!B$20,0,1,1)),"买",IF(AND(M1448&lt;0,N1448&lt;0,M1448&lt;OFFSET(M1448,-计算结果!B$20,0,1,1),N1448&lt;OFFSET(N1448,-计算结果!B$20,0,1,1)),"卖",O1447)),IF(计算结果!B$21=2,IF(AND(M1448&gt;N1448,OFFSET(M1448,-计算结果!B$20,0,1,1)&lt;OFFSET(N1448,-计算结果!B$20,0,1,1)),"买",IF(AND(M1448&lt;N1448,OFFSET(M1448,-计算结果!B$20,0,1,1)&gt;OFFSET(N1448,-计算结果!B$20,0,1,1)),"卖",O1447)),"")),"买")</f>
        <v>卖</v>
      </c>
      <c r="P1448" s="4" t="str">
        <f t="shared" ca="1" si="160"/>
        <v/>
      </c>
      <c r="Q1448" s="3">
        <f ca="1">IF(O1447="买",E1448/E1447-1,0)-IF(P1448=1,计算结果!B$17,0)</f>
        <v>0</v>
      </c>
      <c r="R1448" s="2">
        <f t="shared" ca="1" si="159"/>
        <v>2.9158138198556167</v>
      </c>
      <c r="S1448" s="3">
        <f ca="1">1-R1448/MAX(R$2:R1448)</f>
        <v>0.16666850515739684</v>
      </c>
    </row>
    <row r="1449" spans="1:19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20">
        <v>107521974272</v>
      </c>
      <c r="G1449" s="3">
        <f t="shared" si="154"/>
        <v>-1.4570661508032434E-2</v>
      </c>
      <c r="H1449" s="3">
        <f>1-E1449/MAX(E$2:E1449)</f>
        <v>0.45915401892057439</v>
      </c>
      <c r="I1449" s="2">
        <f t="shared" si="155"/>
        <v>3183.88</v>
      </c>
      <c r="J1449" s="2">
        <f t="shared" si="157"/>
        <v>3222.71</v>
      </c>
      <c r="K1449" s="2">
        <f t="shared" si="156"/>
        <v>131.76000000000022</v>
      </c>
      <c r="L1449" s="22">
        <f t="shared" si="158"/>
        <v>-4.7583211103038021</v>
      </c>
      <c r="M1449" s="22">
        <f ca="1">IFERROR(SUM(OFFSET(L1449,0,0,-计算结果!B$18,1)),SUM(OFFSET(L1449,0,0,-ROW(),1)))</f>
        <v>-35.835622452090767</v>
      </c>
      <c r="N1449" s="22">
        <f ca="1">IFERROR(AVERAGE(OFFSET(M1449,0,0,-计算结果!B$19,1)),AVERAGE(OFFSET(M1449,0,0,-ROW(),1)))</f>
        <v>-30.286204380005611</v>
      </c>
      <c r="O1449" s="18" t="str">
        <f ca="1">IFERROR(IF(计算结果!B$21=1,IF(AND(M1449&gt;0,N1449&gt;0,M1449&gt;OFFSET(M1449,-计算结果!B$20,0,1,1),N1449&gt;OFFSET(N1449,-计算结果!B$20,0,1,1)),"买",IF(AND(M1449&lt;0,N1449&lt;0,M1449&lt;OFFSET(M1449,-计算结果!B$20,0,1,1),N1449&lt;OFFSET(N1449,-计算结果!B$20,0,1,1)),"卖",O1448)),IF(计算结果!B$21=2,IF(AND(M1449&gt;N1449,OFFSET(M1449,-计算结果!B$20,0,1,1)&lt;OFFSET(N1449,-计算结果!B$20,0,1,1)),"买",IF(AND(M1449&lt;N1449,OFFSET(M1449,-计算结果!B$20,0,1,1)&gt;OFFSET(N1449,-计算结果!B$20,0,1,1)),"卖",O1448)),"")),"买")</f>
        <v>卖</v>
      </c>
      <c r="P1449" s="4" t="str">
        <f t="shared" ca="1" si="160"/>
        <v/>
      </c>
      <c r="Q1449" s="3">
        <f ca="1">IF(O1448="买",E1449/E1448-1,0)-IF(P1449=1,计算结果!B$17,0)</f>
        <v>0</v>
      </c>
      <c r="R1449" s="2">
        <f t="shared" ca="1" si="159"/>
        <v>2.9158138198556167</v>
      </c>
      <c r="S1449" s="3">
        <f ca="1">1-R1449/MAX(R$2:R1449)</f>
        <v>0.16666850515739684</v>
      </c>
    </row>
    <row r="1450" spans="1:19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20">
        <v>112461676544</v>
      </c>
      <c r="G1450" s="3">
        <f t="shared" si="154"/>
        <v>2.2289266546280606E-2</v>
      </c>
      <c r="H1450" s="3">
        <f>1-E1450/MAX(E$2:E1450)</f>
        <v>0.44709895868781047</v>
      </c>
      <c r="I1450" s="2">
        <f t="shared" si="155"/>
        <v>3210.2200000000003</v>
      </c>
      <c r="J1450" s="2">
        <f t="shared" si="157"/>
        <v>3183.88</v>
      </c>
      <c r="K1450" s="2">
        <f t="shared" si="156"/>
        <v>82.660000000000309</v>
      </c>
      <c r="L1450" s="22">
        <f t="shared" si="158"/>
        <v>1.9360056393505547</v>
      </c>
      <c r="M1450" s="22">
        <f ca="1">IFERROR(SUM(OFFSET(L1450,0,0,-计算结果!B$18,1)),SUM(OFFSET(L1450,0,0,-ROW(),1)))</f>
        <v>-33.193677584872248</v>
      </c>
      <c r="N1450" s="22">
        <f ca="1">IFERROR(AVERAGE(OFFSET(M1450,0,0,-计算结果!B$19,1)),AVERAGE(OFFSET(M1450,0,0,-ROW(),1)))</f>
        <v>-30.895506423858301</v>
      </c>
      <c r="O1450" s="18" t="str">
        <f ca="1">IFERROR(IF(计算结果!B$21=1,IF(AND(M1450&gt;0,N1450&gt;0,M1450&gt;OFFSET(M1450,-计算结果!B$20,0,1,1),N1450&gt;OFFSET(N1450,-计算结果!B$20,0,1,1)),"买",IF(AND(M1450&lt;0,N1450&lt;0,M1450&lt;OFFSET(M1450,-计算结果!B$20,0,1,1),N1450&lt;OFFSET(N1450,-计算结果!B$20,0,1,1)),"卖",O1449)),IF(计算结果!B$21=2,IF(AND(M1450&gt;N1450,OFFSET(M1450,-计算结果!B$20,0,1,1)&lt;OFFSET(N1450,-计算结果!B$20,0,1,1)),"买",IF(AND(M1450&lt;N1450,OFFSET(M1450,-计算结果!B$20,0,1,1)&gt;OFFSET(N1450,-计算结果!B$20,0,1,1)),"卖",O1449)),"")),"买")</f>
        <v>卖</v>
      </c>
      <c r="P1450" s="4" t="str">
        <f t="shared" ca="1" si="160"/>
        <v/>
      </c>
      <c r="Q1450" s="3">
        <f ca="1">IF(O1449="买",E1450/E1449-1,0)-IF(P1450=1,计算结果!B$17,0)</f>
        <v>0</v>
      </c>
      <c r="R1450" s="2">
        <f t="shared" ca="1" si="159"/>
        <v>2.9158138198556167</v>
      </c>
      <c r="S1450" s="3">
        <f ca="1">1-R1450/MAX(R$2:R1450)</f>
        <v>0.16666850515739684</v>
      </c>
    </row>
    <row r="1451" spans="1:19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20">
        <v>98309029888</v>
      </c>
      <c r="G1451" s="3">
        <f t="shared" si="154"/>
        <v>-1.0481580299799176E-2</v>
      </c>
      <c r="H1451" s="3">
        <f>1-E1451/MAX(E$2:E1451)</f>
        <v>0.45289423535016671</v>
      </c>
      <c r="I1451" s="2">
        <f t="shared" si="155"/>
        <v>3232.56</v>
      </c>
      <c r="J1451" s="2">
        <f t="shared" si="157"/>
        <v>3210.2200000000003</v>
      </c>
      <c r="K1451" s="2">
        <f t="shared" si="156"/>
        <v>61.779999999999745</v>
      </c>
      <c r="L1451" s="22">
        <f t="shared" si="158"/>
        <v>1.4039048107506997</v>
      </c>
      <c r="M1451" s="22">
        <f ca="1">IFERROR(SUM(OFFSET(L1451,0,0,-计算结果!B$18,1)),SUM(OFFSET(L1451,0,0,-ROW(),1)))</f>
        <v>-32.902064773496818</v>
      </c>
      <c r="N1451" s="22">
        <f ca="1">IFERROR(AVERAGE(OFFSET(M1451,0,0,-计算结果!B$19,1)),AVERAGE(OFFSET(M1451,0,0,-ROW(),1)))</f>
        <v>-31.246103222373556</v>
      </c>
      <c r="O1451" s="18" t="str">
        <f ca="1">IFERROR(IF(计算结果!B$21=1,IF(AND(M1451&gt;0,N1451&gt;0,M1451&gt;OFFSET(M1451,-计算结果!B$20,0,1,1),N1451&gt;OFFSET(N1451,-计算结果!B$20,0,1,1)),"买",IF(AND(M1451&lt;0,N1451&lt;0,M1451&lt;OFFSET(M1451,-计算结果!B$20,0,1,1),N1451&lt;OFFSET(N1451,-计算结果!B$20,0,1,1)),"卖",O1450)),IF(计算结果!B$21=2,IF(AND(M1451&gt;N1451,OFFSET(M1451,-计算结果!B$20,0,1,1)&lt;OFFSET(N1451,-计算结果!B$20,0,1,1)),"买",IF(AND(M1451&lt;N1451,OFFSET(M1451,-计算结果!B$20,0,1,1)&gt;OFFSET(N1451,-计算结果!B$20,0,1,1)),"卖",O1450)),"")),"买")</f>
        <v>卖</v>
      </c>
      <c r="P1451" s="4" t="str">
        <f t="shared" ca="1" si="160"/>
        <v/>
      </c>
      <c r="Q1451" s="3">
        <f ca="1">IF(O1450="买",E1451/E1450-1,0)-IF(P1451=1,计算结果!B$17,0)</f>
        <v>0</v>
      </c>
      <c r="R1451" s="2">
        <f t="shared" ca="1" si="159"/>
        <v>2.9158138198556167</v>
      </c>
      <c r="S1451" s="3">
        <f ca="1">1-R1451/MAX(R$2:R1451)</f>
        <v>0.16666850515739684</v>
      </c>
    </row>
    <row r="1452" spans="1:19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20">
        <v>84430479360</v>
      </c>
      <c r="G1452" s="3">
        <f t="shared" si="154"/>
        <v>-8.3471986813664634E-3</v>
      </c>
      <c r="H1452" s="3">
        <f>1-E1452/MAX(E$2:E1452)</f>
        <v>0.45746103586741982</v>
      </c>
      <c r="I1452" s="2">
        <f t="shared" si="155"/>
        <v>3210.395</v>
      </c>
      <c r="J1452" s="2">
        <f t="shared" si="157"/>
        <v>3232.56</v>
      </c>
      <c r="K1452" s="2">
        <f t="shared" si="156"/>
        <v>54.489999999999782</v>
      </c>
      <c r="L1452" s="22">
        <f t="shared" si="158"/>
        <v>-1.4304915229134538</v>
      </c>
      <c r="M1452" s="22">
        <f ca="1">IFERROR(SUM(OFFSET(L1452,0,0,-计算结果!B$18,1)),SUM(OFFSET(L1452,0,0,-ROW(),1)))</f>
        <v>-21.929102073050565</v>
      </c>
      <c r="N1452" s="22">
        <f ca="1">IFERROR(AVERAGE(OFFSET(M1452,0,0,-计算结果!B$19,1)),AVERAGE(OFFSET(M1452,0,0,-ROW(),1)))</f>
        <v>-29.992592056262886</v>
      </c>
      <c r="O1452" s="18" t="str">
        <f ca="1">IFERROR(IF(计算结果!B$21=1,IF(AND(M1452&gt;0,N1452&gt;0,M1452&gt;OFFSET(M1452,-计算结果!B$20,0,1,1),N1452&gt;OFFSET(N1452,-计算结果!B$20,0,1,1)),"买",IF(AND(M1452&lt;0,N1452&lt;0,M1452&lt;OFFSET(M1452,-计算结果!B$20,0,1,1),N1452&lt;OFFSET(N1452,-计算结果!B$20,0,1,1)),"卖",O1451)),IF(计算结果!B$21=2,IF(AND(M1452&gt;N1452,OFFSET(M1452,-计算结果!B$20,0,1,1)&lt;OFFSET(N1452,-计算结果!B$20,0,1,1)),"买",IF(AND(M1452&lt;N1452,OFFSET(M1452,-计算结果!B$20,0,1,1)&gt;OFFSET(N1452,-计算结果!B$20,0,1,1)),"卖",O1451)),"")),"买")</f>
        <v>卖</v>
      </c>
      <c r="P1452" s="4" t="str">
        <f t="shared" ca="1" si="160"/>
        <v/>
      </c>
      <c r="Q1452" s="3">
        <f ca="1">IF(O1451="买",E1452/E1451-1,0)-IF(P1452=1,计算结果!B$17,0)</f>
        <v>0</v>
      </c>
      <c r="R1452" s="2">
        <f t="shared" ca="1" si="159"/>
        <v>2.9158138198556167</v>
      </c>
      <c r="S1452" s="3">
        <f ca="1">1-R1452/MAX(R$2:R1452)</f>
        <v>0.16666850515739684</v>
      </c>
    </row>
    <row r="1453" spans="1:19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20">
        <v>72989138944</v>
      </c>
      <c r="G1453" s="3">
        <f t="shared" si="154"/>
        <v>-8.0442575291428398E-3</v>
      </c>
      <c r="H1453" s="3">
        <f>1-E1453/MAX(E$2:E1453)</f>
        <v>0.46182535901449673</v>
      </c>
      <c r="I1453" s="2">
        <f t="shared" si="155"/>
        <v>3163.585</v>
      </c>
      <c r="J1453" s="2">
        <f t="shared" si="157"/>
        <v>3210.395</v>
      </c>
      <c r="K1453" s="2">
        <f t="shared" si="156"/>
        <v>48.269999999999982</v>
      </c>
      <c r="L1453" s="22">
        <f t="shared" si="158"/>
        <v>-3.0956916778174128</v>
      </c>
      <c r="M1453" s="22">
        <f ca="1">IFERROR(SUM(OFFSET(L1453,0,0,-计算结果!B$18,1)),SUM(OFFSET(L1453,0,0,-ROW(),1)))</f>
        <v>-19.078971836407511</v>
      </c>
      <c r="N1453" s="22">
        <f ca="1">IFERROR(AVERAGE(OFFSET(M1453,0,0,-计算结果!B$19,1)),AVERAGE(OFFSET(M1453,0,0,-ROW(),1)))</f>
        <v>-28.832587344154408</v>
      </c>
      <c r="O1453" s="18" t="str">
        <f ca="1">IFERROR(IF(计算结果!B$21=1,IF(AND(M1453&gt;0,N1453&gt;0,M1453&gt;OFFSET(M1453,-计算结果!B$20,0,1,1),N1453&gt;OFFSET(N1453,-计算结果!B$20,0,1,1)),"买",IF(AND(M1453&lt;0,N1453&lt;0,M1453&lt;OFFSET(M1453,-计算结果!B$20,0,1,1),N1453&lt;OFFSET(N1453,-计算结果!B$20,0,1,1)),"卖",O1452)),IF(计算结果!B$21=2,IF(AND(M1453&gt;N1453,OFFSET(M1453,-计算结果!B$20,0,1,1)&lt;OFFSET(N1453,-计算结果!B$20,0,1,1)),"买",IF(AND(M1453&lt;N1453,OFFSET(M1453,-计算结果!B$20,0,1,1)&gt;OFFSET(N1453,-计算结果!B$20,0,1,1)),"卖",O1452)),"")),"买")</f>
        <v>卖</v>
      </c>
      <c r="P1453" s="4" t="str">
        <f t="shared" ca="1" si="160"/>
        <v/>
      </c>
      <c r="Q1453" s="3">
        <f ca="1">IF(O1452="买",E1453/E1452-1,0)-IF(P1453=1,计算结果!B$17,0)</f>
        <v>0</v>
      </c>
      <c r="R1453" s="2">
        <f t="shared" ca="1" si="159"/>
        <v>2.9158138198556167</v>
      </c>
      <c r="S1453" s="3">
        <f ca="1">1-R1453/MAX(R$2:R1453)</f>
        <v>0.16666850515739684</v>
      </c>
    </row>
    <row r="1454" spans="1:19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20">
        <v>99855474688</v>
      </c>
      <c r="G1454" s="3">
        <f t="shared" si="154"/>
        <v>-1.999709133216987E-2</v>
      </c>
      <c r="H1454" s="3">
        <f>1-E1454/MAX(E$2:E1454)</f>
        <v>0.47258728646294157</v>
      </c>
      <c r="I1454" s="2">
        <f t="shared" si="155"/>
        <v>3155.96</v>
      </c>
      <c r="J1454" s="2">
        <f t="shared" si="157"/>
        <v>3163.585</v>
      </c>
      <c r="K1454" s="2">
        <f t="shared" si="156"/>
        <v>127.39999999999964</v>
      </c>
      <c r="L1454" s="22">
        <f t="shared" si="158"/>
        <v>-0.97283098701921944</v>
      </c>
      <c r="M1454" s="22">
        <f ca="1">IFERROR(SUM(OFFSET(L1454,0,0,-计算结果!B$18,1)),SUM(OFFSET(L1454,0,0,-ROW(),1)))</f>
        <v>-15.262695381836098</v>
      </c>
      <c r="N1454" s="22">
        <f ca="1">IFERROR(AVERAGE(OFFSET(M1454,0,0,-计算结果!B$19,1)),AVERAGE(OFFSET(M1454,0,0,-ROW(),1)))</f>
        <v>-27.503625003627807</v>
      </c>
      <c r="O1454" s="18" t="str">
        <f ca="1">IFERROR(IF(计算结果!B$21=1,IF(AND(M1454&gt;0,N1454&gt;0,M1454&gt;OFFSET(M1454,-计算结果!B$20,0,1,1),N1454&gt;OFFSET(N1454,-计算结果!B$20,0,1,1)),"买",IF(AND(M1454&lt;0,N1454&lt;0,M1454&lt;OFFSET(M1454,-计算结果!B$20,0,1,1),N1454&lt;OFFSET(N1454,-计算结果!B$20,0,1,1)),"卖",O1453)),IF(计算结果!B$21=2,IF(AND(M1454&gt;N1454,OFFSET(M1454,-计算结果!B$20,0,1,1)&lt;OFFSET(N1454,-计算结果!B$20,0,1,1)),"买",IF(AND(M1454&lt;N1454,OFFSET(M1454,-计算结果!B$20,0,1,1)&gt;OFFSET(N1454,-计算结果!B$20,0,1,1)),"卖",O1453)),"")),"买")</f>
        <v>卖</v>
      </c>
      <c r="P1454" s="4" t="str">
        <f t="shared" ca="1" si="160"/>
        <v/>
      </c>
      <c r="Q1454" s="3">
        <f ca="1">IF(O1453="买",E1454/E1453-1,0)-IF(P1454=1,计算结果!B$17,0)</f>
        <v>0</v>
      </c>
      <c r="R1454" s="2">
        <f t="shared" ca="1" si="159"/>
        <v>2.9158138198556167</v>
      </c>
      <c r="S1454" s="3">
        <f ca="1">1-R1454/MAX(R$2:R1454)</f>
        <v>0.16666850515739684</v>
      </c>
    </row>
    <row r="1455" spans="1:19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20">
        <v>74843955200</v>
      </c>
      <c r="G1455" s="3">
        <f t="shared" si="154"/>
        <v>-1.7672620987124632E-2</v>
      </c>
      <c r="H1455" s="3">
        <f>1-E1455/MAX(E$2:E1455)</f>
        <v>0.48190805145307292</v>
      </c>
      <c r="I1455" s="2">
        <f t="shared" si="155"/>
        <v>3068.3450000000003</v>
      </c>
      <c r="J1455" s="2">
        <f t="shared" si="157"/>
        <v>3155.96</v>
      </c>
      <c r="K1455" s="2">
        <f t="shared" si="156"/>
        <v>54.0300000000002</v>
      </c>
      <c r="L1455" s="22">
        <f t="shared" si="158"/>
        <v>-6.3249442621653511</v>
      </c>
      <c r="M1455" s="22">
        <f ca="1">IFERROR(SUM(OFFSET(L1455,0,0,-计算结果!B$18,1)),SUM(OFFSET(L1455,0,0,-ROW(),1)))</f>
        <v>-14.379806477938546</v>
      </c>
      <c r="N1455" s="22">
        <f ca="1">IFERROR(AVERAGE(OFFSET(M1455,0,0,-计算结果!B$19,1)),AVERAGE(OFFSET(M1455,0,0,-ROW(),1)))</f>
        <v>-26.044944656753756</v>
      </c>
      <c r="O1455" s="18" t="str">
        <f ca="1">IFERROR(IF(计算结果!B$21=1,IF(AND(M1455&gt;0,N1455&gt;0,M1455&gt;OFFSET(M1455,-计算结果!B$20,0,1,1),N1455&gt;OFFSET(N1455,-计算结果!B$20,0,1,1)),"买",IF(AND(M1455&lt;0,N1455&lt;0,M1455&lt;OFFSET(M1455,-计算结果!B$20,0,1,1),N1455&lt;OFFSET(N1455,-计算结果!B$20,0,1,1)),"卖",O1454)),IF(计算结果!B$21=2,IF(AND(M1455&gt;N1455,OFFSET(M1455,-计算结果!B$20,0,1,1)&lt;OFFSET(N1455,-计算结果!B$20,0,1,1)),"买",IF(AND(M1455&lt;N1455,OFFSET(M1455,-计算结果!B$20,0,1,1)&gt;OFFSET(N1455,-计算结果!B$20,0,1,1)),"卖",O1454)),"")),"买")</f>
        <v>卖</v>
      </c>
      <c r="P1455" s="4" t="str">
        <f t="shared" ca="1" si="160"/>
        <v/>
      </c>
      <c r="Q1455" s="3">
        <f ca="1">IF(O1454="买",E1455/E1454-1,0)-IF(P1455=1,计算结果!B$17,0)</f>
        <v>0</v>
      </c>
      <c r="R1455" s="2">
        <f t="shared" ca="1" si="159"/>
        <v>2.9158138198556167</v>
      </c>
      <c r="S1455" s="3">
        <f ca="1">1-R1455/MAX(R$2:R1455)</f>
        <v>0.16666850515739684</v>
      </c>
    </row>
    <row r="1456" spans="1:19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20">
        <v>60134776832</v>
      </c>
      <c r="G1456" s="3">
        <f t="shared" si="154"/>
        <v>5.5502096928337075E-3</v>
      </c>
      <c r="H1456" s="3">
        <f>1-E1456/MAX(E$2:E1456)</f>
        <v>0.47903253249846867</v>
      </c>
      <c r="I1456" s="2">
        <f t="shared" si="155"/>
        <v>3043.89</v>
      </c>
      <c r="J1456" s="2">
        <f t="shared" si="157"/>
        <v>3068.3450000000003</v>
      </c>
      <c r="K1456" s="2">
        <f t="shared" si="156"/>
        <v>37.340000000000146</v>
      </c>
      <c r="L1456" s="22">
        <f t="shared" si="158"/>
        <v>-1.518505178045487</v>
      </c>
      <c r="M1456" s="22">
        <f ca="1">IFERROR(SUM(OFFSET(L1456,0,0,-计算结果!B$18,1)),SUM(OFFSET(L1456,0,0,-ROW(),1)))</f>
        <v>-15.884699326700346</v>
      </c>
      <c r="N1456" s="22">
        <f ca="1">IFERROR(AVERAGE(OFFSET(M1456,0,0,-计算结果!B$19,1)),AVERAGE(OFFSET(M1456,0,0,-ROW(),1)))</f>
        <v>-24.409103464963152</v>
      </c>
      <c r="O1456" s="18" t="str">
        <f ca="1">IFERROR(IF(计算结果!B$21=1,IF(AND(M1456&gt;0,N1456&gt;0,M1456&gt;OFFSET(M1456,-计算结果!B$20,0,1,1),N1456&gt;OFFSET(N1456,-计算结果!B$20,0,1,1)),"买",IF(AND(M1456&lt;0,N1456&lt;0,M1456&lt;OFFSET(M1456,-计算结果!B$20,0,1,1),N1456&lt;OFFSET(N1456,-计算结果!B$20,0,1,1)),"卖",O1455)),IF(计算结果!B$21=2,IF(AND(M1456&gt;N1456,OFFSET(M1456,-计算结果!B$20,0,1,1)&lt;OFFSET(N1456,-计算结果!B$20,0,1,1)),"买",IF(AND(M1456&lt;N1456,OFFSET(M1456,-计算结果!B$20,0,1,1)&gt;OFFSET(N1456,-计算结果!B$20,0,1,1)),"卖",O1455)),"")),"买")</f>
        <v>卖</v>
      </c>
      <c r="P1456" s="4" t="str">
        <f t="shared" ca="1" si="160"/>
        <v/>
      </c>
      <c r="Q1456" s="3">
        <f ca="1">IF(O1455="买",E1456/E1455-1,0)-IF(P1456=1,计算结果!B$17,0)</f>
        <v>0</v>
      </c>
      <c r="R1456" s="2">
        <f t="shared" ca="1" si="159"/>
        <v>2.9158138198556167</v>
      </c>
      <c r="S1456" s="3">
        <f ca="1">1-R1456/MAX(R$2:R1456)</f>
        <v>0.16666850515739684</v>
      </c>
    </row>
    <row r="1457" spans="1:19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20">
        <v>70284279808</v>
      </c>
      <c r="G1457" s="3">
        <f t="shared" si="154"/>
        <v>7.4138668704670785E-4</v>
      </c>
      <c r="H1457" s="3">
        <f>1-E1457/MAX(E$2:E1457)</f>
        <v>0.47864629415367865</v>
      </c>
      <c r="I1457" s="2">
        <f t="shared" si="155"/>
        <v>3053.9049999999997</v>
      </c>
      <c r="J1457" s="2">
        <f t="shared" si="157"/>
        <v>3043.89</v>
      </c>
      <c r="K1457" s="2">
        <f t="shared" si="156"/>
        <v>52.009999999999764</v>
      </c>
      <c r="L1457" s="22">
        <f t="shared" si="158"/>
        <v>0.74110476969090688</v>
      </c>
      <c r="M1457" s="22">
        <f ca="1">IFERROR(SUM(OFFSET(L1457,0,0,-计算结果!B$18,1)),SUM(OFFSET(L1457,0,0,-ROW(),1)))</f>
        <v>-15.100631339542193</v>
      </c>
      <c r="N1457" s="22">
        <f ca="1">IFERROR(AVERAGE(OFFSET(M1457,0,0,-计算结果!B$19,1)),AVERAGE(OFFSET(M1457,0,0,-ROW(),1)))</f>
        <v>-22.618585693992785</v>
      </c>
      <c r="O1457" s="18" t="str">
        <f ca="1">IFERROR(IF(计算结果!B$21=1,IF(AND(M1457&gt;0,N1457&gt;0,M1457&gt;OFFSET(M1457,-计算结果!B$20,0,1,1),N1457&gt;OFFSET(N1457,-计算结果!B$20,0,1,1)),"买",IF(AND(M1457&lt;0,N1457&lt;0,M1457&lt;OFFSET(M1457,-计算结果!B$20,0,1,1),N1457&lt;OFFSET(N1457,-计算结果!B$20,0,1,1)),"卖",O1456)),IF(计算结果!B$21=2,IF(AND(M1457&gt;N1457,OFFSET(M1457,-计算结果!B$20,0,1,1)&lt;OFFSET(N1457,-计算结果!B$20,0,1,1)),"买",IF(AND(M1457&lt;N1457,OFFSET(M1457,-计算结果!B$20,0,1,1)&gt;OFFSET(N1457,-计算结果!B$20,0,1,1)),"卖",O1456)),"")),"买")</f>
        <v>卖</v>
      </c>
      <c r="P1457" s="4" t="str">
        <f t="shared" ca="1" si="160"/>
        <v/>
      </c>
      <c r="Q1457" s="3">
        <f ca="1">IF(O1456="买",E1457/E1456-1,0)-IF(P1457=1,计算结果!B$17,0)</f>
        <v>0</v>
      </c>
      <c r="R1457" s="2">
        <f t="shared" ca="1" si="159"/>
        <v>2.9158138198556167</v>
      </c>
      <c r="S1457" s="3">
        <f ca="1">1-R1457/MAX(R$2:R1457)</f>
        <v>0.16666850515739684</v>
      </c>
    </row>
    <row r="1458" spans="1:19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20">
        <v>90545897472</v>
      </c>
      <c r="G1458" s="3">
        <f t="shared" si="154"/>
        <v>2.093926438432181E-2</v>
      </c>
      <c r="H1458" s="3">
        <f>1-E1458/MAX(E$2:E1458)</f>
        <v>0.46772953106921655</v>
      </c>
      <c r="I1458" s="2">
        <f t="shared" si="155"/>
        <v>3098.2799999999997</v>
      </c>
      <c r="J1458" s="2">
        <f t="shared" si="157"/>
        <v>3053.9049999999997</v>
      </c>
      <c r="K1458" s="2">
        <f t="shared" si="156"/>
        <v>62.339999999999691</v>
      </c>
      <c r="L1458" s="22">
        <f t="shared" si="158"/>
        <v>3.0551770728822207</v>
      </c>
      <c r="M1458" s="22">
        <f ca="1">IFERROR(SUM(OFFSET(L1458,0,0,-计算结果!B$18,1)),SUM(OFFSET(L1458,0,0,-ROW(),1)))</f>
        <v>-14.327020058962692</v>
      </c>
      <c r="N1458" s="22">
        <f ca="1">IFERROR(AVERAGE(OFFSET(M1458,0,0,-计算结果!B$19,1)),AVERAGE(OFFSET(M1458,0,0,-ROW(),1)))</f>
        <v>-20.228740983645224</v>
      </c>
      <c r="O1458" s="18" t="str">
        <f ca="1">IFERROR(IF(计算结果!B$21=1,IF(AND(M1458&gt;0,N1458&gt;0,M1458&gt;OFFSET(M1458,-计算结果!B$20,0,1,1),N1458&gt;OFFSET(N1458,-计算结果!B$20,0,1,1)),"买",IF(AND(M1458&lt;0,N1458&lt;0,M1458&lt;OFFSET(M1458,-计算结果!B$20,0,1,1),N1458&lt;OFFSET(N1458,-计算结果!B$20,0,1,1)),"卖",O1457)),IF(计算结果!B$21=2,IF(AND(M1458&gt;N1458,OFFSET(M1458,-计算结果!B$20,0,1,1)&lt;OFFSET(N1458,-计算结果!B$20,0,1,1)),"买",IF(AND(M1458&lt;N1458,OFFSET(M1458,-计算结果!B$20,0,1,1)&gt;OFFSET(N1458,-计算结果!B$20,0,1,1)),"卖",O1457)),"")),"买")</f>
        <v>卖</v>
      </c>
      <c r="P1458" s="4" t="str">
        <f t="shared" ca="1" si="160"/>
        <v/>
      </c>
      <c r="Q1458" s="3">
        <f ca="1">IF(O1457="买",E1458/E1457-1,0)-IF(P1458=1,计算结果!B$17,0)</f>
        <v>0</v>
      </c>
      <c r="R1458" s="2">
        <f t="shared" ca="1" si="159"/>
        <v>2.9158138198556167</v>
      </c>
      <c r="S1458" s="3">
        <f ca="1">1-R1458/MAX(R$2:R1458)</f>
        <v>0.16666850515739684</v>
      </c>
    </row>
    <row r="1459" spans="1:19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20">
        <v>129159618560</v>
      </c>
      <c r="G1459" s="3">
        <f t="shared" si="154"/>
        <v>1.9633917896849873E-2</v>
      </c>
      <c r="H1459" s="3">
        <f>1-E1459/MAX(E$2:E1459)</f>
        <v>0.45727897638331183</v>
      </c>
      <c r="I1459" s="2">
        <f t="shared" si="155"/>
        <v>3168.98</v>
      </c>
      <c r="J1459" s="2">
        <f t="shared" si="157"/>
        <v>3098.2799999999997</v>
      </c>
      <c r="K1459" s="2">
        <f t="shared" si="156"/>
        <v>50.760000000000218</v>
      </c>
      <c r="L1459" s="22">
        <f t="shared" si="158"/>
        <v>2.778524774237324</v>
      </c>
      <c r="M1459" s="22">
        <f ca="1">IFERROR(SUM(OFFSET(L1459,0,0,-计算结果!B$18,1)),SUM(OFFSET(L1459,0,0,-ROW(),1)))</f>
        <v>-6.1370092765991533</v>
      </c>
      <c r="N1459" s="22">
        <f ca="1">IFERROR(AVERAGE(OFFSET(M1459,0,0,-计算结果!B$19,1)),AVERAGE(OFFSET(M1459,0,0,-ROW(),1)))</f>
        <v>-17.222444504948211</v>
      </c>
      <c r="O1459" s="18" t="str">
        <f ca="1">IFERROR(IF(计算结果!B$21=1,IF(AND(M1459&gt;0,N1459&gt;0,M1459&gt;OFFSET(M1459,-计算结果!B$20,0,1,1),N1459&gt;OFFSET(N1459,-计算结果!B$20,0,1,1)),"买",IF(AND(M1459&lt;0,N1459&lt;0,M1459&lt;OFFSET(M1459,-计算结果!B$20,0,1,1),N1459&lt;OFFSET(N1459,-计算结果!B$20,0,1,1)),"卖",O1458)),IF(计算结果!B$21=2,IF(AND(M1459&gt;N1459,OFFSET(M1459,-计算结果!B$20,0,1,1)&lt;OFFSET(N1459,-计算结果!B$20,0,1,1)),"买",IF(AND(M1459&lt;N1459,OFFSET(M1459,-计算结果!B$20,0,1,1)&gt;OFFSET(N1459,-计算结果!B$20,0,1,1)),"卖",O1458)),"")),"买")</f>
        <v>卖</v>
      </c>
      <c r="P1459" s="4" t="str">
        <f t="shared" ca="1" si="160"/>
        <v/>
      </c>
      <c r="Q1459" s="3">
        <f ca="1">IF(O1458="买",E1459/E1458-1,0)-IF(P1459=1,计算结果!B$17,0)</f>
        <v>0</v>
      </c>
      <c r="R1459" s="2">
        <f t="shared" ca="1" si="159"/>
        <v>2.9158138198556167</v>
      </c>
      <c r="S1459" s="3">
        <f ca="1">1-R1459/MAX(R$2:R1459)</f>
        <v>0.16666850515739684</v>
      </c>
    </row>
    <row r="1460" spans="1:19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20">
        <v>116943216640</v>
      </c>
      <c r="G1460" s="3">
        <f t="shared" si="154"/>
        <v>-4.3954252464196708E-3</v>
      </c>
      <c r="H1460" s="3">
        <f>1-E1460/MAX(E$2:E1460)</f>
        <v>0.45966446607227929</v>
      </c>
      <c r="I1460" s="2">
        <f t="shared" si="155"/>
        <v>3176.3249999999998</v>
      </c>
      <c r="J1460" s="2">
        <f t="shared" si="157"/>
        <v>3168.98</v>
      </c>
      <c r="K1460" s="2">
        <f t="shared" si="156"/>
        <v>34.910000000000309</v>
      </c>
      <c r="L1460" s="22">
        <f t="shared" si="158"/>
        <v>0.21926363697463902</v>
      </c>
      <c r="M1460" s="22">
        <f ca="1">IFERROR(SUM(OFFSET(L1460,0,0,-计算结果!B$18,1)),SUM(OFFSET(L1460,0,0,-ROW(),1)))</f>
        <v>-7.9006352818070562</v>
      </c>
      <c r="N1460" s="22">
        <f ca="1">IFERROR(AVERAGE(OFFSET(M1460,0,0,-计算结果!B$19,1)),AVERAGE(OFFSET(M1460,0,0,-ROW(),1)))</f>
        <v>-14.444507894760461</v>
      </c>
      <c r="O1460" s="18" t="str">
        <f ca="1">IFERROR(IF(计算结果!B$21=1,IF(AND(M1460&gt;0,N1460&gt;0,M1460&gt;OFFSET(M1460,-计算结果!B$20,0,1,1),N1460&gt;OFFSET(N1460,-计算结果!B$20,0,1,1)),"买",IF(AND(M1460&lt;0,N1460&lt;0,M1460&lt;OFFSET(M1460,-计算结果!B$20,0,1,1),N1460&lt;OFFSET(N1460,-计算结果!B$20,0,1,1)),"卖",O1459)),IF(计算结果!B$21=2,IF(AND(M1460&gt;N1460,OFFSET(M1460,-计算结果!B$20,0,1,1)&lt;OFFSET(N1460,-计算结果!B$20,0,1,1)),"买",IF(AND(M1460&lt;N1460,OFFSET(M1460,-计算结果!B$20,0,1,1)&gt;OFFSET(N1460,-计算结果!B$20,0,1,1)),"卖",O1459)),"")),"买")</f>
        <v>卖</v>
      </c>
      <c r="P1460" s="4" t="str">
        <f t="shared" ca="1" si="160"/>
        <v/>
      </c>
      <c r="Q1460" s="3">
        <f ca="1">IF(O1459="买",E1460/E1459-1,0)-IF(P1460=1,计算结果!B$17,0)</f>
        <v>0</v>
      </c>
      <c r="R1460" s="2">
        <f t="shared" ca="1" si="159"/>
        <v>2.9158138198556167</v>
      </c>
      <c r="S1460" s="3">
        <f ca="1">1-R1460/MAX(R$2:R1460)</f>
        <v>0.16666850515739684</v>
      </c>
    </row>
    <row r="1461" spans="1:19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20">
        <v>91568447488</v>
      </c>
      <c r="G1461" s="3">
        <f t="shared" si="154"/>
        <v>-5.0446206457870346E-3</v>
      </c>
      <c r="H1461" s="3">
        <f>1-E1461/MAX(E$2:E1461)</f>
        <v>0.46239025386238342</v>
      </c>
      <c r="I1461" s="2">
        <f t="shared" si="155"/>
        <v>3175.3100000000004</v>
      </c>
      <c r="J1461" s="2">
        <f t="shared" si="157"/>
        <v>3176.3249999999998</v>
      </c>
      <c r="K1461" s="2">
        <f t="shared" si="156"/>
        <v>45.480000000000018</v>
      </c>
      <c r="L1461" s="22">
        <f t="shared" si="158"/>
        <v>-5.0412780020129833E-2</v>
      </c>
      <c r="M1461" s="22">
        <f ca="1">IFERROR(SUM(OFFSET(L1461,0,0,-计算结果!B$18,1)),SUM(OFFSET(L1461,0,0,-ROW(),1)))</f>
        <v>-11.063780939919527</v>
      </c>
      <c r="N1461" s="22">
        <f ca="1">IFERROR(AVERAGE(OFFSET(M1461,0,0,-计算结果!B$19,1)),AVERAGE(OFFSET(M1461,0,0,-ROW(),1)))</f>
        <v>-13.237249991079235</v>
      </c>
      <c r="O1461" s="18" t="str">
        <f ca="1">IFERROR(IF(计算结果!B$21=1,IF(AND(M1461&gt;0,N1461&gt;0,M1461&gt;OFFSET(M1461,-计算结果!B$20,0,1,1),N1461&gt;OFFSET(N1461,-计算结果!B$20,0,1,1)),"买",IF(AND(M1461&lt;0,N1461&lt;0,M1461&lt;OFFSET(M1461,-计算结果!B$20,0,1,1),N1461&lt;OFFSET(N1461,-计算结果!B$20,0,1,1)),"卖",O1460)),IF(计算结果!B$21=2,IF(AND(M1461&gt;N1461,OFFSET(M1461,-计算结果!B$20,0,1,1)&lt;OFFSET(N1461,-计算结果!B$20,0,1,1)),"买",IF(AND(M1461&lt;N1461,OFFSET(M1461,-计算结果!B$20,0,1,1)&gt;OFFSET(N1461,-计算结果!B$20,0,1,1)),"卖",O1460)),"")),"买")</f>
        <v>卖</v>
      </c>
      <c r="P1461" s="4" t="str">
        <f t="shared" ca="1" si="160"/>
        <v/>
      </c>
      <c r="Q1461" s="3">
        <f ca="1">IF(O1460="买",E1461/E1460-1,0)-IF(P1461=1,计算结果!B$17,0)</f>
        <v>0</v>
      </c>
      <c r="R1461" s="2">
        <f t="shared" ca="1" si="159"/>
        <v>2.9158138198556167</v>
      </c>
      <c r="S1461" s="3">
        <f ca="1">1-R1461/MAX(R$2:R1461)</f>
        <v>0.16666850515739684</v>
      </c>
    </row>
    <row r="1462" spans="1:19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20">
        <v>113651253248</v>
      </c>
      <c r="G1462" s="3">
        <f t="shared" si="154"/>
        <v>2.2091124305301246E-3</v>
      </c>
      <c r="H1462" s="3">
        <f>1-E1462/MAX(E$2:E1462)</f>
        <v>0.46120261348941671</v>
      </c>
      <c r="I1462" s="2">
        <f t="shared" si="155"/>
        <v>3175.5150000000003</v>
      </c>
      <c r="J1462" s="2">
        <f t="shared" si="157"/>
        <v>3175.3100000000004</v>
      </c>
      <c r="K1462" s="2">
        <f t="shared" si="156"/>
        <v>68.769999999999982</v>
      </c>
      <c r="L1462" s="22">
        <f t="shared" si="158"/>
        <v>1.240448265821748E-2</v>
      </c>
      <c r="M1462" s="22">
        <f ca="1">IFERROR(SUM(OFFSET(L1462,0,0,-计算结果!B$18,1)),SUM(OFFSET(L1462,0,0,-ROW(),1)))</f>
        <v>-10.926144672480202</v>
      </c>
      <c r="N1462" s="22">
        <f ca="1">IFERROR(AVERAGE(OFFSET(M1462,0,0,-计算结果!B$19,1)),AVERAGE(OFFSET(M1462,0,0,-ROW(),1)))</f>
        <v>-12.331380306198424</v>
      </c>
      <c r="O1462" s="18" t="str">
        <f ca="1">IFERROR(IF(计算结果!B$21=1,IF(AND(M1462&gt;0,N1462&gt;0,M1462&gt;OFFSET(M1462,-计算结果!B$20,0,1,1),N1462&gt;OFFSET(N1462,-计算结果!B$20,0,1,1)),"买",IF(AND(M1462&lt;0,N1462&lt;0,M1462&lt;OFFSET(M1462,-计算结果!B$20,0,1,1),N1462&lt;OFFSET(N1462,-计算结果!B$20,0,1,1)),"卖",O1461)),IF(计算结果!B$21=2,IF(AND(M1462&gt;N1462,OFFSET(M1462,-计算结果!B$20,0,1,1)&lt;OFFSET(N1462,-计算结果!B$20,0,1,1)),"买",IF(AND(M1462&lt;N1462,OFFSET(M1462,-计算结果!B$20,0,1,1)&gt;OFFSET(N1462,-计算结果!B$20,0,1,1)),"卖",O1461)),"")),"买")</f>
        <v>卖</v>
      </c>
      <c r="P1462" s="4" t="str">
        <f t="shared" ca="1" si="160"/>
        <v/>
      </c>
      <c r="Q1462" s="3">
        <f ca="1">IF(O1461="买",E1462/E1461-1,0)-IF(P1462=1,计算结果!B$17,0)</f>
        <v>0</v>
      </c>
      <c r="R1462" s="2">
        <f t="shared" ca="1" si="159"/>
        <v>2.9158138198556167</v>
      </c>
      <c r="S1462" s="3">
        <f ca="1">1-R1462/MAX(R$2:R1462)</f>
        <v>0.16666850515739684</v>
      </c>
    </row>
    <row r="1463" spans="1:19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20">
        <v>87992885248</v>
      </c>
      <c r="G1463" s="3">
        <f t="shared" si="154"/>
        <v>-1.845185086938117E-2</v>
      </c>
      <c r="H1463" s="3">
        <f>1-E1463/MAX(E$2:E1463)</f>
        <v>0.47114442251412236</v>
      </c>
      <c r="I1463" s="2">
        <f t="shared" si="155"/>
        <v>3142.605</v>
      </c>
      <c r="J1463" s="2">
        <f t="shared" si="157"/>
        <v>3175.5150000000003</v>
      </c>
      <c r="K1463" s="2">
        <f t="shared" si="156"/>
        <v>80.350000000000364</v>
      </c>
      <c r="L1463" s="22">
        <f t="shared" si="158"/>
        <v>-3.0051503511303941</v>
      </c>
      <c r="M1463" s="22">
        <f ca="1">IFERROR(SUM(OFFSET(L1463,0,0,-计算结果!B$18,1)),SUM(OFFSET(L1463,0,0,-ROW(),1)))</f>
        <v>-13.167988660700741</v>
      </c>
      <c r="N1463" s="22">
        <f ca="1">IFERROR(AVERAGE(OFFSET(M1463,0,0,-计算结果!B$19,1)),AVERAGE(OFFSET(M1463,0,0,-ROW(),1)))</f>
        <v>-12.098635114961162</v>
      </c>
      <c r="O1463" s="18" t="str">
        <f ca="1">IFERROR(IF(计算结果!B$21=1,IF(AND(M1463&gt;0,N1463&gt;0,M1463&gt;OFFSET(M1463,-计算结果!B$20,0,1,1),N1463&gt;OFFSET(N1463,-计算结果!B$20,0,1,1)),"买",IF(AND(M1463&lt;0,N1463&lt;0,M1463&lt;OFFSET(M1463,-计算结果!B$20,0,1,1),N1463&lt;OFFSET(N1463,-计算结果!B$20,0,1,1)),"卖",O1462)),IF(计算结果!B$21=2,IF(AND(M1463&gt;N1463,OFFSET(M1463,-计算结果!B$20,0,1,1)&lt;OFFSET(N1463,-计算结果!B$20,0,1,1)),"买",IF(AND(M1463&lt;N1463,OFFSET(M1463,-计算结果!B$20,0,1,1)&gt;OFFSET(N1463,-计算结果!B$20,0,1,1)),"卖",O1462)),"")),"买")</f>
        <v>卖</v>
      </c>
      <c r="P1463" s="4" t="str">
        <f t="shared" ca="1" si="160"/>
        <v/>
      </c>
      <c r="Q1463" s="3">
        <f ca="1">IF(O1462="买",E1463/E1462-1,0)-IF(P1463=1,计算结果!B$17,0)</f>
        <v>0</v>
      </c>
      <c r="R1463" s="2">
        <f t="shared" ca="1" si="159"/>
        <v>2.9158138198556167</v>
      </c>
      <c r="S1463" s="3">
        <f ca="1">1-R1463/MAX(R$2:R1463)</f>
        <v>0.16666850515739684</v>
      </c>
    </row>
    <row r="1464" spans="1:19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20">
        <v>74832445440</v>
      </c>
      <c r="G1464" s="3">
        <f t="shared" si="154"/>
        <v>5.3825538335816603E-3</v>
      </c>
      <c r="H1464" s="3">
        <f>1-E1464/MAX(E$2:E1464)</f>
        <v>0.46829782889811467</v>
      </c>
      <c r="I1464" s="2">
        <f t="shared" si="155"/>
        <v>3107.9</v>
      </c>
      <c r="J1464" s="2">
        <f t="shared" si="157"/>
        <v>3142.605</v>
      </c>
      <c r="K1464" s="2">
        <f t="shared" si="156"/>
        <v>46.779999999999745</v>
      </c>
      <c r="L1464" s="22">
        <f t="shared" si="158"/>
        <v>-2.1695133580816837</v>
      </c>
      <c r="M1464" s="22">
        <f ca="1">IFERROR(SUM(OFFSET(L1464,0,0,-计算结果!B$18,1)),SUM(OFFSET(L1464,0,0,-ROW(),1)))</f>
        <v>-9.310414376896146</v>
      </c>
      <c r="N1464" s="22">
        <f ca="1">IFERROR(AVERAGE(OFFSET(M1464,0,0,-计算结果!B$19,1)),AVERAGE(OFFSET(M1464,0,0,-ROW(),1)))</f>
        <v>-11.535369325956452</v>
      </c>
      <c r="O1464" s="18" t="str">
        <f ca="1">IFERROR(IF(计算结果!B$21=1,IF(AND(M1464&gt;0,N1464&gt;0,M1464&gt;OFFSET(M1464,-计算结果!B$20,0,1,1),N1464&gt;OFFSET(N1464,-计算结果!B$20,0,1,1)),"买",IF(AND(M1464&lt;0,N1464&lt;0,M1464&lt;OFFSET(M1464,-计算结果!B$20,0,1,1),N1464&lt;OFFSET(N1464,-计算结果!B$20,0,1,1)),"卖",O1463)),IF(计算结果!B$21=2,IF(AND(M1464&gt;N1464,OFFSET(M1464,-计算结果!B$20,0,1,1)&lt;OFFSET(N1464,-计算结果!B$20,0,1,1)),"买",IF(AND(M1464&lt;N1464,OFFSET(M1464,-计算结果!B$20,0,1,1)&gt;OFFSET(N1464,-计算结果!B$20,0,1,1)),"卖",O1463)),"")),"买")</f>
        <v>卖</v>
      </c>
      <c r="P1464" s="4" t="str">
        <f t="shared" ca="1" si="160"/>
        <v/>
      </c>
      <c r="Q1464" s="3">
        <f ca="1">IF(O1463="买",E1464/E1463-1,0)-IF(P1464=1,计算结果!B$17,0)</f>
        <v>0</v>
      </c>
      <c r="R1464" s="2">
        <f t="shared" ca="1" si="159"/>
        <v>2.9158138198556167</v>
      </c>
      <c r="S1464" s="3">
        <f ca="1">1-R1464/MAX(R$2:R1464)</f>
        <v>0.16666850515739684</v>
      </c>
    </row>
    <row r="1465" spans="1:19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20">
        <v>71551418368</v>
      </c>
      <c r="G1465" s="3">
        <f t="shared" si="154"/>
        <v>5.5745427082933841E-3</v>
      </c>
      <c r="H1465" s="3">
        <f>1-E1465/MAX(E$2:E1465)</f>
        <v>0.46533383243721493</v>
      </c>
      <c r="I1465" s="2">
        <f t="shared" si="155"/>
        <v>3126.42</v>
      </c>
      <c r="J1465" s="2">
        <f t="shared" si="157"/>
        <v>3107.9</v>
      </c>
      <c r="K1465" s="2">
        <f t="shared" si="156"/>
        <v>54.019999999999982</v>
      </c>
      <c r="L1465" s="22">
        <f t="shared" si="158"/>
        <v>1.3982258113382571</v>
      </c>
      <c r="M1465" s="22">
        <f ca="1">IFERROR(SUM(OFFSET(L1465,0,0,-计算结果!B$18,1)),SUM(OFFSET(L1465,0,0,-ROW(),1)))</f>
        <v>-7.7968893277833544</v>
      </c>
      <c r="N1465" s="22">
        <f ca="1">IFERROR(AVERAGE(OFFSET(M1465,0,0,-计算结果!B$19,1)),AVERAGE(OFFSET(M1465,0,0,-ROW(),1)))</f>
        <v>-10.636723770521229</v>
      </c>
      <c r="O1465" s="18" t="str">
        <f ca="1">IFERROR(IF(计算结果!B$21=1,IF(AND(M1465&gt;0,N1465&gt;0,M1465&gt;OFFSET(M1465,-计算结果!B$20,0,1,1),N1465&gt;OFFSET(N1465,-计算结果!B$20,0,1,1)),"买",IF(AND(M1465&lt;0,N1465&lt;0,M1465&lt;OFFSET(M1465,-计算结果!B$20,0,1,1),N1465&lt;OFFSET(N1465,-计算结果!B$20,0,1,1)),"卖",O1464)),IF(计算结果!B$21=2,IF(AND(M1465&gt;N1465,OFFSET(M1465,-计算结果!B$20,0,1,1)&lt;OFFSET(N1465,-计算结果!B$20,0,1,1)),"买",IF(AND(M1465&lt;N1465,OFFSET(M1465,-计算结果!B$20,0,1,1)&gt;OFFSET(N1465,-计算结果!B$20,0,1,1)),"卖",O1464)),"")),"买")</f>
        <v>卖</v>
      </c>
      <c r="P1465" s="4" t="str">
        <f t="shared" ca="1" si="160"/>
        <v/>
      </c>
      <c r="Q1465" s="3">
        <f ca="1">IF(O1464="买",E1465/E1464-1,0)-IF(P1465=1,计算结果!B$17,0)</f>
        <v>0</v>
      </c>
      <c r="R1465" s="2">
        <f t="shared" ca="1" si="159"/>
        <v>2.9158138198556167</v>
      </c>
      <c r="S1465" s="3">
        <f ca="1">1-R1465/MAX(R$2:R1465)</f>
        <v>0.16666850515739684</v>
      </c>
    </row>
    <row r="1466" spans="1:19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20">
        <v>66925785088</v>
      </c>
      <c r="G1466" s="3">
        <f t="shared" si="154"/>
        <v>-3.373282331001759E-4</v>
      </c>
      <c r="H1466" s="3">
        <f>1-E1466/MAX(E$2:E1466)</f>
        <v>0.46551419043081732</v>
      </c>
      <c r="I1466" s="2">
        <f t="shared" si="155"/>
        <v>3142.1</v>
      </c>
      <c r="J1466" s="2">
        <f t="shared" si="157"/>
        <v>3126.42</v>
      </c>
      <c r="K1466" s="2">
        <f t="shared" si="156"/>
        <v>29.880000000000109</v>
      </c>
      <c r="L1466" s="22">
        <f t="shared" si="158"/>
        <v>0.70005663644281046</v>
      </c>
      <c r="M1466" s="22">
        <f ca="1">IFERROR(SUM(OFFSET(L1466,0,0,-计算结果!B$18,1)),SUM(OFFSET(L1466,0,0,-ROW(),1)))</f>
        <v>-9.018877197172781</v>
      </c>
      <c r="N1466" s="22">
        <f ca="1">IFERROR(AVERAGE(OFFSET(M1466,0,0,-计算结果!B$19,1)),AVERAGE(OFFSET(M1466,0,0,-ROW(),1)))</f>
        <v>-9.9609733102579625</v>
      </c>
      <c r="O1466" s="18" t="str">
        <f ca="1">IFERROR(IF(计算结果!B$21=1,IF(AND(M1466&gt;0,N1466&gt;0,M1466&gt;OFFSET(M1466,-计算结果!B$20,0,1,1),N1466&gt;OFFSET(N1466,-计算结果!B$20,0,1,1)),"买",IF(AND(M1466&lt;0,N1466&lt;0,M1466&lt;OFFSET(M1466,-计算结果!B$20,0,1,1),N1466&lt;OFFSET(N1466,-计算结果!B$20,0,1,1)),"卖",O1465)),IF(计算结果!B$21=2,IF(AND(M1466&gt;N1466,OFFSET(M1466,-计算结果!B$20,0,1,1)&lt;OFFSET(N1466,-计算结果!B$20,0,1,1)),"买",IF(AND(M1466&lt;N1466,OFFSET(M1466,-计算结果!B$20,0,1,1)&gt;OFFSET(N1466,-计算结果!B$20,0,1,1)),"卖",O1465)),"")),"买")</f>
        <v>卖</v>
      </c>
      <c r="P1466" s="4" t="str">
        <f t="shared" ca="1" si="160"/>
        <v/>
      </c>
      <c r="Q1466" s="3">
        <f ca="1">IF(O1465="买",E1466/E1465-1,0)-IF(P1466=1,计算结果!B$17,0)</f>
        <v>0</v>
      </c>
      <c r="R1466" s="2">
        <f t="shared" ca="1" si="159"/>
        <v>2.9158138198556167</v>
      </c>
      <c r="S1466" s="3">
        <f ca="1">1-R1466/MAX(R$2:R1466)</f>
        <v>0.16666850515739684</v>
      </c>
    </row>
    <row r="1467" spans="1:19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20">
        <v>71012098048</v>
      </c>
      <c r="G1467" s="3">
        <f t="shared" si="154"/>
        <v>-1.5732440279121906E-2</v>
      </c>
      <c r="H1467" s="3">
        <f>1-E1467/MAX(E$2:E1467)</f>
        <v>0.47392295650990268</v>
      </c>
      <c r="I1467" s="2">
        <f t="shared" si="155"/>
        <v>3106.59</v>
      </c>
      <c r="J1467" s="2">
        <f t="shared" si="157"/>
        <v>3142.1</v>
      </c>
      <c r="K1467" s="2">
        <f t="shared" si="156"/>
        <v>46.159999999999854</v>
      </c>
      <c r="L1467" s="22">
        <f t="shared" si="158"/>
        <v>-2.3082568253257647</v>
      </c>
      <c r="M1467" s="22">
        <f ca="1">IFERROR(SUM(OFFSET(L1467,0,0,-计算结果!B$18,1)),SUM(OFFSET(L1467,0,0,-ROW(),1)))</f>
        <v>-10.22046722254961</v>
      </c>
      <c r="N1467" s="22">
        <f ca="1">IFERROR(AVERAGE(OFFSET(M1467,0,0,-计算结果!B$19,1)),AVERAGE(OFFSET(M1467,0,0,-ROW(),1)))</f>
        <v>-9.5046896617676211</v>
      </c>
      <c r="O1467" s="18" t="str">
        <f ca="1">IFERROR(IF(计算结果!B$21=1,IF(AND(M1467&gt;0,N1467&gt;0,M1467&gt;OFFSET(M1467,-计算结果!B$20,0,1,1),N1467&gt;OFFSET(N1467,-计算结果!B$20,0,1,1)),"买",IF(AND(M1467&lt;0,N1467&lt;0,M1467&lt;OFFSET(M1467,-计算结果!B$20,0,1,1),N1467&lt;OFFSET(N1467,-计算结果!B$20,0,1,1)),"卖",O1466)),IF(计算结果!B$21=2,IF(AND(M1467&gt;N1467,OFFSET(M1467,-计算结果!B$20,0,1,1)&lt;OFFSET(N1467,-计算结果!B$20,0,1,1)),"买",IF(AND(M1467&lt;N1467,OFFSET(M1467,-计算结果!B$20,0,1,1)&gt;OFFSET(N1467,-计算结果!B$20,0,1,1)),"卖",O1466)),"")),"买")</f>
        <v>卖</v>
      </c>
      <c r="P1467" s="4" t="str">
        <f t="shared" ca="1" si="160"/>
        <v/>
      </c>
      <c r="Q1467" s="3">
        <f ca="1">IF(O1466="买",E1467/E1466-1,0)-IF(P1467=1,计算结果!B$17,0)</f>
        <v>0</v>
      </c>
      <c r="R1467" s="2">
        <f t="shared" ca="1" si="159"/>
        <v>2.9158138198556167</v>
      </c>
      <c r="S1467" s="3">
        <f ca="1">1-R1467/MAX(R$2:R1467)</f>
        <v>0.16666850515739684</v>
      </c>
    </row>
    <row r="1468" spans="1:19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20">
        <v>85454118912</v>
      </c>
      <c r="G1468" s="3">
        <f t="shared" si="154"/>
        <v>-3.8006248665851672E-2</v>
      </c>
      <c r="H1468" s="3">
        <f>1-E1468/MAX(E$2:E1468)</f>
        <v>0.49391717144218339</v>
      </c>
      <c r="I1468" s="2">
        <f t="shared" si="155"/>
        <v>3023.7449999999999</v>
      </c>
      <c r="J1468" s="2">
        <f t="shared" si="157"/>
        <v>3106.59</v>
      </c>
      <c r="K1468" s="2">
        <f t="shared" si="156"/>
        <v>110.26999999999998</v>
      </c>
      <c r="L1468" s="22">
        <f t="shared" si="158"/>
        <v>-10.690319280463832</v>
      </c>
      <c r="M1468" s="22">
        <f ca="1">IFERROR(SUM(OFFSET(L1468,0,0,-计算结果!B$18,1)),SUM(OFFSET(L1468,0,0,-ROW(),1)))</f>
        <v>-21.472472160405353</v>
      </c>
      <c r="N1468" s="22">
        <f ca="1">IFERROR(AVERAGE(OFFSET(M1468,0,0,-计算结果!B$19,1)),AVERAGE(OFFSET(M1468,0,0,-ROW(),1)))</f>
        <v>-11.20862998219053</v>
      </c>
      <c r="O1468" s="18" t="str">
        <f ca="1">IFERROR(IF(计算结果!B$21=1,IF(AND(M1468&gt;0,N1468&gt;0,M1468&gt;OFFSET(M1468,-计算结果!B$20,0,1,1),N1468&gt;OFFSET(N1468,-计算结果!B$20,0,1,1)),"买",IF(AND(M1468&lt;0,N1468&lt;0,M1468&lt;OFFSET(M1468,-计算结果!B$20,0,1,1),N1468&lt;OFFSET(N1468,-计算结果!B$20,0,1,1)),"卖",O1467)),IF(计算结果!B$21=2,IF(AND(M1468&gt;N1468,OFFSET(M1468,-计算结果!B$20,0,1,1)&lt;OFFSET(N1468,-计算结果!B$20,0,1,1)),"买",IF(AND(M1468&lt;N1468,OFFSET(M1468,-计算结果!B$20,0,1,1)&gt;OFFSET(N1468,-计算结果!B$20,0,1,1)),"卖",O1467)),"")),"买")</f>
        <v>卖</v>
      </c>
      <c r="P1468" s="4" t="str">
        <f t="shared" ca="1" si="160"/>
        <v/>
      </c>
      <c r="Q1468" s="3">
        <f ca="1">IF(O1467="买",E1468/E1467-1,0)-IF(P1468=1,计算结果!B$17,0)</f>
        <v>0</v>
      </c>
      <c r="R1468" s="2">
        <f t="shared" ca="1" si="159"/>
        <v>2.9158138198556167</v>
      </c>
      <c r="S1468" s="3">
        <f ca="1">1-R1468/MAX(R$2:R1468)</f>
        <v>0.16666850515739684</v>
      </c>
    </row>
    <row r="1469" spans="1:19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20">
        <v>54652416000</v>
      </c>
      <c r="G1469" s="3">
        <f t="shared" si="154"/>
        <v>1.1094861062082018E-3</v>
      </c>
      <c r="H1469" s="3">
        <f>1-E1469/MAX(E$2:E1469)</f>
        <v>0.4933556795753079</v>
      </c>
      <c r="I1469" s="2">
        <f t="shared" si="155"/>
        <v>2966.0349999999999</v>
      </c>
      <c r="J1469" s="2">
        <f t="shared" si="157"/>
        <v>3023.7449999999999</v>
      </c>
      <c r="K1469" s="2">
        <f t="shared" si="156"/>
        <v>36.869999999999891</v>
      </c>
      <c r="L1469" s="22">
        <f t="shared" si="158"/>
        <v>-3.8932728975787549</v>
      </c>
      <c r="M1469" s="22">
        <f ca="1">IFERROR(SUM(OFFSET(L1469,0,0,-计算结果!B$18,1)),SUM(OFFSET(L1469,0,0,-ROW(),1)))</f>
        <v>-25.427431910455013</v>
      </c>
      <c r="N1469" s="22">
        <f ca="1">IFERROR(AVERAGE(OFFSET(M1469,0,0,-计算结果!B$19,1)),AVERAGE(OFFSET(M1469,0,0,-ROW(),1)))</f>
        <v>-13.156051829818082</v>
      </c>
      <c r="O1469" s="18" t="str">
        <f ca="1">IFERROR(IF(计算结果!B$21=1,IF(AND(M1469&gt;0,N1469&gt;0,M1469&gt;OFFSET(M1469,-计算结果!B$20,0,1,1),N1469&gt;OFFSET(N1469,-计算结果!B$20,0,1,1)),"买",IF(AND(M1469&lt;0,N1469&lt;0,M1469&lt;OFFSET(M1469,-计算结果!B$20,0,1,1),N1469&lt;OFFSET(N1469,-计算结果!B$20,0,1,1)),"卖",O1468)),IF(计算结果!B$21=2,IF(AND(M1469&gt;N1469,OFFSET(M1469,-计算结果!B$20,0,1,1)&lt;OFFSET(N1469,-计算结果!B$20,0,1,1)),"买",IF(AND(M1469&lt;N1469,OFFSET(M1469,-计算结果!B$20,0,1,1)&gt;OFFSET(N1469,-计算结果!B$20,0,1,1)),"卖",O1468)),"")),"买")</f>
        <v>卖</v>
      </c>
      <c r="P1469" s="4" t="str">
        <f t="shared" ca="1" si="160"/>
        <v/>
      </c>
      <c r="Q1469" s="3">
        <f ca="1">IF(O1468="买",E1469/E1468-1,0)-IF(P1469=1,计算结果!B$17,0)</f>
        <v>0</v>
      </c>
      <c r="R1469" s="2">
        <f t="shared" ca="1" si="159"/>
        <v>2.9158138198556167</v>
      </c>
      <c r="S1469" s="3">
        <f ca="1">1-R1469/MAX(R$2:R1469)</f>
        <v>0.16666850515739684</v>
      </c>
    </row>
    <row r="1470" spans="1:19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20">
        <v>72772222976</v>
      </c>
      <c r="G1470" s="3">
        <f t="shared" si="154"/>
        <v>2.25681325877789E-2</v>
      </c>
      <c r="H1470" s="3">
        <f>1-E1470/MAX(E$2:E1470)</f>
        <v>0.48192166337711839</v>
      </c>
      <c r="I1470" s="2">
        <f t="shared" si="155"/>
        <v>3006.42</v>
      </c>
      <c r="J1470" s="2">
        <f t="shared" si="157"/>
        <v>2966.0349999999999</v>
      </c>
      <c r="K1470" s="2">
        <f t="shared" si="156"/>
        <v>78.360000000000127</v>
      </c>
      <c r="L1470" s="22">
        <f t="shared" si="158"/>
        <v>4.3485941071824685</v>
      </c>
      <c r="M1470" s="22">
        <f ca="1">IFERROR(SUM(OFFSET(L1470,0,0,-计算结果!B$18,1)),SUM(OFFSET(L1470,0,0,-ROW(),1)))</f>
        <v>-22.615112246918738</v>
      </c>
      <c r="N1470" s="22">
        <f ca="1">IFERROR(AVERAGE(OFFSET(M1470,0,0,-计算结果!B$19,1)),AVERAGE(OFFSET(M1470,0,0,-ROW(),1)))</f>
        <v>-14.439533086151325</v>
      </c>
      <c r="O1470" s="18" t="str">
        <f ca="1">IFERROR(IF(计算结果!B$21=1,IF(AND(M1470&gt;0,N1470&gt;0,M1470&gt;OFFSET(M1470,-计算结果!B$20,0,1,1),N1470&gt;OFFSET(N1470,-计算结果!B$20,0,1,1)),"买",IF(AND(M1470&lt;0,N1470&lt;0,M1470&lt;OFFSET(M1470,-计算结果!B$20,0,1,1),N1470&lt;OFFSET(N1470,-计算结果!B$20,0,1,1)),"卖",O1469)),IF(计算结果!B$21=2,IF(AND(M1470&gt;N1470,OFFSET(M1470,-计算结果!B$20,0,1,1)&lt;OFFSET(N1470,-计算结果!B$20,0,1,1)),"买",IF(AND(M1470&lt;N1470,OFFSET(M1470,-计算结果!B$20,0,1,1)&gt;OFFSET(N1470,-计算结果!B$20,0,1,1)),"卖",O1469)),"")),"买")</f>
        <v>卖</v>
      </c>
      <c r="P1470" s="4" t="str">
        <f t="shared" ca="1" si="160"/>
        <v/>
      </c>
      <c r="Q1470" s="3">
        <f ca="1">IF(O1469="买",E1470/E1469-1,0)-IF(P1470=1,计算结果!B$17,0)</f>
        <v>0</v>
      </c>
      <c r="R1470" s="2">
        <f t="shared" ca="1" si="159"/>
        <v>2.9158138198556167</v>
      </c>
      <c r="S1470" s="3">
        <f ca="1">1-R1470/MAX(R$2:R1470)</f>
        <v>0.16666850515739684</v>
      </c>
    </row>
    <row r="1471" spans="1:19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20">
        <v>76440117248</v>
      </c>
      <c r="G1471" s="3">
        <f t="shared" si="154"/>
        <v>-3.288831962165617E-2</v>
      </c>
      <c r="H1471" s="3">
        <f>1-E1471/MAX(E$2:E1471)</f>
        <v>0.49896038930102771</v>
      </c>
      <c r="I1471" s="2">
        <f t="shared" si="155"/>
        <v>2991.1800000000003</v>
      </c>
      <c r="J1471" s="2">
        <f t="shared" si="157"/>
        <v>3006.42</v>
      </c>
      <c r="K1471" s="2">
        <f t="shared" si="156"/>
        <v>93.360000000000127</v>
      </c>
      <c r="L1471" s="22">
        <f t="shared" si="158"/>
        <v>-1.8613346646027131</v>
      </c>
      <c r="M1471" s="22">
        <f ca="1">IFERROR(SUM(OFFSET(L1471,0,0,-计算结果!B$18,1)),SUM(OFFSET(L1471,0,0,-ROW(),1)))</f>
        <v>-21.78180300990833</v>
      </c>
      <c r="N1471" s="22">
        <f ca="1">IFERROR(AVERAGE(OFFSET(M1471,0,0,-计算结果!B$19,1)),AVERAGE(OFFSET(M1471,0,0,-ROW(),1)))</f>
        <v>-15.645717345865563</v>
      </c>
      <c r="O1471" s="18" t="str">
        <f ca="1">IFERROR(IF(计算结果!B$21=1,IF(AND(M1471&gt;0,N1471&gt;0,M1471&gt;OFFSET(M1471,-计算结果!B$20,0,1,1),N1471&gt;OFFSET(N1471,-计算结果!B$20,0,1,1)),"买",IF(AND(M1471&lt;0,N1471&lt;0,M1471&lt;OFFSET(M1471,-计算结果!B$20,0,1,1),N1471&lt;OFFSET(N1471,-计算结果!B$20,0,1,1)),"卖",O1470)),IF(计算结果!B$21=2,IF(AND(M1471&gt;N1471,OFFSET(M1471,-计算结果!B$20,0,1,1)&lt;OFFSET(N1471,-计算结果!B$20,0,1,1)),"买",IF(AND(M1471&lt;N1471,OFFSET(M1471,-计算结果!B$20,0,1,1)&gt;OFFSET(N1471,-计算结果!B$20,0,1,1)),"卖",O1470)),"")),"买")</f>
        <v>卖</v>
      </c>
      <c r="P1471" s="4" t="str">
        <f t="shared" ca="1" si="160"/>
        <v/>
      </c>
      <c r="Q1471" s="3">
        <f ca="1">IF(O1470="买",E1471/E1470-1,0)-IF(P1471=1,计算结果!B$17,0)</f>
        <v>0</v>
      </c>
      <c r="R1471" s="2">
        <f t="shared" ca="1" si="159"/>
        <v>2.9158138198556167</v>
      </c>
      <c r="S1471" s="3">
        <f ca="1">1-R1471/MAX(R$2:R1471)</f>
        <v>0.16666850515739684</v>
      </c>
    </row>
    <row r="1472" spans="1:19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20">
        <v>85157789696</v>
      </c>
      <c r="G1472" s="3">
        <f t="shared" si="154"/>
        <v>1.3159190548475141E-2</v>
      </c>
      <c r="H1472" s="3">
        <f>1-E1472/MAX(E$2:E1472)</f>
        <v>0.49236711359150609</v>
      </c>
      <c r="I1472" s="2">
        <f t="shared" si="155"/>
        <v>2982.7</v>
      </c>
      <c r="J1472" s="2">
        <f t="shared" si="157"/>
        <v>2991.1800000000003</v>
      </c>
      <c r="K1472" s="2">
        <f t="shared" si="156"/>
        <v>95.120000000000346</v>
      </c>
      <c r="L1472" s="22">
        <f t="shared" si="158"/>
        <v>-0.9472035416601895</v>
      </c>
      <c r="M1472" s="22">
        <f ca="1">IFERROR(SUM(OFFSET(L1472,0,0,-计算结果!B$18,1)),SUM(OFFSET(L1472,0,0,-ROW(),1)))</f>
        <v>-21.635981052104164</v>
      </c>
      <c r="N1472" s="22">
        <f ca="1">IFERROR(AVERAGE(OFFSET(M1472,0,0,-计算结果!B$19,1)),AVERAGE(OFFSET(M1472,0,0,-ROW(),1)))</f>
        <v>-16.586605389354833</v>
      </c>
      <c r="O1472" s="18" t="str">
        <f ca="1">IFERROR(IF(计算结果!B$21=1,IF(AND(M1472&gt;0,N1472&gt;0,M1472&gt;OFFSET(M1472,-计算结果!B$20,0,1,1),N1472&gt;OFFSET(N1472,-计算结果!B$20,0,1,1)),"买",IF(AND(M1472&lt;0,N1472&lt;0,M1472&lt;OFFSET(M1472,-计算结果!B$20,0,1,1),N1472&lt;OFFSET(N1472,-计算结果!B$20,0,1,1)),"卖",O1471)),IF(计算结果!B$21=2,IF(AND(M1472&gt;N1472,OFFSET(M1472,-计算结果!B$20,0,1,1)&lt;OFFSET(N1472,-计算结果!B$20,0,1,1)),"买",IF(AND(M1472&lt;N1472,OFFSET(M1472,-计算结果!B$20,0,1,1)&gt;OFFSET(N1472,-计算结果!B$20,0,1,1)),"卖",O1471)),"")),"买")</f>
        <v>卖</v>
      </c>
      <c r="P1472" s="4" t="str">
        <f t="shared" ca="1" si="160"/>
        <v/>
      </c>
      <c r="Q1472" s="3">
        <f ca="1">IF(O1471="买",E1472/E1471-1,0)-IF(P1472=1,计算结果!B$17,0)</f>
        <v>0</v>
      </c>
      <c r="R1472" s="2">
        <f t="shared" ca="1" si="159"/>
        <v>2.9158138198556167</v>
      </c>
      <c r="S1472" s="3">
        <f ca="1">1-R1472/MAX(R$2:R1472)</f>
        <v>0.16666850515739684</v>
      </c>
    </row>
    <row r="1473" spans="1:19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20">
        <v>75805237248</v>
      </c>
      <c r="G1473" s="3">
        <f t="shared" si="154"/>
        <v>-9.7973493862830718E-3</v>
      </c>
      <c r="H1473" s="3">
        <f>1-E1473/MAX(E$2:E1473)</f>
        <v>0.49734057033961754</v>
      </c>
      <c r="I1473" s="2">
        <f t="shared" si="155"/>
        <v>2971.56</v>
      </c>
      <c r="J1473" s="2">
        <f t="shared" si="157"/>
        <v>2982.7</v>
      </c>
      <c r="K1473" s="2">
        <f t="shared" si="156"/>
        <v>55.279999999999745</v>
      </c>
      <c r="L1473" s="22">
        <f t="shared" si="158"/>
        <v>-0.8123702561411581</v>
      </c>
      <c r="M1473" s="22">
        <f ca="1">IFERROR(SUM(OFFSET(L1473,0,0,-计算结果!B$18,1)),SUM(OFFSET(L1473,0,0,-ROW(),1)))</f>
        <v>-27.819950719770585</v>
      </c>
      <c r="N1473" s="22">
        <f ca="1">IFERROR(AVERAGE(OFFSET(M1473,0,0,-计算结果!B$19,1)),AVERAGE(OFFSET(M1473,0,0,-ROW(),1)))</f>
        <v>-18.643220538563106</v>
      </c>
      <c r="O1473" s="18" t="str">
        <f ca="1">IFERROR(IF(计算结果!B$21=1,IF(AND(M1473&gt;0,N1473&gt;0,M1473&gt;OFFSET(M1473,-计算结果!B$20,0,1,1),N1473&gt;OFFSET(N1473,-计算结果!B$20,0,1,1)),"买",IF(AND(M1473&lt;0,N1473&lt;0,M1473&lt;OFFSET(M1473,-计算结果!B$20,0,1,1),N1473&lt;OFFSET(N1473,-计算结果!B$20,0,1,1)),"卖",O1472)),IF(计算结果!B$21=2,IF(AND(M1473&gt;N1473,OFFSET(M1473,-计算结果!B$20,0,1,1)&lt;OFFSET(N1473,-计算结果!B$20,0,1,1)),"买",IF(AND(M1473&lt;N1473,OFFSET(M1473,-计算结果!B$20,0,1,1)&gt;OFFSET(N1473,-计算结果!B$20,0,1,1)),"卖",O1472)),"")),"买")</f>
        <v>卖</v>
      </c>
      <c r="P1473" s="4" t="str">
        <f t="shared" ca="1" si="160"/>
        <v/>
      </c>
      <c r="Q1473" s="3">
        <f ca="1">IF(O1472="买",E1473/E1472-1,0)-IF(P1473=1,计算结果!B$17,0)</f>
        <v>0</v>
      </c>
      <c r="R1473" s="2">
        <f t="shared" ca="1" si="159"/>
        <v>2.9158138198556167</v>
      </c>
      <c r="S1473" s="3">
        <f ca="1">1-R1473/MAX(R$2:R1473)</f>
        <v>0.16666850515739684</v>
      </c>
    </row>
    <row r="1474" spans="1:19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20">
        <v>57572818944</v>
      </c>
      <c r="G1474" s="3">
        <f t="shared" si="154"/>
        <v>-5.2737938481431934E-3</v>
      </c>
      <c r="H1474" s="3">
        <f>1-E1474/MAX(E$2:E1474)</f>
        <v>0.49999149254747155</v>
      </c>
      <c r="I1474" s="2">
        <f t="shared" si="155"/>
        <v>2939.875</v>
      </c>
      <c r="J1474" s="2">
        <f t="shared" si="157"/>
        <v>2971.56</v>
      </c>
      <c r="K1474" s="2">
        <f t="shared" si="156"/>
        <v>41.430000000000291</v>
      </c>
      <c r="L1474" s="22">
        <f t="shared" si="158"/>
        <v>-2.2800855926072594</v>
      </c>
      <c r="M1474" s="22">
        <f ca="1">IFERROR(SUM(OFFSET(L1474,0,0,-计算结果!B$18,1)),SUM(OFFSET(L1474,0,0,-ROW(),1)))</f>
        <v>-31.18059946683892</v>
      </c>
      <c r="N1474" s="22">
        <f ca="1">IFERROR(AVERAGE(OFFSET(M1474,0,0,-计算结果!B$19,1)),AVERAGE(OFFSET(M1474,0,0,-ROW(),1)))</f>
        <v>-21.241410554013722</v>
      </c>
      <c r="O1474" s="18" t="str">
        <f ca="1">IFERROR(IF(计算结果!B$21=1,IF(AND(M1474&gt;0,N1474&gt;0,M1474&gt;OFFSET(M1474,-计算结果!B$20,0,1,1),N1474&gt;OFFSET(N1474,-计算结果!B$20,0,1,1)),"买",IF(AND(M1474&lt;0,N1474&lt;0,M1474&lt;OFFSET(M1474,-计算结果!B$20,0,1,1),N1474&lt;OFFSET(N1474,-计算结果!B$20,0,1,1)),"卖",O1473)),IF(计算结果!B$21=2,IF(AND(M1474&gt;N1474,OFFSET(M1474,-计算结果!B$20,0,1,1)&lt;OFFSET(N1474,-计算结果!B$20,0,1,1)),"买",IF(AND(M1474&lt;N1474,OFFSET(M1474,-计算结果!B$20,0,1,1)&gt;OFFSET(N1474,-计算结果!B$20,0,1,1)),"卖",O1473)),"")),"买")</f>
        <v>卖</v>
      </c>
      <c r="P1474" s="4" t="str">
        <f t="shared" ca="1" si="160"/>
        <v/>
      </c>
      <c r="Q1474" s="3">
        <f ca="1">IF(O1473="买",E1474/E1473-1,0)-IF(P1474=1,计算结果!B$17,0)</f>
        <v>0</v>
      </c>
      <c r="R1474" s="2">
        <f t="shared" ca="1" si="159"/>
        <v>2.9158138198556167</v>
      </c>
      <c r="S1474" s="3">
        <f ca="1">1-R1474/MAX(R$2:R1474)</f>
        <v>0.16666850515739684</v>
      </c>
    </row>
    <row r="1475" spans="1:19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20">
        <v>51746037760</v>
      </c>
      <c r="G1475" s="3">
        <f t="shared" ref="G1475:G1538" si="161">E1475/E1474-1</f>
        <v>1.3536828135368273E-2</v>
      </c>
      <c r="H1475" s="3">
        <f>1-E1475/MAX(E$2:E1475)</f>
        <v>0.49322296331586468</v>
      </c>
      <c r="I1475" s="2">
        <f t="shared" ref="I1475:I1538" si="162">(C1475+D1475)/2</f>
        <v>2960.84</v>
      </c>
      <c r="J1475" s="2">
        <f t="shared" si="157"/>
        <v>2939.875</v>
      </c>
      <c r="K1475" s="2">
        <f t="shared" ref="K1475:K1538" si="163">C1475-D1475</f>
        <v>42.960000000000036</v>
      </c>
      <c r="L1475" s="22">
        <f t="shared" si="158"/>
        <v>1.7405321044623439</v>
      </c>
      <c r="M1475" s="22">
        <f ca="1">IFERROR(SUM(OFFSET(L1475,0,0,-计算结果!B$18,1)),SUM(OFFSET(L1475,0,0,-ROW(),1)))</f>
        <v>-29.281630283750577</v>
      </c>
      <c r="N1475" s="22">
        <f ca="1">IFERROR(AVERAGE(OFFSET(M1475,0,0,-计算结果!B$19,1)),AVERAGE(OFFSET(M1475,0,0,-ROW(),1)))</f>
        <v>-23.492827563633476</v>
      </c>
      <c r="O1475" s="18" t="str">
        <f ca="1">IFERROR(IF(计算结果!B$21=1,IF(AND(M1475&gt;0,N1475&gt;0,M1475&gt;OFFSET(M1475,-计算结果!B$20,0,1,1),N1475&gt;OFFSET(N1475,-计算结果!B$20,0,1,1)),"买",IF(AND(M1475&lt;0,N1475&lt;0,M1475&lt;OFFSET(M1475,-计算结果!B$20,0,1,1),N1475&lt;OFFSET(N1475,-计算结果!B$20,0,1,1)),"卖",O1474)),IF(计算结果!B$21=2,IF(AND(M1475&gt;N1475,OFFSET(M1475,-计算结果!B$20,0,1,1)&lt;OFFSET(N1475,-计算结果!B$20,0,1,1)),"买",IF(AND(M1475&lt;N1475,OFFSET(M1475,-计算结果!B$20,0,1,1)&gt;OFFSET(N1475,-计算结果!B$20,0,1,1)),"卖",O1474)),"")),"买")</f>
        <v>卖</v>
      </c>
      <c r="P1475" s="4" t="str">
        <f t="shared" ca="1" si="160"/>
        <v/>
      </c>
      <c r="Q1475" s="3">
        <f ca="1">IF(O1474="买",E1475/E1474-1,0)-IF(P1475=1,计算结果!B$17,0)</f>
        <v>0</v>
      </c>
      <c r="R1475" s="2">
        <f t="shared" ca="1" si="159"/>
        <v>2.9158138198556167</v>
      </c>
      <c r="S1475" s="3">
        <f ca="1">1-R1475/MAX(R$2:R1475)</f>
        <v>0.16666850515739684</v>
      </c>
    </row>
    <row r="1476" spans="1:19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20">
        <v>96976027648</v>
      </c>
      <c r="G1476" s="3">
        <f t="shared" si="161"/>
        <v>1.6129303022061947E-2</v>
      </c>
      <c r="H1476" s="3">
        <f>1-E1476/MAX(E$2:E1476)</f>
        <v>0.48504900292656372</v>
      </c>
      <c r="I1476" s="2">
        <f t="shared" si="162"/>
        <v>2986.2150000000001</v>
      </c>
      <c r="J1476" s="2">
        <f t="shared" ref="J1476:J1539" si="164">(C1475+D1475)/2</f>
        <v>2960.84</v>
      </c>
      <c r="K1476" s="2">
        <f t="shared" si="163"/>
        <v>101.88999999999987</v>
      </c>
      <c r="L1476" s="22">
        <f t="shared" ref="L1476:L1539" si="165">(I1476-J1476)*K1476/F1476*100000000</f>
        <v>2.6660802805664501</v>
      </c>
      <c r="M1476" s="22">
        <f ca="1">IFERROR(SUM(OFFSET(L1476,0,0,-计算结果!B$18,1)),SUM(OFFSET(L1476,0,0,-ROW(),1)))</f>
        <v>-25.690728748025329</v>
      </c>
      <c r="N1476" s="22">
        <f ca="1">IFERROR(AVERAGE(OFFSET(M1476,0,0,-计算结果!B$19,1)),AVERAGE(OFFSET(M1476,0,0,-ROW(),1)))</f>
        <v>-25.211745510908557</v>
      </c>
      <c r="O1476" s="18" t="str">
        <f ca="1">IFERROR(IF(计算结果!B$21=1,IF(AND(M1476&gt;0,N1476&gt;0,M1476&gt;OFFSET(M1476,-计算结果!B$20,0,1,1),N1476&gt;OFFSET(N1476,-计算结果!B$20,0,1,1)),"买",IF(AND(M1476&lt;0,N1476&lt;0,M1476&lt;OFFSET(M1476,-计算结果!B$20,0,1,1),N1476&lt;OFFSET(N1476,-计算结果!B$20,0,1,1)),"卖",O1475)),IF(计算结果!B$21=2,IF(AND(M1476&gt;N1476,OFFSET(M1476,-计算结果!B$20,0,1,1)&lt;OFFSET(N1476,-计算结果!B$20,0,1,1)),"买",IF(AND(M1476&lt;N1476,OFFSET(M1476,-计算结果!B$20,0,1,1)&gt;OFFSET(N1476,-计算结果!B$20,0,1,1)),"卖",O1475)),"")),"买")</f>
        <v>卖</v>
      </c>
      <c r="P1476" s="4" t="str">
        <f t="shared" ca="1" si="160"/>
        <v/>
      </c>
      <c r="Q1476" s="3">
        <f ca="1">IF(O1475="买",E1476/E1475-1,0)-IF(P1476=1,计算结果!B$17,0)</f>
        <v>0</v>
      </c>
      <c r="R1476" s="2">
        <f t="shared" ref="R1476:R1539" ca="1" si="166">IFERROR(R1475*(1+Q1476),R1475)</f>
        <v>2.9158138198556167</v>
      </c>
      <c r="S1476" s="3">
        <f ca="1">1-R1476/MAX(R$2:R1476)</f>
        <v>0.16666850515739684</v>
      </c>
    </row>
    <row r="1477" spans="1:19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20">
        <v>78241914880</v>
      </c>
      <c r="G1477" s="3">
        <f t="shared" si="161"/>
        <v>3.3933923019227041E-3</v>
      </c>
      <c r="H1477" s="3">
        <f>1-E1477/MAX(E$2:E1477)</f>
        <v>0.48330157217722725</v>
      </c>
      <c r="I1477" s="2">
        <f t="shared" si="162"/>
        <v>3029.3249999999998</v>
      </c>
      <c r="J1477" s="2">
        <f t="shared" si="164"/>
        <v>2986.2150000000001</v>
      </c>
      <c r="K1477" s="2">
        <f t="shared" si="163"/>
        <v>35.889999999999873</v>
      </c>
      <c r="L1477" s="22">
        <f t="shared" si="165"/>
        <v>1.9774795930965625</v>
      </c>
      <c r="M1477" s="22">
        <f ca="1">IFERROR(SUM(OFFSET(L1477,0,0,-计算结果!B$18,1)),SUM(OFFSET(L1477,0,0,-ROW(),1)))</f>
        <v>-23.141350566243155</v>
      </c>
      <c r="N1477" s="22">
        <f ca="1">IFERROR(AVERAGE(OFFSET(M1477,0,0,-计算结果!B$19,1)),AVERAGE(OFFSET(M1477,0,0,-ROW(),1)))</f>
        <v>-25.397176444890533</v>
      </c>
      <c r="O1477" s="18" t="str">
        <f ca="1">IFERROR(IF(计算结果!B$21=1,IF(AND(M1477&gt;0,N1477&gt;0,M1477&gt;OFFSET(M1477,-计算结果!B$20,0,1,1),N1477&gt;OFFSET(N1477,-计算结果!B$20,0,1,1)),"买",IF(AND(M1477&lt;0,N1477&lt;0,M1477&lt;OFFSET(M1477,-计算结果!B$20,0,1,1),N1477&lt;OFFSET(N1477,-计算结果!B$20,0,1,1)),"卖",O1476)),IF(计算结果!B$21=2,IF(AND(M1477&gt;N1477,OFFSET(M1477,-计算结果!B$20,0,1,1)&lt;OFFSET(N1477,-计算结果!B$20,0,1,1)),"买",IF(AND(M1477&lt;N1477,OFFSET(M1477,-计算结果!B$20,0,1,1)&gt;OFFSET(N1477,-计算结果!B$20,0,1,1)),"卖",O1476)),"")),"买")</f>
        <v>卖</v>
      </c>
      <c r="P1477" s="4" t="str">
        <f t="shared" ref="P1477:P1540" ca="1" si="167">IF(O1476&lt;&gt;O1477,1,"")</f>
        <v/>
      </c>
      <c r="Q1477" s="3">
        <f ca="1">IF(O1476="买",E1477/E1476-1,0)-IF(P1477=1,计算结果!B$17,0)</f>
        <v>0</v>
      </c>
      <c r="R1477" s="2">
        <f t="shared" ca="1" si="166"/>
        <v>2.9158138198556167</v>
      </c>
      <c r="S1477" s="3">
        <f ca="1">1-R1477/MAX(R$2:R1477)</f>
        <v>0.16666850515739684</v>
      </c>
    </row>
    <row r="1478" spans="1:19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20">
        <v>83070312448</v>
      </c>
      <c r="G1478" s="3">
        <f t="shared" si="161"/>
        <v>1.3096280880154465E-2</v>
      </c>
      <c r="H1478" s="3">
        <f>1-E1478/MAX(E$2:E1478)</f>
        <v>0.47653474443612598</v>
      </c>
      <c r="I1478" s="2">
        <f t="shared" si="162"/>
        <v>3054.5</v>
      </c>
      <c r="J1478" s="2">
        <f t="shared" si="164"/>
        <v>3029.3249999999998</v>
      </c>
      <c r="K1478" s="2">
        <f t="shared" si="163"/>
        <v>44.100000000000364</v>
      </c>
      <c r="L1478" s="22">
        <f t="shared" si="165"/>
        <v>1.3364792635094354</v>
      </c>
      <c r="M1478" s="22">
        <f ca="1">IFERROR(SUM(OFFSET(L1478,0,0,-计算结果!B$18,1)),SUM(OFFSET(L1478,0,0,-ROW(),1)))</f>
        <v>-17.046550192429915</v>
      </c>
      <c r="N1478" s="22">
        <f ca="1">IFERROR(AVERAGE(OFFSET(M1478,0,0,-计算结果!B$19,1)),AVERAGE(OFFSET(M1478,0,0,-ROW(),1)))</f>
        <v>-24.465967365109968</v>
      </c>
      <c r="O1478" s="18" t="str">
        <f ca="1">IFERROR(IF(计算结果!B$21=1,IF(AND(M1478&gt;0,N1478&gt;0,M1478&gt;OFFSET(M1478,-计算结果!B$20,0,1,1),N1478&gt;OFFSET(N1478,-计算结果!B$20,0,1,1)),"买",IF(AND(M1478&lt;0,N1478&lt;0,M1478&lt;OFFSET(M1478,-计算结果!B$20,0,1,1),N1478&lt;OFFSET(N1478,-计算结果!B$20,0,1,1)),"卖",O1477)),IF(计算结果!B$21=2,IF(AND(M1478&gt;N1478,OFFSET(M1478,-计算结果!B$20,0,1,1)&lt;OFFSET(N1478,-计算结果!B$20,0,1,1)),"买",IF(AND(M1478&lt;N1478,OFFSET(M1478,-计算结果!B$20,0,1,1)&gt;OFFSET(N1478,-计算结果!B$20,0,1,1)),"卖",O1477)),"")),"买")</f>
        <v>卖</v>
      </c>
      <c r="P1478" s="4" t="str">
        <f t="shared" ca="1" si="167"/>
        <v/>
      </c>
      <c r="Q1478" s="3">
        <f ca="1">IF(O1477="买",E1478/E1477-1,0)-IF(P1478=1,计算结果!B$17,0)</f>
        <v>0</v>
      </c>
      <c r="R1478" s="2">
        <f t="shared" ca="1" si="166"/>
        <v>2.9158138198556167</v>
      </c>
      <c r="S1478" s="3">
        <f ca="1">1-R1478/MAX(R$2:R1478)</f>
        <v>0.16666850515739684</v>
      </c>
    </row>
    <row r="1479" spans="1:19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20">
        <v>65832697856</v>
      </c>
      <c r="G1479" s="3">
        <f t="shared" si="161"/>
        <v>2.502836005733311E-4</v>
      </c>
      <c r="H1479" s="3">
        <f>1-E1479/MAX(E$2:E1479)</f>
        <v>0.47640372966718836</v>
      </c>
      <c r="I1479" s="2">
        <f t="shared" si="162"/>
        <v>3075.0299999999997</v>
      </c>
      <c r="J1479" s="2">
        <f t="shared" si="164"/>
        <v>3054.5</v>
      </c>
      <c r="K1479" s="2">
        <f t="shared" si="163"/>
        <v>24.400000000000091</v>
      </c>
      <c r="L1479" s="22">
        <f t="shared" si="165"/>
        <v>0.76091671208085032</v>
      </c>
      <c r="M1479" s="22">
        <f ca="1">IFERROR(SUM(OFFSET(L1479,0,0,-计算结果!B$18,1)),SUM(OFFSET(L1479,0,0,-ROW(),1)))</f>
        <v>-18.221639119699621</v>
      </c>
      <c r="N1479" s="22">
        <f ca="1">IFERROR(AVERAGE(OFFSET(M1479,0,0,-计算结果!B$19,1)),AVERAGE(OFFSET(M1479,0,0,-ROW(),1)))</f>
        <v>-23.977803684307844</v>
      </c>
      <c r="O1479" s="18" t="str">
        <f ca="1">IFERROR(IF(计算结果!B$21=1,IF(AND(M1479&gt;0,N1479&gt;0,M1479&gt;OFFSET(M1479,-计算结果!B$20,0,1,1),N1479&gt;OFFSET(N1479,-计算结果!B$20,0,1,1)),"买",IF(AND(M1479&lt;0,N1479&lt;0,M1479&lt;OFFSET(M1479,-计算结果!B$20,0,1,1),N1479&lt;OFFSET(N1479,-计算结果!B$20,0,1,1)),"卖",O1478)),IF(计算结果!B$21=2,IF(AND(M1479&gt;N1479,OFFSET(M1479,-计算结果!B$20,0,1,1)&lt;OFFSET(N1479,-计算结果!B$20,0,1,1)),"买",IF(AND(M1479&lt;N1479,OFFSET(M1479,-计算结果!B$20,0,1,1)&gt;OFFSET(N1479,-计算结果!B$20,0,1,1)),"卖",O1478)),"")),"买")</f>
        <v>卖</v>
      </c>
      <c r="P1479" s="4" t="str">
        <f t="shared" ca="1" si="167"/>
        <v/>
      </c>
      <c r="Q1479" s="3">
        <f ca="1">IF(O1478="买",E1479/E1478-1,0)-IF(P1479=1,计算结果!B$17,0)</f>
        <v>0</v>
      </c>
      <c r="R1479" s="2">
        <f t="shared" ca="1" si="166"/>
        <v>2.9158138198556167</v>
      </c>
      <c r="S1479" s="3">
        <f ca="1">1-R1479/MAX(R$2:R1479)</f>
        <v>0.16666850515739684</v>
      </c>
    </row>
    <row r="1480" spans="1:19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20">
        <v>78148354048</v>
      </c>
      <c r="G1480" s="3">
        <f t="shared" si="161"/>
        <v>-1.1805880517860023E-2</v>
      </c>
      <c r="H1480" s="3">
        <f>1-E1480/MAX(E$2:E1480)</f>
        <v>0.48258524467433472</v>
      </c>
      <c r="I1480" s="2">
        <f t="shared" si="162"/>
        <v>3059.65</v>
      </c>
      <c r="J1480" s="2">
        <f t="shared" si="164"/>
        <v>3075.0299999999997</v>
      </c>
      <c r="K1480" s="2">
        <f t="shared" si="163"/>
        <v>55.800000000000182</v>
      </c>
      <c r="L1480" s="22">
        <f t="shared" si="165"/>
        <v>-1.098172841200034</v>
      </c>
      <c r="M1480" s="22">
        <f ca="1">IFERROR(SUM(OFFSET(L1480,0,0,-计算结果!B$18,1)),SUM(OFFSET(L1480,0,0,-ROW(),1)))</f>
        <v>-20.723716771650359</v>
      </c>
      <c r="N1480" s="22">
        <f ca="1">IFERROR(AVERAGE(OFFSET(M1480,0,0,-计算结果!B$19,1)),AVERAGE(OFFSET(M1480,0,0,-ROW(),1)))</f>
        <v>-23.860238546723629</v>
      </c>
      <c r="O1480" s="18" t="str">
        <f ca="1">IFERROR(IF(计算结果!B$21=1,IF(AND(M1480&gt;0,N1480&gt;0,M1480&gt;OFFSET(M1480,-计算结果!B$20,0,1,1),N1480&gt;OFFSET(N1480,-计算结果!B$20,0,1,1)),"买",IF(AND(M1480&lt;0,N1480&lt;0,M1480&lt;OFFSET(M1480,-计算结果!B$20,0,1,1),N1480&lt;OFFSET(N1480,-计算结果!B$20,0,1,1)),"卖",O1479)),IF(计算结果!B$21=2,IF(AND(M1480&gt;N1480,OFFSET(M1480,-计算结果!B$20,0,1,1)&lt;OFFSET(N1480,-计算结果!B$20,0,1,1)),"买",IF(AND(M1480&lt;N1480,OFFSET(M1480,-计算结果!B$20,0,1,1)&gt;OFFSET(N1480,-计算结果!B$20,0,1,1)),"卖",O1479)),"")),"买")</f>
        <v>卖</v>
      </c>
      <c r="P1480" s="4" t="str">
        <f t="shared" ca="1" si="167"/>
        <v/>
      </c>
      <c r="Q1480" s="3">
        <f ca="1">IF(O1479="买",E1480/E1479-1,0)-IF(P1480=1,计算结果!B$17,0)</f>
        <v>0</v>
      </c>
      <c r="R1480" s="2">
        <f t="shared" ca="1" si="166"/>
        <v>2.9158138198556167</v>
      </c>
      <c r="S1480" s="3">
        <f ca="1">1-R1480/MAX(R$2:R1480)</f>
        <v>0.16666850515739684</v>
      </c>
    </row>
    <row r="1481" spans="1:19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20">
        <v>86967271424</v>
      </c>
      <c r="G1481" s="3">
        <f t="shared" si="161"/>
        <v>2.0786267449316886E-2</v>
      </c>
      <c r="H1481" s="3">
        <f>1-E1481/MAX(E$2:E1481)</f>
        <v>0.47183012318791262</v>
      </c>
      <c r="I1481" s="2">
        <f t="shared" si="162"/>
        <v>3064.835</v>
      </c>
      <c r="J1481" s="2">
        <f t="shared" si="164"/>
        <v>3059.65</v>
      </c>
      <c r="K1481" s="2">
        <f t="shared" si="163"/>
        <v>80.970000000000255</v>
      </c>
      <c r="L1481" s="22">
        <f t="shared" si="165"/>
        <v>0.48274418999897273</v>
      </c>
      <c r="M1481" s="22">
        <f ca="1">IFERROR(SUM(OFFSET(L1481,0,0,-计算结果!B$18,1)),SUM(OFFSET(L1481,0,0,-ROW(),1)))</f>
        <v>-18.810481058737931</v>
      </c>
      <c r="N1481" s="22">
        <f ca="1">IFERROR(AVERAGE(OFFSET(M1481,0,0,-计算结果!B$19,1)),AVERAGE(OFFSET(M1481,0,0,-ROW(),1)))</f>
        <v>-23.546294103016269</v>
      </c>
      <c r="O1481" s="18" t="str">
        <f ca="1">IFERROR(IF(计算结果!B$21=1,IF(AND(M1481&gt;0,N1481&gt;0,M1481&gt;OFFSET(M1481,-计算结果!B$20,0,1,1),N1481&gt;OFFSET(N1481,-计算结果!B$20,0,1,1)),"买",IF(AND(M1481&lt;0,N1481&lt;0,M1481&lt;OFFSET(M1481,-计算结果!B$20,0,1,1),N1481&lt;OFFSET(N1481,-计算结果!B$20,0,1,1)),"卖",O1480)),IF(计算结果!B$21=2,IF(AND(M1481&gt;N1481,OFFSET(M1481,-计算结果!B$20,0,1,1)&lt;OFFSET(N1481,-计算结果!B$20,0,1,1)),"买",IF(AND(M1481&lt;N1481,OFFSET(M1481,-计算结果!B$20,0,1,1)&gt;OFFSET(N1481,-计算结果!B$20,0,1,1)),"卖",O1480)),"")),"买")</f>
        <v>卖</v>
      </c>
      <c r="P1481" s="4" t="str">
        <f t="shared" ca="1" si="167"/>
        <v/>
      </c>
      <c r="Q1481" s="3">
        <f ca="1">IF(O1480="买",E1481/E1480-1,0)-IF(P1481=1,计算结果!B$17,0)</f>
        <v>0</v>
      </c>
      <c r="R1481" s="2">
        <f t="shared" ca="1" si="166"/>
        <v>2.9158138198556167</v>
      </c>
      <c r="S1481" s="3">
        <f ca="1">1-R1481/MAX(R$2:R1481)</f>
        <v>0.16666850515739684</v>
      </c>
    </row>
    <row r="1482" spans="1:19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20">
        <v>99001499648</v>
      </c>
      <c r="G1482" s="3">
        <f t="shared" si="161"/>
        <v>5.41209216019789E-3</v>
      </c>
      <c r="H1482" s="3">
        <f>1-E1482/MAX(E$2:E1482)</f>
        <v>0.46897161913836516</v>
      </c>
      <c r="I1482" s="2">
        <f t="shared" si="162"/>
        <v>3113.04</v>
      </c>
      <c r="J1482" s="2">
        <f t="shared" si="164"/>
        <v>3064.835</v>
      </c>
      <c r="K1482" s="2">
        <f t="shared" si="163"/>
        <v>40.920000000000073</v>
      </c>
      <c r="L1482" s="22">
        <f t="shared" si="165"/>
        <v>1.9924431518849719</v>
      </c>
      <c r="M1482" s="22">
        <f ca="1">IFERROR(SUM(OFFSET(L1482,0,0,-计算结果!B$18,1)),SUM(OFFSET(L1482,0,0,-ROW(),1)))</f>
        <v>-13.722346229035541</v>
      </c>
      <c r="N1482" s="22">
        <f ca="1">IFERROR(AVERAGE(OFFSET(M1482,0,0,-计算结果!B$19,1)),AVERAGE(OFFSET(M1482,0,0,-ROW(),1)))</f>
        <v>-21.979893604045706</v>
      </c>
      <c r="O1482" s="18" t="str">
        <f ca="1">IFERROR(IF(计算结果!B$21=1,IF(AND(M1482&gt;0,N1482&gt;0,M1482&gt;OFFSET(M1482,-计算结果!B$20,0,1,1),N1482&gt;OFFSET(N1482,-计算结果!B$20,0,1,1)),"买",IF(AND(M1482&lt;0,N1482&lt;0,M1482&lt;OFFSET(M1482,-计算结果!B$20,0,1,1),N1482&lt;OFFSET(N1482,-计算结果!B$20,0,1,1)),"卖",O1481)),IF(计算结果!B$21=2,IF(AND(M1482&gt;N1482,OFFSET(M1482,-计算结果!B$20,0,1,1)&lt;OFFSET(N1482,-计算结果!B$20,0,1,1)),"买",IF(AND(M1482&lt;N1482,OFFSET(M1482,-计算结果!B$20,0,1,1)&gt;OFFSET(N1482,-计算结果!B$20,0,1,1)),"卖",O1481)),"")),"买")</f>
        <v>卖</v>
      </c>
      <c r="P1482" s="4" t="str">
        <f t="shared" ca="1" si="167"/>
        <v/>
      </c>
      <c r="Q1482" s="3">
        <f ca="1">IF(O1481="买",E1482/E1481-1,0)-IF(P1482=1,计算结果!B$17,0)</f>
        <v>0</v>
      </c>
      <c r="R1482" s="2">
        <f t="shared" ca="1" si="166"/>
        <v>2.9158138198556167</v>
      </c>
      <c r="S1482" s="3">
        <f ca="1">1-R1482/MAX(R$2:R1482)</f>
        <v>0.16666850515739684</v>
      </c>
    </row>
    <row r="1483" spans="1:19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20">
        <v>155829387264</v>
      </c>
      <c r="G1483" s="3">
        <f t="shared" si="161"/>
        <v>3.1458269250487003E-2</v>
      </c>
      <c r="H1483" s="3">
        <f>1-E1483/MAX(E$2:E1483)</f>
        <v>0.45226638535356978</v>
      </c>
      <c r="I1483" s="2">
        <f t="shared" si="162"/>
        <v>3175.34</v>
      </c>
      <c r="J1483" s="2">
        <f t="shared" si="164"/>
        <v>3113.04</v>
      </c>
      <c r="K1483" s="2">
        <f t="shared" si="163"/>
        <v>104.17999999999984</v>
      </c>
      <c r="L1483" s="22">
        <f t="shared" si="165"/>
        <v>4.165077020423757</v>
      </c>
      <c r="M1483" s="22">
        <f ca="1">IFERROR(SUM(OFFSET(L1483,0,0,-计算结果!B$18,1)),SUM(OFFSET(L1483,0,0,-ROW(),1)))</f>
        <v>-8.5844382215925652</v>
      </c>
      <c r="N1483" s="22">
        <f ca="1">IFERROR(AVERAGE(OFFSET(M1483,0,0,-计算结果!B$19,1)),AVERAGE(OFFSET(M1483,0,0,-ROW(),1)))</f>
        <v>-19.469209021240555</v>
      </c>
      <c r="O1483" s="18" t="str">
        <f ca="1">IFERROR(IF(计算结果!B$21=1,IF(AND(M1483&gt;0,N1483&gt;0,M1483&gt;OFFSET(M1483,-计算结果!B$20,0,1,1),N1483&gt;OFFSET(N1483,-计算结果!B$20,0,1,1)),"买",IF(AND(M1483&lt;0,N1483&lt;0,M1483&lt;OFFSET(M1483,-计算结果!B$20,0,1,1),N1483&lt;OFFSET(N1483,-计算结果!B$20,0,1,1)),"卖",O1482)),IF(计算结果!B$21=2,IF(AND(M1483&gt;N1483,OFFSET(M1483,-计算结果!B$20,0,1,1)&lt;OFFSET(N1483,-计算结果!B$20,0,1,1)),"买",IF(AND(M1483&lt;N1483,OFFSET(M1483,-计算结果!B$20,0,1,1)&gt;OFFSET(N1483,-计算结果!B$20,0,1,1)),"卖",O1482)),"")),"买")</f>
        <v>卖</v>
      </c>
      <c r="P1483" s="4" t="str">
        <f t="shared" ca="1" si="167"/>
        <v/>
      </c>
      <c r="Q1483" s="3">
        <f ca="1">IF(O1482="买",E1483/E1482-1,0)-IF(P1483=1,计算结果!B$17,0)</f>
        <v>0</v>
      </c>
      <c r="R1483" s="2">
        <f t="shared" ca="1" si="166"/>
        <v>2.9158138198556167</v>
      </c>
      <c r="S1483" s="3">
        <f ca="1">1-R1483/MAX(R$2:R1483)</f>
        <v>0.16666850515739684</v>
      </c>
    </row>
    <row r="1484" spans="1:19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20">
        <v>147747225600</v>
      </c>
      <c r="G1484" s="3">
        <f t="shared" si="161"/>
        <v>-4.5664369987008513E-4</v>
      </c>
      <c r="H1484" s="3">
        <f>1-E1484/MAX(E$2:E1484)</f>
        <v>0.45251650445790514</v>
      </c>
      <c r="I1484" s="2">
        <f t="shared" si="162"/>
        <v>3237.63</v>
      </c>
      <c r="J1484" s="2">
        <f t="shared" si="164"/>
        <v>3175.34</v>
      </c>
      <c r="K1484" s="2">
        <f t="shared" si="163"/>
        <v>44.019999999999982</v>
      </c>
      <c r="L1484" s="22">
        <f t="shared" si="165"/>
        <v>1.8558763380257999</v>
      </c>
      <c r="M1484" s="22">
        <f ca="1">IFERROR(SUM(OFFSET(L1484,0,0,-计算结果!B$18,1)),SUM(OFFSET(L1484,0,0,-ROW(),1)))</f>
        <v>-0.40361762140141244</v>
      </c>
      <c r="N1484" s="22">
        <f ca="1">IFERROR(AVERAGE(OFFSET(M1484,0,0,-计算结果!B$19,1)),AVERAGE(OFFSET(M1484,0,0,-ROW(),1)))</f>
        <v>-16.260540947646206</v>
      </c>
      <c r="O1484" s="18" t="str">
        <f ca="1">IFERROR(IF(计算结果!B$21=1,IF(AND(M1484&gt;0,N1484&gt;0,M1484&gt;OFFSET(M1484,-计算结果!B$20,0,1,1),N1484&gt;OFFSET(N1484,-计算结果!B$20,0,1,1)),"买",IF(AND(M1484&lt;0,N1484&lt;0,M1484&lt;OFFSET(M1484,-计算结果!B$20,0,1,1),N1484&lt;OFFSET(N1484,-计算结果!B$20,0,1,1)),"卖",O1483)),IF(计算结果!B$21=2,IF(AND(M1484&gt;N1484,OFFSET(M1484,-计算结果!B$20,0,1,1)&lt;OFFSET(N1484,-计算结果!B$20,0,1,1)),"买",IF(AND(M1484&lt;N1484,OFFSET(M1484,-计算结果!B$20,0,1,1)&gt;OFFSET(N1484,-计算结果!B$20,0,1,1)),"卖",O1483)),"")),"买")</f>
        <v>卖</v>
      </c>
      <c r="P1484" s="4" t="str">
        <f t="shared" ca="1" si="167"/>
        <v/>
      </c>
      <c r="Q1484" s="3">
        <f ca="1">IF(O1483="买",E1484/E1483-1,0)-IF(P1484=1,计算结果!B$17,0)</f>
        <v>0</v>
      </c>
      <c r="R1484" s="2">
        <f t="shared" ca="1" si="166"/>
        <v>2.9158138198556167</v>
      </c>
      <c r="S1484" s="3">
        <f ca="1">1-R1484/MAX(R$2:R1484)</f>
        <v>0.16666850515739684</v>
      </c>
    </row>
    <row r="1485" spans="1:19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20">
        <v>125549600768</v>
      </c>
      <c r="G1485" s="3">
        <f t="shared" si="161"/>
        <v>9.5907908517653961E-3</v>
      </c>
      <c r="H1485" s="3">
        <f>1-E1485/MAX(E$2:E1485)</f>
        <v>0.44726570475736738</v>
      </c>
      <c r="I1485" s="2">
        <f t="shared" si="162"/>
        <v>3222.16</v>
      </c>
      <c r="J1485" s="2">
        <f t="shared" si="164"/>
        <v>3237.63</v>
      </c>
      <c r="K1485" s="2">
        <f t="shared" si="163"/>
        <v>53.380000000000109</v>
      </c>
      <c r="L1485" s="22">
        <f t="shared" si="165"/>
        <v>-0.6577389294339292</v>
      </c>
      <c r="M1485" s="22">
        <f ca="1">IFERROR(SUM(OFFSET(L1485,0,0,-计算结果!B$18,1)),SUM(OFFSET(L1485,0,0,-ROW(),1)))</f>
        <v>0.45714862721014893</v>
      </c>
      <c r="N1485" s="22">
        <f ca="1">IFERROR(AVERAGE(OFFSET(M1485,0,0,-计算结果!B$19,1)),AVERAGE(OFFSET(M1485,0,0,-ROW(),1)))</f>
        <v>-13.355221239286704</v>
      </c>
      <c r="O1485" s="18" t="str">
        <f ca="1">IFERROR(IF(计算结果!B$21=1,IF(AND(M1485&gt;0,N1485&gt;0,M1485&gt;OFFSET(M1485,-计算结果!B$20,0,1,1),N1485&gt;OFFSET(N1485,-计算结果!B$20,0,1,1)),"买",IF(AND(M1485&lt;0,N1485&lt;0,M1485&lt;OFFSET(M1485,-计算结果!B$20,0,1,1),N1485&lt;OFFSET(N1485,-计算结果!B$20,0,1,1)),"卖",O1484)),IF(计算结果!B$21=2,IF(AND(M1485&gt;N1485,OFFSET(M1485,-计算结果!B$20,0,1,1)&lt;OFFSET(N1485,-计算结果!B$20,0,1,1)),"买",IF(AND(M1485&lt;N1485,OFFSET(M1485,-计算结果!B$20,0,1,1)&gt;OFFSET(N1485,-计算结果!B$20,0,1,1)),"卖",O1484)),"")),"买")</f>
        <v>卖</v>
      </c>
      <c r="P1485" s="4" t="str">
        <f t="shared" ca="1" si="167"/>
        <v/>
      </c>
      <c r="Q1485" s="3">
        <f ca="1">IF(O1484="买",E1485/E1484-1,0)-IF(P1485=1,计算结果!B$17,0)</f>
        <v>0</v>
      </c>
      <c r="R1485" s="2">
        <f t="shared" ca="1" si="166"/>
        <v>2.9158138198556167</v>
      </c>
      <c r="S1485" s="3">
        <f ca="1">1-R1485/MAX(R$2:R1485)</f>
        <v>0.16666850515739684</v>
      </c>
    </row>
    <row r="1486" spans="1:19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20">
        <v>127559671808</v>
      </c>
      <c r="G1486" s="3">
        <f t="shared" si="161"/>
        <v>-8.0651864073910673E-4</v>
      </c>
      <c r="H1486" s="3">
        <f>1-E1486/MAX(E$2:E1486)</f>
        <v>0.44771149526985643</v>
      </c>
      <c r="I1486" s="2">
        <f t="shared" si="162"/>
        <v>3242.085</v>
      </c>
      <c r="J1486" s="2">
        <f t="shared" si="164"/>
        <v>3222.16</v>
      </c>
      <c r="K1486" s="2">
        <f t="shared" si="163"/>
        <v>46.350000000000364</v>
      </c>
      <c r="L1486" s="22">
        <f t="shared" si="165"/>
        <v>0.72399351371026044</v>
      </c>
      <c r="M1486" s="22">
        <f ca="1">IFERROR(SUM(OFFSET(L1486,0,0,-计算结果!B$18,1)),SUM(OFFSET(L1486,0,0,-ROW(),1)))</f>
        <v>0.44003737122949838</v>
      </c>
      <c r="N1486" s="22">
        <f ca="1">IFERROR(AVERAGE(OFFSET(M1486,0,0,-计算结果!B$19,1)),AVERAGE(OFFSET(M1486,0,0,-ROW(),1)))</f>
        <v>-10.735067024011967</v>
      </c>
      <c r="O1486" s="18" t="str">
        <f ca="1">IFERROR(IF(计算结果!B$21=1,IF(AND(M1486&gt;0,N1486&gt;0,M1486&gt;OFFSET(M1486,-计算结果!B$20,0,1,1),N1486&gt;OFFSET(N1486,-计算结果!B$20,0,1,1)),"买",IF(AND(M1486&lt;0,N1486&lt;0,M1486&lt;OFFSET(M1486,-计算结果!B$20,0,1,1),N1486&lt;OFFSET(N1486,-计算结果!B$20,0,1,1)),"卖",O1485)),IF(计算结果!B$21=2,IF(AND(M1486&gt;N1486,OFFSET(M1486,-计算结果!B$20,0,1,1)&lt;OFFSET(N1486,-计算结果!B$20,0,1,1)),"买",IF(AND(M1486&lt;N1486,OFFSET(M1486,-计算结果!B$20,0,1,1)&gt;OFFSET(N1486,-计算结果!B$20,0,1,1)),"卖",O1485)),"")),"买")</f>
        <v>卖</v>
      </c>
      <c r="P1486" s="4" t="str">
        <f t="shared" ca="1" si="167"/>
        <v/>
      </c>
      <c r="Q1486" s="3">
        <f ca="1">IF(O1485="买",E1486/E1485-1,0)-IF(P1486=1,计算结果!B$17,0)</f>
        <v>0</v>
      </c>
      <c r="R1486" s="2">
        <f t="shared" ca="1" si="166"/>
        <v>2.9158138198556167</v>
      </c>
      <c r="S1486" s="3">
        <f ca="1">1-R1486/MAX(R$2:R1486)</f>
        <v>0.16666850515739684</v>
      </c>
    </row>
    <row r="1487" spans="1:19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20">
        <v>104743370752</v>
      </c>
      <c r="G1487" s="3">
        <f t="shared" si="161"/>
        <v>-1.0483962894842991E-2</v>
      </c>
      <c r="H1487" s="3">
        <f>1-E1487/MAX(E$2:E1487)</f>
        <v>0.45350166746069553</v>
      </c>
      <c r="I1487" s="2">
        <f t="shared" si="162"/>
        <v>3222.7449999999999</v>
      </c>
      <c r="J1487" s="2">
        <f t="shared" si="164"/>
        <v>3242.085</v>
      </c>
      <c r="K1487" s="2">
        <f t="shared" si="163"/>
        <v>39.25</v>
      </c>
      <c r="L1487" s="22">
        <f t="shared" si="165"/>
        <v>-0.72471889585958482</v>
      </c>
      <c r="M1487" s="22">
        <f ca="1">IFERROR(SUM(OFFSET(L1487,0,0,-计算结果!B$18,1)),SUM(OFFSET(L1487,0,0,-ROW(),1)))</f>
        <v>-3.3398585975123076</v>
      </c>
      <c r="N1487" s="22">
        <f ca="1">IFERROR(AVERAGE(OFFSET(M1487,0,0,-计算结果!B$19,1)),AVERAGE(OFFSET(M1487,0,0,-ROW(),1)))</f>
        <v>-9.2121012912433429</v>
      </c>
      <c r="O1487" s="18" t="str">
        <f ca="1">IFERROR(IF(计算结果!B$21=1,IF(AND(M1487&gt;0,N1487&gt;0,M1487&gt;OFFSET(M1487,-计算结果!B$20,0,1,1),N1487&gt;OFFSET(N1487,-计算结果!B$20,0,1,1)),"买",IF(AND(M1487&lt;0,N1487&lt;0,M1487&lt;OFFSET(M1487,-计算结果!B$20,0,1,1),N1487&lt;OFFSET(N1487,-计算结果!B$20,0,1,1)),"卖",O1486)),IF(计算结果!B$21=2,IF(AND(M1487&gt;N1487,OFFSET(M1487,-计算结果!B$20,0,1,1)&lt;OFFSET(N1487,-计算结果!B$20,0,1,1)),"买",IF(AND(M1487&lt;N1487,OFFSET(M1487,-计算结果!B$20,0,1,1)&gt;OFFSET(N1487,-计算结果!B$20,0,1,1)),"卖",O1486)),"")),"买")</f>
        <v>卖</v>
      </c>
      <c r="P1487" s="4" t="str">
        <f t="shared" ca="1" si="167"/>
        <v/>
      </c>
      <c r="Q1487" s="3">
        <f ca="1">IF(O1486="买",E1487/E1486-1,0)-IF(P1487=1,计算结果!B$17,0)</f>
        <v>0</v>
      </c>
      <c r="R1487" s="2">
        <f t="shared" ca="1" si="166"/>
        <v>2.9158138198556167</v>
      </c>
      <c r="S1487" s="3">
        <f ca="1">1-R1487/MAX(R$2:R1487)</f>
        <v>0.16666850515739684</v>
      </c>
    </row>
    <row r="1488" spans="1:19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20">
        <v>108055879680</v>
      </c>
      <c r="G1488" s="3">
        <f t="shared" si="161"/>
        <v>1.4331170529409576E-2</v>
      </c>
      <c r="H1488" s="3">
        <f>1-E1488/MAX(E$2:E1488)</f>
        <v>0.44566970666303685</v>
      </c>
      <c r="I1488" s="2">
        <f t="shared" si="162"/>
        <v>3224.0650000000001</v>
      </c>
      <c r="J1488" s="2">
        <f t="shared" si="164"/>
        <v>3222.7449999999999</v>
      </c>
      <c r="K1488" s="2">
        <f t="shared" si="163"/>
        <v>68.430000000000291</v>
      </c>
      <c r="L1488" s="22">
        <f t="shared" si="165"/>
        <v>8.3593415062197918E-2</v>
      </c>
      <c r="M1488" s="22">
        <f ca="1">IFERROR(SUM(OFFSET(L1488,0,0,-计算结果!B$18,1)),SUM(OFFSET(L1488,0,0,-ROW(),1)))</f>
        <v>-6.0347899566874323</v>
      </c>
      <c r="N1488" s="22">
        <f ca="1">IFERROR(AVERAGE(OFFSET(M1488,0,0,-计算结果!B$19,1)),AVERAGE(OFFSET(M1488,0,0,-ROW(),1)))</f>
        <v>-7.8580069397975434</v>
      </c>
      <c r="O1488" s="18" t="str">
        <f ca="1">IFERROR(IF(计算结果!B$21=1,IF(AND(M1488&gt;0,N1488&gt;0,M1488&gt;OFFSET(M1488,-计算结果!B$20,0,1,1),N1488&gt;OFFSET(N1488,-计算结果!B$20,0,1,1)),"买",IF(AND(M1488&lt;0,N1488&lt;0,M1488&lt;OFFSET(M1488,-计算结果!B$20,0,1,1),N1488&lt;OFFSET(N1488,-计算结果!B$20,0,1,1)),"卖",O1487)),IF(计算结果!B$21=2,IF(AND(M1488&gt;N1488,OFFSET(M1488,-计算结果!B$20,0,1,1)&lt;OFFSET(N1488,-计算结果!B$20,0,1,1)),"买",IF(AND(M1488&lt;N1488,OFFSET(M1488,-计算结果!B$20,0,1,1)&gt;OFFSET(N1488,-计算结果!B$20,0,1,1)),"卖",O1487)),"")),"买")</f>
        <v>卖</v>
      </c>
      <c r="P1488" s="4" t="str">
        <f t="shared" ca="1" si="167"/>
        <v/>
      </c>
      <c r="Q1488" s="3">
        <f ca="1">IF(O1487="买",E1488/E1487-1,0)-IF(P1488=1,计算结果!B$17,0)</f>
        <v>0</v>
      </c>
      <c r="R1488" s="2">
        <f t="shared" ca="1" si="166"/>
        <v>2.9158138198556167</v>
      </c>
      <c r="S1488" s="3">
        <f ca="1">1-R1488/MAX(R$2:R1488)</f>
        <v>0.16666850515739684</v>
      </c>
    </row>
    <row r="1489" spans="1:19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20">
        <v>147588612096</v>
      </c>
      <c r="G1489" s="3">
        <f t="shared" si="161"/>
        <v>-2.8954145449076263E-2</v>
      </c>
      <c r="H1489" s="3">
        <f>1-E1489/MAX(E$2:E1489)</f>
        <v>0.46171986660314435</v>
      </c>
      <c r="I1489" s="2">
        <f t="shared" si="162"/>
        <v>3215.44</v>
      </c>
      <c r="J1489" s="2">
        <f t="shared" si="164"/>
        <v>3224.0650000000001</v>
      </c>
      <c r="K1489" s="2">
        <f t="shared" si="163"/>
        <v>107.22000000000025</v>
      </c>
      <c r="L1489" s="22">
        <f t="shared" si="165"/>
        <v>-0.62658797780310971</v>
      </c>
      <c r="M1489" s="22">
        <f ca="1">IFERROR(SUM(OFFSET(L1489,0,0,-计算结果!B$18,1)),SUM(OFFSET(L1489,0,0,-ROW(),1)))</f>
        <v>-6.8806415714651799</v>
      </c>
      <c r="N1489" s="22">
        <f ca="1">IFERROR(AVERAGE(OFFSET(M1489,0,0,-计算结果!B$19,1)),AVERAGE(OFFSET(M1489,0,0,-ROW(),1)))</f>
        <v>-6.3198874731103007</v>
      </c>
      <c r="O1489" s="18" t="str">
        <f ca="1">IFERROR(IF(计算结果!B$21=1,IF(AND(M1489&gt;0,N1489&gt;0,M1489&gt;OFFSET(M1489,-计算结果!B$20,0,1,1),N1489&gt;OFFSET(N1489,-计算结果!B$20,0,1,1)),"买",IF(AND(M1489&lt;0,N1489&lt;0,M1489&lt;OFFSET(M1489,-计算结果!B$20,0,1,1),N1489&lt;OFFSET(N1489,-计算结果!B$20,0,1,1)),"卖",O1488)),IF(计算结果!B$21=2,IF(AND(M1489&gt;N1489,OFFSET(M1489,-计算结果!B$20,0,1,1)&lt;OFFSET(N1489,-计算结果!B$20,0,1,1)),"买",IF(AND(M1489&lt;N1489,OFFSET(M1489,-计算结果!B$20,0,1,1)&gt;OFFSET(N1489,-计算结果!B$20,0,1,1)),"卖",O1488)),"")),"买")</f>
        <v>卖</v>
      </c>
      <c r="P1489" s="4" t="str">
        <f t="shared" ca="1" si="167"/>
        <v/>
      </c>
      <c r="Q1489" s="3">
        <f ca="1">IF(O1488="买",E1489/E1488-1,0)-IF(P1489=1,计算结果!B$17,0)</f>
        <v>0</v>
      </c>
      <c r="R1489" s="2">
        <f t="shared" ca="1" si="166"/>
        <v>2.9158138198556167</v>
      </c>
      <c r="S1489" s="3">
        <f ca="1">1-R1489/MAX(R$2:R1489)</f>
        <v>0.16666850515739684</v>
      </c>
    </row>
    <row r="1490" spans="1:19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20">
        <v>97251426304</v>
      </c>
      <c r="G1490" s="3">
        <f t="shared" si="161"/>
        <v>3.5276490558164841E-3</v>
      </c>
      <c r="H1490" s="3">
        <f>1-E1490/MAX(E$2:E1490)</f>
        <v>0.45982100319880215</v>
      </c>
      <c r="I1490" s="2">
        <f t="shared" si="162"/>
        <v>3164.09</v>
      </c>
      <c r="J1490" s="2">
        <f t="shared" si="164"/>
        <v>3215.44</v>
      </c>
      <c r="K1490" s="2">
        <f t="shared" si="163"/>
        <v>36.200000000000273</v>
      </c>
      <c r="L1490" s="22">
        <f t="shared" si="165"/>
        <v>-1.9114064139165787</v>
      </c>
      <c r="M1490" s="22">
        <f ca="1">IFERROR(SUM(OFFSET(L1490,0,0,-计算结果!B$18,1)),SUM(OFFSET(L1490,0,0,-ROW(),1)))</f>
        <v>-8.7416352053616304</v>
      </c>
      <c r="N1490" s="22">
        <f ca="1">IFERROR(AVERAGE(OFFSET(M1490,0,0,-计算结果!B$19,1)),AVERAGE(OFFSET(M1490,0,0,-ROW(),1)))</f>
        <v>-5.2011268227351586</v>
      </c>
      <c r="O1490" s="18" t="str">
        <f ca="1">IFERROR(IF(计算结果!B$21=1,IF(AND(M1490&gt;0,N1490&gt;0,M1490&gt;OFFSET(M1490,-计算结果!B$20,0,1,1),N1490&gt;OFFSET(N1490,-计算结果!B$20,0,1,1)),"买",IF(AND(M1490&lt;0,N1490&lt;0,M1490&lt;OFFSET(M1490,-计算结果!B$20,0,1,1),N1490&lt;OFFSET(N1490,-计算结果!B$20,0,1,1)),"卖",O1489)),IF(计算结果!B$21=2,IF(AND(M1490&gt;N1490,OFFSET(M1490,-计算结果!B$20,0,1,1)&lt;OFFSET(N1490,-计算结果!B$20,0,1,1)),"买",IF(AND(M1490&lt;N1490,OFFSET(M1490,-计算结果!B$20,0,1,1)&gt;OFFSET(N1490,-计算结果!B$20,0,1,1)),"卖",O1489)),"")),"买")</f>
        <v>卖</v>
      </c>
      <c r="P1490" s="4" t="str">
        <f t="shared" ca="1" si="167"/>
        <v/>
      </c>
      <c r="Q1490" s="3">
        <f ca="1">IF(O1489="买",E1490/E1489-1,0)-IF(P1490=1,计算结果!B$17,0)</f>
        <v>0</v>
      </c>
      <c r="R1490" s="2">
        <f t="shared" ca="1" si="166"/>
        <v>2.9158138198556167</v>
      </c>
      <c r="S1490" s="3">
        <f ca="1">1-R1490/MAX(R$2:R1490)</f>
        <v>0.16666850515739684</v>
      </c>
    </row>
    <row r="1491" spans="1:19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20">
        <v>94908284928</v>
      </c>
      <c r="G1491" s="3">
        <f t="shared" si="161"/>
        <v>5.1027800701790582E-3</v>
      </c>
      <c r="H1491" s="3">
        <f>1-E1491/MAX(E$2:E1491)</f>
        <v>0.45706458857959575</v>
      </c>
      <c r="I1491" s="2">
        <f t="shared" si="162"/>
        <v>3176.83</v>
      </c>
      <c r="J1491" s="2">
        <f t="shared" si="164"/>
        <v>3164.09</v>
      </c>
      <c r="K1491" s="2">
        <f t="shared" si="163"/>
        <v>37.720000000000255</v>
      </c>
      <c r="L1491" s="22">
        <f t="shared" si="165"/>
        <v>0.5063338784011906</v>
      </c>
      <c r="M1491" s="22">
        <f ca="1">IFERROR(SUM(OFFSET(L1491,0,0,-计算结果!B$18,1)),SUM(OFFSET(L1491,0,0,-ROW(),1)))</f>
        <v>-8.2477058096186546</v>
      </c>
      <c r="N1491" s="22">
        <f ca="1">IFERROR(AVERAGE(OFFSET(M1491,0,0,-计算结果!B$19,1)),AVERAGE(OFFSET(M1491,0,0,-ROW(),1)))</f>
        <v>-4.5928334427999475</v>
      </c>
      <c r="O1491" s="18" t="str">
        <f ca="1">IFERROR(IF(计算结果!B$21=1,IF(AND(M1491&gt;0,N1491&gt;0,M1491&gt;OFFSET(M1491,-计算结果!B$20,0,1,1),N1491&gt;OFFSET(N1491,-计算结果!B$20,0,1,1)),"买",IF(AND(M1491&lt;0,N1491&lt;0,M1491&lt;OFFSET(M1491,-计算结果!B$20,0,1,1),N1491&lt;OFFSET(N1491,-计算结果!B$20,0,1,1)),"卖",O1490)),IF(计算结果!B$21=2,IF(AND(M1491&gt;N1491,OFFSET(M1491,-计算结果!B$20,0,1,1)&lt;OFFSET(N1491,-计算结果!B$20,0,1,1)),"买",IF(AND(M1491&lt;N1491,OFFSET(M1491,-计算结果!B$20,0,1,1)&gt;OFFSET(N1491,-计算结果!B$20,0,1,1)),"卖",O1490)),"")),"买")</f>
        <v>卖</v>
      </c>
      <c r="P1491" s="4" t="str">
        <f t="shared" ca="1" si="167"/>
        <v/>
      </c>
      <c r="Q1491" s="3">
        <f ca="1">IF(O1490="买",E1491/E1490-1,0)-IF(P1491=1,计算结果!B$17,0)</f>
        <v>0</v>
      </c>
      <c r="R1491" s="2">
        <f t="shared" ca="1" si="166"/>
        <v>2.9158138198556167</v>
      </c>
      <c r="S1491" s="3">
        <f ca="1">1-R1491/MAX(R$2:R1491)</f>
        <v>0.16666850515739684</v>
      </c>
    </row>
    <row r="1492" spans="1:19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20">
        <v>88275902464</v>
      </c>
      <c r="G1492" s="3">
        <f t="shared" si="161"/>
        <v>2.0934270152368484E-3</v>
      </c>
      <c r="H1492" s="3">
        <f>1-E1492/MAX(E$2:E1492)</f>
        <v>0.45592799292179953</v>
      </c>
      <c r="I1492" s="2">
        <f t="shared" si="162"/>
        <v>3186.8199999999997</v>
      </c>
      <c r="J1492" s="2">
        <f t="shared" si="164"/>
        <v>3176.83</v>
      </c>
      <c r="K1492" s="2">
        <f t="shared" si="163"/>
        <v>53.940000000000055</v>
      </c>
      <c r="L1492" s="22">
        <f t="shared" si="165"/>
        <v>0.61042774410575151</v>
      </c>
      <c r="M1492" s="22">
        <f ca="1">IFERROR(SUM(OFFSET(L1492,0,0,-计算结果!B$18,1)),SUM(OFFSET(L1492,0,0,-ROW(),1)))</f>
        <v>-4.632127714382511</v>
      </c>
      <c r="N1492" s="22">
        <f ca="1">IFERROR(AVERAGE(OFFSET(M1492,0,0,-计算结果!B$19,1)),AVERAGE(OFFSET(M1492,0,0,-ROW(),1)))</f>
        <v>-4.1536878308877201</v>
      </c>
      <c r="O1492" s="18" t="str">
        <f ca="1">IFERROR(IF(计算结果!B$21=1,IF(AND(M1492&gt;0,N1492&gt;0,M1492&gt;OFFSET(M1492,-计算结果!B$20,0,1,1),N1492&gt;OFFSET(N1492,-计算结果!B$20,0,1,1)),"买",IF(AND(M1492&lt;0,N1492&lt;0,M1492&lt;OFFSET(M1492,-计算结果!B$20,0,1,1),N1492&lt;OFFSET(N1492,-计算结果!B$20,0,1,1)),"卖",O1491)),IF(计算结果!B$21=2,IF(AND(M1492&gt;N1492,OFFSET(M1492,-计算结果!B$20,0,1,1)&lt;OFFSET(N1492,-计算结果!B$20,0,1,1)),"买",IF(AND(M1492&lt;N1492,OFFSET(M1492,-计算结果!B$20,0,1,1)&gt;OFFSET(N1492,-计算结果!B$20,0,1,1)),"卖",O1491)),"")),"买")</f>
        <v>卖</v>
      </c>
      <c r="P1492" s="4" t="str">
        <f t="shared" ca="1" si="167"/>
        <v/>
      </c>
      <c r="Q1492" s="3">
        <f ca="1">IF(O1491="买",E1492/E1491-1,0)-IF(P1492=1,计算结果!B$17,0)</f>
        <v>0</v>
      </c>
      <c r="R1492" s="2">
        <f t="shared" ca="1" si="166"/>
        <v>2.9158138198556167</v>
      </c>
      <c r="S1492" s="3">
        <f ca="1">1-R1492/MAX(R$2:R1492)</f>
        <v>0.16666850515739684</v>
      </c>
    </row>
    <row r="1493" spans="1:19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20">
        <v>109249970176</v>
      </c>
      <c r="G1493" s="3">
        <f t="shared" si="161"/>
        <v>1.3116005028740219E-2</v>
      </c>
      <c r="H1493" s="3">
        <f>1-E1493/MAX(E$2:E1493)</f>
        <v>0.44879194174096504</v>
      </c>
      <c r="I1493" s="2">
        <f t="shared" si="162"/>
        <v>3210.2150000000001</v>
      </c>
      <c r="J1493" s="2">
        <f t="shared" si="164"/>
        <v>3186.8199999999997</v>
      </c>
      <c r="K1493" s="2">
        <f t="shared" si="163"/>
        <v>62.769999999999982</v>
      </c>
      <c r="L1493" s="22">
        <f t="shared" si="165"/>
        <v>1.3441689252951647</v>
      </c>
      <c r="M1493" s="22">
        <f ca="1">IFERROR(SUM(OFFSET(L1493,0,0,-计算结果!B$18,1)),SUM(OFFSET(L1493,0,0,-ROW(),1)))</f>
        <v>-1.1184454310056644</v>
      </c>
      <c r="N1493" s="22">
        <f ca="1">IFERROR(AVERAGE(OFFSET(M1493,0,0,-计算结果!B$19,1)),AVERAGE(OFFSET(M1493,0,0,-ROW(),1)))</f>
        <v>-4.2331131430659701</v>
      </c>
      <c r="O1493" s="18" t="str">
        <f ca="1">IFERROR(IF(计算结果!B$21=1,IF(AND(M1493&gt;0,N1493&gt;0,M1493&gt;OFFSET(M1493,-计算结果!B$20,0,1,1),N1493&gt;OFFSET(N1493,-计算结果!B$20,0,1,1)),"买",IF(AND(M1493&lt;0,N1493&lt;0,M1493&lt;OFFSET(M1493,-计算结果!B$20,0,1,1),N1493&lt;OFFSET(N1493,-计算结果!B$20,0,1,1)),"卖",O1492)),IF(计算结果!B$21=2,IF(AND(M1493&gt;N1493,OFFSET(M1493,-计算结果!B$20,0,1,1)&lt;OFFSET(N1493,-计算结果!B$20,0,1,1)),"买",IF(AND(M1493&lt;N1493,OFFSET(M1493,-计算结果!B$20,0,1,1)&gt;OFFSET(N1493,-计算结果!B$20,0,1,1)),"卖",O1492)),"")),"买")</f>
        <v>卖</v>
      </c>
      <c r="P1493" s="4" t="str">
        <f t="shared" ca="1" si="167"/>
        <v/>
      </c>
      <c r="Q1493" s="3">
        <f ca="1">IF(O1492="买",E1493/E1492-1,0)-IF(P1493=1,计算结果!B$17,0)</f>
        <v>0</v>
      </c>
      <c r="R1493" s="2">
        <f t="shared" ca="1" si="166"/>
        <v>2.9158138198556167</v>
      </c>
      <c r="S1493" s="3">
        <f ca="1">1-R1493/MAX(R$2:R1493)</f>
        <v>0.16666850515739684</v>
      </c>
    </row>
    <row r="1494" spans="1:19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20">
        <v>124040757248</v>
      </c>
      <c r="G1494" s="3">
        <f t="shared" si="161"/>
        <v>4.7321241156206284E-3</v>
      </c>
      <c r="H1494" s="3">
        <f>1-E1494/MAX(E$2:E1494)</f>
        <v>0.44618355679575306</v>
      </c>
      <c r="I1494" s="2">
        <f t="shared" si="162"/>
        <v>3254.63</v>
      </c>
      <c r="J1494" s="2">
        <f t="shared" si="164"/>
        <v>3210.2150000000001</v>
      </c>
      <c r="K1494" s="2">
        <f t="shared" si="163"/>
        <v>37.760000000000218</v>
      </c>
      <c r="L1494" s="22">
        <f t="shared" si="165"/>
        <v>1.3520639805889685</v>
      </c>
      <c r="M1494" s="22">
        <f ca="1">IFERROR(SUM(OFFSET(L1494,0,0,-计算结果!B$18,1)),SUM(OFFSET(L1494,0,0,-ROW(),1)))</f>
        <v>-1.1646072617549512</v>
      </c>
      <c r="N1494" s="22">
        <f ca="1">IFERROR(AVERAGE(OFFSET(M1494,0,0,-计算结果!B$19,1)),AVERAGE(OFFSET(M1494,0,0,-ROW(),1)))</f>
        <v>-4.4133082418398697</v>
      </c>
      <c r="O1494" s="18" t="str">
        <f ca="1">IFERROR(IF(计算结果!B$21=1,IF(AND(M1494&gt;0,N1494&gt;0,M1494&gt;OFFSET(M1494,-计算结果!B$20,0,1,1),N1494&gt;OFFSET(N1494,-计算结果!B$20,0,1,1)),"买",IF(AND(M1494&lt;0,N1494&lt;0,M1494&lt;OFFSET(M1494,-计算结果!B$20,0,1,1),N1494&lt;OFFSET(N1494,-计算结果!B$20,0,1,1)),"卖",O1493)),IF(计算结果!B$21=2,IF(AND(M1494&gt;N1494,OFFSET(M1494,-计算结果!B$20,0,1,1)&lt;OFFSET(N1494,-计算结果!B$20,0,1,1)),"买",IF(AND(M1494&lt;N1494,OFFSET(M1494,-计算结果!B$20,0,1,1)&gt;OFFSET(N1494,-计算结果!B$20,0,1,1)),"卖",O1493)),"")),"买")</f>
        <v>卖</v>
      </c>
      <c r="P1494" s="4" t="str">
        <f t="shared" ca="1" si="167"/>
        <v/>
      </c>
      <c r="Q1494" s="3">
        <f ca="1">IF(O1493="买",E1494/E1493-1,0)-IF(P1494=1,计算结果!B$17,0)</f>
        <v>0</v>
      </c>
      <c r="R1494" s="2">
        <f t="shared" ca="1" si="166"/>
        <v>2.9158138198556167</v>
      </c>
      <c r="S1494" s="3">
        <f ca="1">1-R1494/MAX(R$2:R1494)</f>
        <v>0.16666850515739684</v>
      </c>
    </row>
    <row r="1495" spans="1:19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20">
        <v>113592008704</v>
      </c>
      <c r="G1495" s="3">
        <f t="shared" si="161"/>
        <v>-3.5607962173835883E-3</v>
      </c>
      <c r="H1495" s="3">
        <f>1-E1495/MAX(E$2:E1495)</f>
        <v>0.44815558429183955</v>
      </c>
      <c r="I1495" s="2">
        <f t="shared" si="162"/>
        <v>3230.125</v>
      </c>
      <c r="J1495" s="2">
        <f t="shared" si="164"/>
        <v>3254.63</v>
      </c>
      <c r="K1495" s="2">
        <f t="shared" si="163"/>
        <v>54.590000000000146</v>
      </c>
      <c r="L1495" s="22">
        <f t="shared" si="165"/>
        <v>-1.1776602643640928</v>
      </c>
      <c r="M1495" s="22">
        <f ca="1">IFERROR(SUM(OFFSET(L1495,0,0,-计算结果!B$18,1)),SUM(OFFSET(L1495,0,0,-ROW(),1)))</f>
        <v>-3.0423241625618571</v>
      </c>
      <c r="N1495" s="22">
        <f ca="1">IFERROR(AVERAGE(OFFSET(M1495,0,0,-计算结果!B$19,1)),AVERAGE(OFFSET(M1495,0,0,-ROW(),1)))</f>
        <v>-4.8002373011500215</v>
      </c>
      <c r="O1495" s="18" t="str">
        <f ca="1">IFERROR(IF(计算结果!B$21=1,IF(AND(M1495&gt;0,N1495&gt;0,M1495&gt;OFFSET(M1495,-计算结果!B$20,0,1,1),N1495&gt;OFFSET(N1495,-计算结果!B$20,0,1,1)),"买",IF(AND(M1495&lt;0,N1495&lt;0,M1495&lt;OFFSET(M1495,-计算结果!B$20,0,1,1),N1495&lt;OFFSET(N1495,-计算结果!B$20,0,1,1)),"卖",O1494)),IF(计算结果!B$21=2,IF(AND(M1495&gt;N1495,OFFSET(M1495,-计算结果!B$20,0,1,1)&lt;OFFSET(N1495,-计算结果!B$20,0,1,1)),"买",IF(AND(M1495&lt;N1495,OFFSET(M1495,-计算结果!B$20,0,1,1)&gt;OFFSET(N1495,-计算结果!B$20,0,1,1)),"卖",O1494)),"")),"买")</f>
        <v>卖</v>
      </c>
      <c r="P1495" s="4" t="str">
        <f t="shared" ca="1" si="167"/>
        <v/>
      </c>
      <c r="Q1495" s="3">
        <f ca="1">IF(O1494="买",E1495/E1494-1,0)-IF(P1495=1,计算结果!B$17,0)</f>
        <v>0</v>
      </c>
      <c r="R1495" s="2">
        <f t="shared" ca="1" si="166"/>
        <v>2.9158138198556167</v>
      </c>
      <c r="S1495" s="3">
        <f ca="1">1-R1495/MAX(R$2:R1495)</f>
        <v>0.16666850515739684</v>
      </c>
    </row>
    <row r="1496" spans="1:19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20">
        <v>131217801216</v>
      </c>
      <c r="G1496" s="3">
        <f t="shared" si="161"/>
        <v>-6.6537168932878643E-3</v>
      </c>
      <c r="H1496" s="3">
        <f>1-E1496/MAX(E$2:E1496)</f>
        <v>0.45182740080310357</v>
      </c>
      <c r="I1496" s="2">
        <f t="shared" si="162"/>
        <v>3246.34</v>
      </c>
      <c r="J1496" s="2">
        <f t="shared" si="164"/>
        <v>3230.125</v>
      </c>
      <c r="K1496" s="2">
        <f t="shared" si="163"/>
        <v>50.599999999999909</v>
      </c>
      <c r="L1496" s="22">
        <f t="shared" si="165"/>
        <v>0.62528025343863258</v>
      </c>
      <c r="M1496" s="22">
        <f ca="1">IFERROR(SUM(OFFSET(L1496,0,0,-计算结果!B$18,1)),SUM(OFFSET(L1496,0,0,-ROW(),1)))</f>
        <v>-0.10878708379745938</v>
      </c>
      <c r="N1496" s="22">
        <f ca="1">IFERROR(AVERAGE(OFFSET(M1496,0,0,-计算结果!B$19,1)),AVERAGE(OFFSET(M1496,0,0,-ROW(),1)))</f>
        <v>-4.4412293551817035</v>
      </c>
      <c r="O1496" s="18" t="str">
        <f ca="1">IFERROR(IF(计算结果!B$21=1,IF(AND(M1496&gt;0,N1496&gt;0,M1496&gt;OFFSET(M1496,-计算结果!B$20,0,1,1),N1496&gt;OFFSET(N1496,-计算结果!B$20,0,1,1)),"买",IF(AND(M1496&lt;0,N1496&lt;0,M1496&lt;OFFSET(M1496,-计算结果!B$20,0,1,1),N1496&lt;OFFSET(N1496,-计算结果!B$20,0,1,1)),"卖",O1495)),IF(计算结果!B$21=2,IF(AND(M1496&gt;N1496,OFFSET(M1496,-计算结果!B$20,0,1,1)&lt;OFFSET(N1496,-计算结果!B$20,0,1,1)),"买",IF(AND(M1496&lt;N1496,OFFSET(M1496,-计算结果!B$20,0,1,1)&gt;OFFSET(N1496,-计算结果!B$20,0,1,1)),"卖",O1495)),"")),"买")</f>
        <v>卖</v>
      </c>
      <c r="P1496" s="4" t="str">
        <f t="shared" ca="1" si="167"/>
        <v/>
      </c>
      <c r="Q1496" s="3">
        <f ca="1">IF(O1495="买",E1496/E1495-1,0)-IF(P1496=1,计算结果!B$17,0)</f>
        <v>0</v>
      </c>
      <c r="R1496" s="2">
        <f t="shared" ca="1" si="166"/>
        <v>2.9158138198556167</v>
      </c>
      <c r="S1496" s="3">
        <f ca="1">1-R1496/MAX(R$2:R1496)</f>
        <v>0.16666850515739684</v>
      </c>
    </row>
    <row r="1497" spans="1:19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20">
        <v>107401814016</v>
      </c>
      <c r="G1497" s="3">
        <f t="shared" si="161"/>
        <v>1.5193747439256056E-2</v>
      </c>
      <c r="H1497" s="3">
        <f>1-E1497/MAX(E$2:E1497)</f>
        <v>0.44349860477778535</v>
      </c>
      <c r="I1497" s="2">
        <f t="shared" si="162"/>
        <v>3245.5699999999997</v>
      </c>
      <c r="J1497" s="2">
        <f t="shared" si="164"/>
        <v>3246.34</v>
      </c>
      <c r="K1497" s="2">
        <f t="shared" si="163"/>
        <v>56.179999999999836</v>
      </c>
      <c r="L1497" s="22">
        <f t="shared" si="165"/>
        <v>-4.0277345775165424E-2</v>
      </c>
      <c r="M1497" s="22">
        <f ca="1">IFERROR(SUM(OFFSET(L1497,0,0,-计算结果!B$18,1)),SUM(OFFSET(L1497,0,0,-ROW(),1)))</f>
        <v>10.541254850891209</v>
      </c>
      <c r="N1497" s="22">
        <f ca="1">IFERROR(AVERAGE(OFFSET(M1497,0,0,-计算结果!B$19,1)),AVERAGE(OFFSET(M1497,0,0,-ROW(),1)))</f>
        <v>-2.5994465987840787</v>
      </c>
      <c r="O1497" s="18" t="str">
        <f ca="1">IFERROR(IF(计算结果!B$21=1,IF(AND(M1497&gt;0,N1497&gt;0,M1497&gt;OFFSET(M1497,-计算结果!B$20,0,1,1),N1497&gt;OFFSET(N1497,-计算结果!B$20,0,1,1)),"买",IF(AND(M1497&lt;0,N1497&lt;0,M1497&lt;OFFSET(M1497,-计算结果!B$20,0,1,1),N1497&lt;OFFSET(N1497,-计算结果!B$20,0,1,1)),"卖",O1496)),IF(计算结果!B$21=2,IF(AND(M1497&gt;N1497,OFFSET(M1497,-计算结果!B$20,0,1,1)&lt;OFFSET(N1497,-计算结果!B$20,0,1,1)),"买",IF(AND(M1497&lt;N1497,OFFSET(M1497,-计算结果!B$20,0,1,1)&gt;OFFSET(N1497,-计算结果!B$20,0,1,1)),"卖",O1496)),"")),"买")</f>
        <v>卖</v>
      </c>
      <c r="P1497" s="4" t="str">
        <f t="shared" ca="1" si="167"/>
        <v/>
      </c>
      <c r="Q1497" s="3">
        <f ca="1">IF(O1496="买",E1497/E1496-1,0)-IF(P1497=1,计算结果!B$17,0)</f>
        <v>0</v>
      </c>
      <c r="R1497" s="2">
        <f t="shared" ca="1" si="166"/>
        <v>2.9158138198556167</v>
      </c>
      <c r="S1497" s="3">
        <f ca="1">1-R1497/MAX(R$2:R1497)</f>
        <v>0.16666850515739684</v>
      </c>
    </row>
    <row r="1498" spans="1:19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20">
        <v>170406772736</v>
      </c>
      <c r="G1498" s="3">
        <f t="shared" si="161"/>
        <v>1.9518936487019634E-2</v>
      </c>
      <c r="H1498" s="3">
        <f>1-E1498/MAX(E$2:E1498)</f>
        <v>0.43263628938950516</v>
      </c>
      <c r="I1498" s="2">
        <f t="shared" si="162"/>
        <v>3312.4399999999996</v>
      </c>
      <c r="J1498" s="2">
        <f t="shared" si="164"/>
        <v>3245.5699999999997</v>
      </c>
      <c r="K1498" s="2">
        <f t="shared" si="163"/>
        <v>50.059999999999945</v>
      </c>
      <c r="L1498" s="22">
        <f t="shared" si="165"/>
        <v>1.96442438657416</v>
      </c>
      <c r="M1498" s="22">
        <f ca="1">IFERROR(SUM(OFFSET(L1498,0,0,-计算结果!B$18,1)),SUM(OFFSET(L1498,0,0,-ROW(),1)))</f>
        <v>16.398952135044123</v>
      </c>
      <c r="N1498" s="22">
        <f ca="1">IFERROR(AVERAGE(OFFSET(M1498,0,0,-计算结果!B$19,1)),AVERAGE(OFFSET(M1498,0,0,-ROW(),1)))</f>
        <v>-1.2825075838600005E-2</v>
      </c>
      <c r="O1498" s="18" t="str">
        <f ca="1">IFERROR(IF(计算结果!B$21=1,IF(AND(M1498&gt;0,N1498&gt;0,M1498&gt;OFFSET(M1498,-计算结果!B$20,0,1,1),N1498&gt;OFFSET(N1498,-计算结果!B$20,0,1,1)),"买",IF(AND(M1498&lt;0,N1498&lt;0,M1498&lt;OFFSET(M1498,-计算结果!B$20,0,1,1),N1498&lt;OFFSET(N1498,-计算结果!B$20,0,1,1)),"卖",O1497)),IF(计算结果!B$21=2,IF(AND(M1498&gt;N1498,OFFSET(M1498,-计算结果!B$20,0,1,1)&lt;OFFSET(N1498,-计算结果!B$20,0,1,1)),"买",IF(AND(M1498&lt;N1498,OFFSET(M1498,-计算结果!B$20,0,1,1)&gt;OFFSET(N1498,-计算结果!B$20,0,1,1)),"卖",O1497)),"")),"买")</f>
        <v>卖</v>
      </c>
      <c r="P1498" s="4" t="str">
        <f t="shared" ca="1" si="167"/>
        <v/>
      </c>
      <c r="Q1498" s="3">
        <f ca="1">IF(O1497="买",E1498/E1497-1,0)-IF(P1498=1,计算结果!B$17,0)</f>
        <v>0</v>
      </c>
      <c r="R1498" s="2">
        <f t="shared" ca="1" si="166"/>
        <v>2.9158138198556167</v>
      </c>
      <c r="S1498" s="3">
        <f ca="1">1-R1498/MAX(R$2:R1498)</f>
        <v>0.16666850515739684</v>
      </c>
    </row>
    <row r="1499" spans="1:19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20">
        <v>126306328576</v>
      </c>
      <c r="G1499" s="3">
        <f t="shared" si="161"/>
        <v>8.8468770523997264E-4</v>
      </c>
      <c r="H1499" s="3">
        <f>1-E1499/MAX(E$2:E1499)</f>
        <v>0.43213434969032871</v>
      </c>
      <c r="I1499" s="2">
        <f t="shared" si="162"/>
        <v>3327.2150000000001</v>
      </c>
      <c r="J1499" s="2">
        <f t="shared" si="164"/>
        <v>3312.4399999999996</v>
      </c>
      <c r="K1499" s="2">
        <f t="shared" si="163"/>
        <v>30.990000000000236</v>
      </c>
      <c r="L1499" s="22">
        <f t="shared" si="165"/>
        <v>0.36251330805210624</v>
      </c>
      <c r="M1499" s="22">
        <f ca="1">IFERROR(SUM(OFFSET(L1499,0,0,-计算结果!B$18,1)),SUM(OFFSET(L1499,0,0,-ROW(),1)))</f>
        <v>12.412871335913762</v>
      </c>
      <c r="N1499" s="22">
        <f ca="1">IFERROR(AVERAGE(OFFSET(M1499,0,0,-计算结果!B$19,1)),AVERAGE(OFFSET(M1499,0,0,-ROW(),1)))</f>
        <v>2.3376756509697771</v>
      </c>
      <c r="O1499" s="18" t="str">
        <f ca="1">IFERROR(IF(计算结果!B$21=1,IF(AND(M1499&gt;0,N1499&gt;0,M1499&gt;OFFSET(M1499,-计算结果!B$20,0,1,1),N1499&gt;OFFSET(N1499,-计算结果!B$20,0,1,1)),"买",IF(AND(M1499&lt;0,N1499&lt;0,M1499&lt;OFFSET(M1499,-计算结果!B$20,0,1,1),N1499&lt;OFFSET(N1499,-计算结果!B$20,0,1,1)),"卖",O1498)),IF(计算结果!B$21=2,IF(AND(M1499&gt;N1499,OFFSET(M1499,-计算结果!B$20,0,1,1)&lt;OFFSET(N1499,-计算结果!B$20,0,1,1)),"买",IF(AND(M1499&lt;N1499,OFFSET(M1499,-计算结果!B$20,0,1,1)&gt;OFFSET(N1499,-计算结果!B$20,0,1,1)),"卖",O1498)),"")),"买")</f>
        <v>买</v>
      </c>
      <c r="P1499" s="4">
        <f t="shared" ca="1" si="167"/>
        <v>1</v>
      </c>
      <c r="Q1499" s="3">
        <f ca="1">IF(O1498="买",E1499/E1498-1,0)-IF(P1499=1,计算结果!B$17,0)</f>
        <v>0</v>
      </c>
      <c r="R1499" s="2">
        <f t="shared" ca="1" si="166"/>
        <v>2.9158138198556167</v>
      </c>
      <c r="S1499" s="3">
        <f ca="1">1-R1499/MAX(R$2:R1499)</f>
        <v>0.16666850515739684</v>
      </c>
    </row>
    <row r="1500" spans="1:19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20">
        <v>113534091264</v>
      </c>
      <c r="G1500" s="3">
        <f t="shared" si="161"/>
        <v>4.1948068291453033E-4</v>
      </c>
      <c r="H1500" s="3">
        <f>1-E1500/MAX(E$2:E1500)</f>
        <v>0.43189614101953311</v>
      </c>
      <c r="I1500" s="2">
        <f t="shared" si="162"/>
        <v>3339.0949999999998</v>
      </c>
      <c r="J1500" s="2">
        <f t="shared" si="164"/>
        <v>3327.2150000000001</v>
      </c>
      <c r="K1500" s="2">
        <f t="shared" si="163"/>
        <v>32.789999999999964</v>
      </c>
      <c r="L1500" s="22">
        <f t="shared" si="165"/>
        <v>0.34310857264377237</v>
      </c>
      <c r="M1500" s="22">
        <f ca="1">IFERROR(SUM(OFFSET(L1500,0,0,-计算结果!B$18,1)),SUM(OFFSET(L1500,0,0,-ROW(),1)))</f>
        <v>14.617314573160247</v>
      </c>
      <c r="N1500" s="22">
        <f ca="1">IFERROR(AVERAGE(OFFSET(M1500,0,0,-计算结果!B$19,1)),AVERAGE(OFFSET(M1500,0,0,-ROW(),1)))</f>
        <v>4.878233471278544</v>
      </c>
      <c r="O1500" s="18" t="str">
        <f ca="1">IFERROR(IF(计算结果!B$21=1,IF(AND(M1500&gt;0,N1500&gt;0,M1500&gt;OFFSET(M1500,-计算结果!B$20,0,1,1),N1500&gt;OFFSET(N1500,-计算结果!B$20,0,1,1)),"买",IF(AND(M1500&lt;0,N1500&lt;0,M1500&lt;OFFSET(M1500,-计算结果!B$20,0,1,1),N1500&lt;OFFSET(N1500,-计算结果!B$20,0,1,1)),"卖",O1499)),IF(计算结果!B$21=2,IF(AND(M1500&gt;N1500,OFFSET(M1500,-计算结果!B$20,0,1,1)&lt;OFFSET(N1500,-计算结果!B$20,0,1,1)),"买",IF(AND(M1500&lt;N1500,OFFSET(M1500,-计算结果!B$20,0,1,1)&gt;OFFSET(N1500,-计算结果!B$20,0,1,1)),"卖",O1499)),"")),"买")</f>
        <v>买</v>
      </c>
      <c r="P1500" s="4" t="str">
        <f t="shared" ca="1" si="167"/>
        <v/>
      </c>
      <c r="Q1500" s="3">
        <f ca="1">IF(O1499="买",E1500/E1499-1,0)-IF(P1500=1,计算结果!B$17,0)</f>
        <v>4.1948068291453033E-4</v>
      </c>
      <c r="R1500" s="2">
        <f t="shared" ca="1" si="166"/>
        <v>2.9170369474280213</v>
      </c>
      <c r="S1500" s="3">
        <f ca="1">1-R1500/MAX(R$2:R1500)</f>
        <v>0.16631893869284609</v>
      </c>
    </row>
    <row r="1501" spans="1:19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20">
        <v>117952634880</v>
      </c>
      <c r="G1501" s="3">
        <f t="shared" si="161"/>
        <v>-1.7550900606793873E-2</v>
      </c>
      <c r="H1501" s="3">
        <f>1-E1501/MAX(E$2:E1501)</f>
        <v>0.44186687538283531</v>
      </c>
      <c r="I1501" s="2">
        <f t="shared" si="162"/>
        <v>3304.8850000000002</v>
      </c>
      <c r="J1501" s="2">
        <f t="shared" si="164"/>
        <v>3339.0949999999998</v>
      </c>
      <c r="K1501" s="2">
        <f t="shared" si="163"/>
        <v>51.110000000000127</v>
      </c>
      <c r="L1501" s="22">
        <f t="shared" si="165"/>
        <v>-1.4823518794461905</v>
      </c>
      <c r="M1501" s="22">
        <f ca="1">IFERROR(SUM(OFFSET(L1501,0,0,-计算结果!B$18,1)),SUM(OFFSET(L1501,0,0,-ROW(),1)))</f>
        <v>14.082166235374247</v>
      </c>
      <c r="N1501" s="22">
        <f ca="1">IFERROR(AVERAGE(OFFSET(M1501,0,0,-计算结果!B$19,1)),AVERAGE(OFFSET(M1501,0,0,-ROW(),1)))</f>
        <v>6.9575994656959619</v>
      </c>
      <c r="O1501" s="18" t="str">
        <f ca="1">IFERROR(IF(计算结果!B$21=1,IF(AND(M1501&gt;0,N1501&gt;0,M1501&gt;OFFSET(M1501,-计算结果!B$20,0,1,1),N1501&gt;OFFSET(N1501,-计算结果!B$20,0,1,1)),"买",IF(AND(M1501&lt;0,N1501&lt;0,M1501&lt;OFFSET(M1501,-计算结果!B$20,0,1,1),N1501&lt;OFFSET(N1501,-计算结果!B$20,0,1,1)),"卖",O1500)),IF(计算结果!B$21=2,IF(AND(M1501&gt;N1501,OFFSET(M1501,-计算结果!B$20,0,1,1)&lt;OFFSET(N1501,-计算结果!B$20,0,1,1)),"买",IF(AND(M1501&lt;N1501,OFFSET(M1501,-计算结果!B$20,0,1,1)&gt;OFFSET(N1501,-计算结果!B$20,0,1,1)),"卖",O1500)),"")),"买")</f>
        <v>买</v>
      </c>
      <c r="P1501" s="4" t="str">
        <f t="shared" ca="1" si="167"/>
        <v/>
      </c>
      <c r="Q1501" s="3">
        <f ca="1">IF(O1500="买",E1501/E1500-1,0)-IF(P1501=1,计算结果!B$17,0)</f>
        <v>-1.7550900606793873E-2</v>
      </c>
      <c r="R1501" s="2">
        <f t="shared" ca="1" si="166"/>
        <v>2.8658403218973669</v>
      </c>
      <c r="S1501" s="3">
        <f ca="1">1-R1501/MAX(R$2:R1501)</f>
        <v>0.18095079213761434</v>
      </c>
    </row>
    <row r="1502" spans="1:19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20">
        <v>100306075648</v>
      </c>
      <c r="G1502" s="3">
        <f t="shared" si="161"/>
        <v>-1.0023595690585529E-2</v>
      </c>
      <c r="H1502" s="3">
        <f>1-E1502/MAX(E$2:E1502)</f>
        <v>0.44746137616552095</v>
      </c>
      <c r="I1502" s="2">
        <f t="shared" si="162"/>
        <v>3265.4399999999996</v>
      </c>
      <c r="J1502" s="2">
        <f t="shared" si="164"/>
        <v>3304.8850000000002</v>
      </c>
      <c r="K1502" s="2">
        <f t="shared" si="163"/>
        <v>50.519999999999982</v>
      </c>
      <c r="L1502" s="22">
        <f t="shared" si="165"/>
        <v>-1.9866806543136495</v>
      </c>
      <c r="M1502" s="22">
        <f ca="1">IFERROR(SUM(OFFSET(L1502,0,0,-计算结果!B$18,1)),SUM(OFFSET(L1502,0,0,-ROW(),1)))</f>
        <v>12.907855837201751</v>
      </c>
      <c r="N1502" s="22">
        <f ca="1">IFERROR(AVERAGE(OFFSET(M1502,0,0,-计算结果!B$19,1)),AVERAGE(OFFSET(M1502,0,0,-ROW(),1)))</f>
        <v>8.5160773843856745</v>
      </c>
      <c r="O1502" s="18" t="str">
        <f ca="1">IFERROR(IF(计算结果!B$21=1,IF(AND(M1502&gt;0,N1502&gt;0,M1502&gt;OFFSET(M1502,-计算结果!B$20,0,1,1),N1502&gt;OFFSET(N1502,-计算结果!B$20,0,1,1)),"买",IF(AND(M1502&lt;0,N1502&lt;0,M1502&lt;OFFSET(M1502,-计算结果!B$20,0,1,1),N1502&lt;OFFSET(N1502,-计算结果!B$20,0,1,1)),"卖",O1501)),IF(计算结果!B$21=2,IF(AND(M1502&gt;N1502,OFFSET(M1502,-计算结果!B$20,0,1,1)&lt;OFFSET(N1502,-计算结果!B$20,0,1,1)),"买",IF(AND(M1502&lt;N1502,OFFSET(M1502,-计算结果!B$20,0,1,1)&gt;OFFSET(N1502,-计算结果!B$20,0,1,1)),"卖",O1501)),"")),"买")</f>
        <v>买</v>
      </c>
      <c r="P1502" s="4" t="str">
        <f t="shared" ca="1" si="167"/>
        <v/>
      </c>
      <c r="Q1502" s="3">
        <f ca="1">IF(O1501="买",E1502/E1501-1,0)-IF(P1502=1,计算结果!B$17,0)</f>
        <v>-1.0023595690585529E-2</v>
      </c>
      <c r="R1502" s="2">
        <f t="shared" ca="1" si="166"/>
        <v>2.8371142971968903</v>
      </c>
      <c r="S1502" s="3">
        <f ca="1">1-R1502/MAX(R$2:R1502)</f>
        <v>0.18916061024792119</v>
      </c>
    </row>
    <row r="1503" spans="1:19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20">
        <v>94134689792</v>
      </c>
      <c r="G1503" s="3">
        <f t="shared" si="161"/>
        <v>4.7853962271122708E-3</v>
      </c>
      <c r="H1503" s="3">
        <f>1-E1503/MAX(E$2:E1503)</f>
        <v>0.44481725991968957</v>
      </c>
      <c r="I1503" s="2">
        <f t="shared" si="162"/>
        <v>3247.01</v>
      </c>
      <c r="J1503" s="2">
        <f t="shared" si="164"/>
        <v>3265.4399999999996</v>
      </c>
      <c r="K1503" s="2">
        <f t="shared" si="163"/>
        <v>33.799999999999727</v>
      </c>
      <c r="L1503" s="22">
        <f t="shared" si="165"/>
        <v>-0.6617475463895498</v>
      </c>
      <c r="M1503" s="22">
        <f ca="1">IFERROR(SUM(OFFSET(L1503,0,0,-计算结果!B$18,1)),SUM(OFFSET(L1503,0,0,-ROW(),1)))</f>
        <v>14.526193883419456</v>
      </c>
      <c r="N1503" s="22">
        <f ca="1">IFERROR(AVERAGE(OFFSET(M1503,0,0,-计算结果!B$19,1)),AVERAGE(OFFSET(M1503,0,0,-ROW(),1)))</f>
        <v>10.259499733849497</v>
      </c>
      <c r="O1503" s="18" t="str">
        <f ca="1">IFERROR(IF(计算结果!B$21=1,IF(AND(M1503&gt;0,N1503&gt;0,M1503&gt;OFFSET(M1503,-计算结果!B$20,0,1,1),N1503&gt;OFFSET(N1503,-计算结果!B$20,0,1,1)),"买",IF(AND(M1503&lt;0,N1503&lt;0,M1503&lt;OFFSET(M1503,-计算结果!B$20,0,1,1),N1503&lt;OFFSET(N1503,-计算结果!B$20,0,1,1)),"卖",O1502)),IF(计算结果!B$21=2,IF(AND(M1503&gt;N1503,OFFSET(M1503,-计算结果!B$20,0,1,1)&lt;OFFSET(N1503,-计算结果!B$20,0,1,1)),"买",IF(AND(M1503&lt;N1503,OFFSET(M1503,-计算结果!B$20,0,1,1)&gt;OFFSET(N1503,-计算结果!B$20,0,1,1)),"卖",O1502)),"")),"买")</f>
        <v>买</v>
      </c>
      <c r="P1503" s="4" t="str">
        <f t="shared" ca="1" si="167"/>
        <v/>
      </c>
      <c r="Q1503" s="3">
        <f ca="1">IF(O1502="买",E1503/E1502-1,0)-IF(P1503=1,计算结果!B$17,0)</f>
        <v>4.7853962271122708E-3</v>
      </c>
      <c r="R1503" s="2">
        <f t="shared" ca="1" si="166"/>
        <v>2.8506910132505827</v>
      </c>
      <c r="S1503" s="3">
        <f ca="1">1-R1503/MAX(R$2:R1503)</f>
        <v>0.18528042249140764</v>
      </c>
    </row>
    <row r="1504" spans="1:19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20">
        <v>129603313664</v>
      </c>
      <c r="G1504" s="3">
        <f t="shared" si="161"/>
        <v>-1.8069704436517009E-2</v>
      </c>
      <c r="H1504" s="3">
        <f>1-E1504/MAX(E$2:E1504)</f>
        <v>0.45484924794119641</v>
      </c>
      <c r="I1504" s="2">
        <f t="shared" si="162"/>
        <v>3199.2750000000001</v>
      </c>
      <c r="J1504" s="2">
        <f t="shared" si="164"/>
        <v>3247.01</v>
      </c>
      <c r="K1504" s="2">
        <f t="shared" si="163"/>
        <v>102.63000000000011</v>
      </c>
      <c r="L1504" s="22">
        <f t="shared" si="165"/>
        <v>-3.7800291609062686</v>
      </c>
      <c r="M1504" s="22">
        <f ca="1">IFERROR(SUM(OFFSET(L1504,0,0,-计算结果!B$18,1)),SUM(OFFSET(L1504,0,0,-ROW(),1)))</f>
        <v>9.0056326180508464</v>
      </c>
      <c r="N1504" s="22">
        <f ca="1">IFERROR(AVERAGE(OFFSET(M1504,0,0,-计算结果!B$19,1)),AVERAGE(OFFSET(M1504,0,0,-ROW(),1)))</f>
        <v>11.598161598362019</v>
      </c>
      <c r="O1504" s="18" t="str">
        <f ca="1">IFERROR(IF(计算结果!B$21=1,IF(AND(M1504&gt;0,N1504&gt;0,M1504&gt;OFFSET(M1504,-计算结果!B$20,0,1,1),N1504&gt;OFFSET(N1504,-计算结果!B$20,0,1,1)),"买",IF(AND(M1504&lt;0,N1504&lt;0,M1504&lt;OFFSET(M1504,-计算结果!B$20,0,1,1),N1504&lt;OFFSET(N1504,-计算结果!B$20,0,1,1)),"卖",O1503)),IF(计算结果!B$21=2,IF(AND(M1504&gt;N1504,OFFSET(M1504,-计算结果!B$20,0,1,1)&lt;OFFSET(N1504,-计算结果!B$20,0,1,1)),"买",IF(AND(M1504&lt;N1504,OFFSET(M1504,-计算结果!B$20,0,1,1)&gt;OFFSET(N1504,-计算结果!B$20,0,1,1)),"卖",O1503)),"")),"买")</f>
        <v>买</v>
      </c>
      <c r="P1504" s="4" t="str">
        <f t="shared" ca="1" si="167"/>
        <v/>
      </c>
      <c r="Q1504" s="3">
        <f ca="1">IF(O1503="买",E1504/E1503-1,0)-IF(P1504=1,计算结果!B$17,0)</f>
        <v>-1.8069704436517009E-2</v>
      </c>
      <c r="R1504" s="2">
        <f t="shared" ca="1" si="166"/>
        <v>2.7991798692013097</v>
      </c>
      <c r="S1504" s="3">
        <f ca="1">1-R1504/MAX(R$2:R1504)</f>
        <v>0.20000216445563179</v>
      </c>
    </row>
    <row r="1505" spans="1:19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20">
        <v>111826092032</v>
      </c>
      <c r="G1505" s="3">
        <f t="shared" si="161"/>
        <v>1.3807912708023728E-2</v>
      </c>
      <c r="H1505" s="3">
        <f>1-E1505/MAX(E$2:E1505)</f>
        <v>0.44732185394405499</v>
      </c>
      <c r="I1505" s="2">
        <f t="shared" si="162"/>
        <v>3226.9049999999997</v>
      </c>
      <c r="J1505" s="2">
        <f t="shared" si="164"/>
        <v>3199.2750000000001</v>
      </c>
      <c r="K1505" s="2">
        <f t="shared" si="163"/>
        <v>47.950000000000273</v>
      </c>
      <c r="L1505" s="22">
        <f t="shared" si="165"/>
        <v>1.1847489936614</v>
      </c>
      <c r="M1505" s="22">
        <f ca="1">IFERROR(SUM(OFFSET(L1505,0,0,-计算结果!B$18,1)),SUM(OFFSET(L1505,0,0,-ROW(),1)))</f>
        <v>7.5243013311457991</v>
      </c>
      <c r="N1505" s="22">
        <f ca="1">IFERROR(AVERAGE(OFFSET(M1505,0,0,-计算结果!B$19,1)),AVERAGE(OFFSET(M1505,0,0,-ROW(),1)))</f>
        <v>12.446282533355715</v>
      </c>
      <c r="O1505" s="18" t="str">
        <f ca="1">IFERROR(IF(计算结果!B$21=1,IF(AND(M1505&gt;0,N1505&gt;0,M1505&gt;OFFSET(M1505,-计算结果!B$20,0,1,1),N1505&gt;OFFSET(N1505,-计算结果!B$20,0,1,1)),"买",IF(AND(M1505&lt;0,N1505&lt;0,M1505&lt;OFFSET(M1505,-计算结果!B$20,0,1,1),N1505&lt;OFFSET(N1505,-计算结果!B$20,0,1,1)),"卖",O1504)),IF(计算结果!B$21=2,IF(AND(M1505&gt;N1505,OFFSET(M1505,-计算结果!B$20,0,1,1)&lt;OFFSET(N1505,-计算结果!B$20,0,1,1)),"买",IF(AND(M1505&lt;N1505,OFFSET(M1505,-计算结果!B$20,0,1,1)&gt;OFFSET(N1505,-计算结果!B$20,0,1,1)),"卖",O1504)),"")),"买")</f>
        <v>买</v>
      </c>
      <c r="P1505" s="4" t="str">
        <f t="shared" ca="1" si="167"/>
        <v/>
      </c>
      <c r="Q1505" s="3">
        <f ca="1">IF(O1504="买",E1505/E1504-1,0)-IF(P1505=1,计算结果!B$17,0)</f>
        <v>1.3807912708023728E-2</v>
      </c>
      <c r="R1505" s="2">
        <f t="shared" ca="1" si="166"/>
        <v>2.8378307004892984</v>
      </c>
      <c r="S1505" s="3">
        <f ca="1">1-R1505/MAX(R$2:R1505)</f>
        <v>0.18895586417582733</v>
      </c>
    </row>
    <row r="1506" spans="1:19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20">
        <v>117295726592</v>
      </c>
      <c r="G1506" s="3">
        <f t="shared" si="161"/>
        <v>-1.5731789914414152E-2</v>
      </c>
      <c r="H1506" s="3">
        <f>1-E1506/MAX(E$2:E1506)</f>
        <v>0.45601647042809501</v>
      </c>
      <c r="I1506" s="2">
        <f t="shared" si="162"/>
        <v>3212.73</v>
      </c>
      <c r="J1506" s="2">
        <f t="shared" si="164"/>
        <v>3226.9049999999997</v>
      </c>
      <c r="K1506" s="2">
        <f t="shared" si="163"/>
        <v>55.300000000000182</v>
      </c>
      <c r="L1506" s="22">
        <f t="shared" si="165"/>
        <v>-0.66829161025330208</v>
      </c>
      <c r="M1506" s="22">
        <f ca="1">IFERROR(SUM(OFFSET(L1506,0,0,-计算结果!B$18,1)),SUM(OFFSET(L1506,0,0,-ROW(),1)))</f>
        <v>4.8785301277959361</v>
      </c>
      <c r="N1506" s="22">
        <f ca="1">IFERROR(AVERAGE(OFFSET(M1506,0,0,-计算结果!B$19,1)),AVERAGE(OFFSET(M1506,0,0,-ROW(),1)))</f>
        <v>11.817090897456239</v>
      </c>
      <c r="O1506" s="18" t="str">
        <f ca="1">IFERROR(IF(计算结果!B$21=1,IF(AND(M1506&gt;0,N1506&gt;0,M1506&gt;OFFSET(M1506,-计算结果!B$20,0,1,1),N1506&gt;OFFSET(N1506,-计算结果!B$20,0,1,1)),"买",IF(AND(M1506&lt;0,N1506&lt;0,M1506&lt;OFFSET(M1506,-计算结果!B$20,0,1,1),N1506&lt;OFFSET(N1506,-计算结果!B$20,0,1,1)),"卖",O1505)),IF(计算结果!B$21=2,IF(AND(M1506&gt;N1506,OFFSET(M1506,-计算结果!B$20,0,1,1)&lt;OFFSET(N1506,-计算结果!B$20,0,1,1)),"买",IF(AND(M1506&lt;N1506,OFFSET(M1506,-计算结果!B$20,0,1,1)&gt;OFFSET(N1506,-计算结果!B$20,0,1,1)),"卖",O1505)),"")),"买")</f>
        <v>买</v>
      </c>
      <c r="P1506" s="4" t="str">
        <f t="shared" ca="1" si="167"/>
        <v/>
      </c>
      <c r="Q1506" s="3">
        <f ca="1">IF(O1505="买",E1506/E1505-1,0)-IF(P1506=1,计算结果!B$17,0)</f>
        <v>-1.5731789914414152E-2</v>
      </c>
      <c r="R1506" s="2">
        <f t="shared" ca="1" si="166"/>
        <v>2.793186544096526</v>
      </c>
      <c r="S1506" s="3">
        <f ca="1">1-R1506/MAX(R$2:R1506)</f>
        <v>0.20171504013193076</v>
      </c>
    </row>
    <row r="1507" spans="1:19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20">
        <v>86845202432</v>
      </c>
      <c r="G1507" s="3">
        <f t="shared" si="161"/>
        <v>5.8146445215976339E-3</v>
      </c>
      <c r="H1507" s="3">
        <f>1-E1507/MAX(E$2:E1507)</f>
        <v>0.45285339957803028</v>
      </c>
      <c r="I1507" s="2">
        <f t="shared" si="162"/>
        <v>3222.55</v>
      </c>
      <c r="J1507" s="2">
        <f t="shared" si="164"/>
        <v>3212.73</v>
      </c>
      <c r="K1507" s="2">
        <f t="shared" si="163"/>
        <v>34.820000000000164</v>
      </c>
      <c r="L1507" s="22">
        <f t="shared" si="165"/>
        <v>0.3937262973941954</v>
      </c>
      <c r="M1507" s="22">
        <f ca="1">IFERROR(SUM(OFFSET(L1507,0,0,-计算结果!B$18,1)),SUM(OFFSET(L1507,0,0,-ROW(),1)))</f>
        <v>3.935777161680698</v>
      </c>
      <c r="N1507" s="22">
        <f ca="1">IFERROR(AVERAGE(OFFSET(M1507,0,0,-计算结果!B$19,1)),AVERAGE(OFFSET(M1507,0,0,-ROW(),1)))</f>
        <v>10.432293678193638</v>
      </c>
      <c r="O1507" s="18" t="str">
        <f ca="1">IFERROR(IF(计算结果!B$21=1,IF(AND(M1507&gt;0,N1507&gt;0,M1507&gt;OFFSET(M1507,-计算结果!B$20,0,1,1),N1507&gt;OFFSET(N1507,-计算结果!B$20,0,1,1)),"买",IF(AND(M1507&lt;0,N1507&lt;0,M1507&lt;OFFSET(M1507,-计算结果!B$20,0,1,1),N1507&lt;OFFSET(N1507,-计算结果!B$20,0,1,1)),"卖",O1506)),IF(计算结果!B$21=2,IF(AND(M1507&gt;N1507,OFFSET(M1507,-计算结果!B$20,0,1,1)&lt;OFFSET(N1507,-计算结果!B$20,0,1,1)),"买",IF(AND(M1507&lt;N1507,OFFSET(M1507,-计算结果!B$20,0,1,1)&gt;OFFSET(N1507,-计算结果!B$20,0,1,1)),"卖",O1506)),"")),"买")</f>
        <v>买</v>
      </c>
      <c r="P1507" s="4" t="str">
        <f t="shared" ca="1" si="167"/>
        <v/>
      </c>
      <c r="Q1507" s="3">
        <f ca="1">IF(O1506="买",E1507/E1506-1,0)-IF(P1507=1,计算结果!B$17,0)</f>
        <v>5.8146445215976339E-3</v>
      </c>
      <c r="R1507" s="2">
        <f t="shared" ca="1" si="166"/>
        <v>2.8094279309329573</v>
      </c>
      <c r="S1507" s="3">
        <f ca="1">1-R1507/MAX(R$2:R1507)</f>
        <v>0.19707329686336006</v>
      </c>
    </row>
    <row r="1508" spans="1:19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20">
        <v>84105740288</v>
      </c>
      <c r="G1508" s="3">
        <f t="shared" si="161"/>
        <v>-2.6681676405374555E-3</v>
      </c>
      <c r="H1508" s="3">
        <f>1-E1508/MAX(E$2:E1508)</f>
        <v>0.45431327843190628</v>
      </c>
      <c r="I1508" s="2">
        <f t="shared" si="162"/>
        <v>3215.2150000000001</v>
      </c>
      <c r="J1508" s="2">
        <f t="shared" si="164"/>
        <v>3222.55</v>
      </c>
      <c r="K1508" s="2">
        <f t="shared" si="163"/>
        <v>42.130000000000109</v>
      </c>
      <c r="L1508" s="22">
        <f t="shared" si="165"/>
        <v>-0.3674226621652994</v>
      </c>
      <c r="M1508" s="22">
        <f ca="1">IFERROR(SUM(OFFSET(L1508,0,0,-计算结果!B$18,1)),SUM(OFFSET(L1508,0,0,-ROW(),1)))</f>
        <v>2.8074377874345493</v>
      </c>
      <c r="N1508" s="22">
        <f ca="1">IFERROR(AVERAGE(OFFSET(M1508,0,0,-计算结果!B$19,1)),AVERAGE(OFFSET(M1508,0,0,-ROW(),1)))</f>
        <v>9.3650232839181697</v>
      </c>
      <c r="O1508" s="18" t="str">
        <f ca="1">IFERROR(IF(计算结果!B$21=1,IF(AND(M1508&gt;0,N1508&gt;0,M1508&gt;OFFSET(M1508,-计算结果!B$20,0,1,1),N1508&gt;OFFSET(N1508,-计算结果!B$20,0,1,1)),"买",IF(AND(M1508&lt;0,N1508&lt;0,M1508&lt;OFFSET(M1508,-计算结果!B$20,0,1,1),N1508&lt;OFFSET(N1508,-计算结果!B$20,0,1,1)),"卖",O1507)),IF(计算结果!B$21=2,IF(AND(M1508&gt;N1508,OFFSET(M1508,-计算结果!B$20,0,1,1)&lt;OFFSET(N1508,-计算结果!B$20,0,1,1)),"买",IF(AND(M1508&lt;N1508,OFFSET(M1508,-计算结果!B$20,0,1,1)&gt;OFFSET(N1508,-计算结果!B$20,0,1,1)),"卖",O1507)),"")),"买")</f>
        <v>买</v>
      </c>
      <c r="P1508" s="4" t="str">
        <f t="shared" ca="1" si="167"/>
        <v/>
      </c>
      <c r="Q1508" s="3">
        <f ca="1">IF(O1507="买",E1508/E1507-1,0)-IF(P1508=1,计算结果!B$17,0)</f>
        <v>-2.6681676405374555E-3</v>
      </c>
      <c r="R1508" s="2">
        <f t="shared" ca="1" si="166"/>
        <v>2.8019319062392198</v>
      </c>
      <c r="S1508" s="3">
        <f ca="1">1-R1508/MAX(R$2:R1508)</f>
        <v>0.19921563991039271</v>
      </c>
    </row>
    <row r="1509" spans="1:19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20">
        <v>80009789440</v>
      </c>
      <c r="G1509" s="3">
        <f t="shared" si="161"/>
        <v>4.9421441734147642E-3</v>
      </c>
      <c r="H1509" s="3">
        <f>1-E1509/MAX(E$2:E1509)</f>
        <v>0.45161641598039881</v>
      </c>
      <c r="I1509" s="2">
        <f t="shared" si="162"/>
        <v>3201.8649999999998</v>
      </c>
      <c r="J1509" s="2">
        <f t="shared" si="164"/>
        <v>3215.2150000000001</v>
      </c>
      <c r="K1509" s="2">
        <f t="shared" si="163"/>
        <v>51.870000000000346</v>
      </c>
      <c r="L1509" s="22">
        <f t="shared" si="165"/>
        <v>-0.86547471858966496</v>
      </c>
      <c r="M1509" s="22">
        <f ca="1">IFERROR(SUM(OFFSET(L1509,0,0,-计算结果!B$18,1)),SUM(OFFSET(L1509,0,0,-ROW(),1)))</f>
        <v>3.0401359100449201</v>
      </c>
      <c r="N1509" s="22">
        <f ca="1">IFERROR(AVERAGE(OFFSET(M1509,0,0,-计算结果!B$19,1)),AVERAGE(OFFSET(M1509,0,0,-ROW(),1)))</f>
        <v>8.0786700991275779</v>
      </c>
      <c r="O1509" s="18" t="str">
        <f ca="1">IFERROR(IF(计算结果!B$21=1,IF(AND(M1509&gt;0,N1509&gt;0,M1509&gt;OFFSET(M1509,-计算结果!B$20,0,1,1),N1509&gt;OFFSET(N1509,-计算结果!B$20,0,1,1)),"买",IF(AND(M1509&lt;0,N1509&lt;0,M1509&lt;OFFSET(M1509,-计算结果!B$20,0,1,1),N1509&lt;OFFSET(N1509,-计算结果!B$20,0,1,1)),"卖",O1508)),IF(计算结果!B$21=2,IF(AND(M1509&gt;N1509,OFFSET(M1509,-计算结果!B$20,0,1,1)&lt;OFFSET(N1509,-计算结果!B$20,0,1,1)),"买",IF(AND(M1509&lt;N1509,OFFSET(M1509,-计算结果!B$20,0,1,1)&gt;OFFSET(N1509,-计算结果!B$20,0,1,1)),"卖",O1508)),"")),"买")</f>
        <v>买</v>
      </c>
      <c r="P1509" s="4" t="str">
        <f t="shared" ca="1" si="167"/>
        <v/>
      </c>
      <c r="Q1509" s="3">
        <f ca="1">IF(O1508="买",E1509/E1508-1,0)-IF(P1509=1,计算结果!B$17,0)</f>
        <v>4.9421441734147642E-3</v>
      </c>
      <c r="R1509" s="2">
        <f t="shared" ca="1" si="166"/>
        <v>2.815779457683945</v>
      </c>
      <c r="S1509" s="3">
        <f ca="1">1-R1509/MAX(R$2:R1509)</f>
        <v>0.19525804815101411</v>
      </c>
    </row>
    <row r="1510" spans="1:19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20">
        <v>98540421120</v>
      </c>
      <c r="G1510" s="3">
        <f t="shared" si="161"/>
        <v>1.3022190781145193E-2</v>
      </c>
      <c r="H1510" s="3">
        <f>1-E1510/MAX(E$2:E1510)</f>
        <v>0.44447526032804741</v>
      </c>
      <c r="I1510" s="2">
        <f t="shared" si="162"/>
        <v>3241.8249999999998</v>
      </c>
      <c r="J1510" s="2">
        <f t="shared" si="164"/>
        <v>3201.8649999999998</v>
      </c>
      <c r="K1510" s="2">
        <f t="shared" si="163"/>
        <v>50.349999999999909</v>
      </c>
      <c r="L1510" s="22">
        <f t="shared" si="165"/>
        <v>2.0417874991115101</v>
      </c>
      <c r="M1510" s="22">
        <f ca="1">IFERROR(SUM(OFFSET(L1510,0,0,-计算结果!B$18,1)),SUM(OFFSET(L1510,0,0,-ROW(),1)))</f>
        <v>4.5991792191574552</v>
      </c>
      <c r="N1510" s="22">
        <f ca="1">IFERROR(AVERAGE(OFFSET(M1510,0,0,-计算结果!B$19,1)),AVERAGE(OFFSET(M1510,0,0,-ROW(),1)))</f>
        <v>7.0250048751034901</v>
      </c>
      <c r="O1510" s="18" t="str">
        <f ca="1">IFERROR(IF(计算结果!B$21=1,IF(AND(M1510&gt;0,N1510&gt;0,M1510&gt;OFFSET(M1510,-计算结果!B$20,0,1,1),N1510&gt;OFFSET(N1510,-计算结果!B$20,0,1,1)),"买",IF(AND(M1510&lt;0,N1510&lt;0,M1510&lt;OFFSET(M1510,-计算结果!B$20,0,1,1),N1510&lt;OFFSET(N1510,-计算结果!B$20,0,1,1)),"卖",O1509)),IF(计算结果!B$21=2,IF(AND(M1510&gt;N1510,OFFSET(M1510,-计算结果!B$20,0,1,1)&lt;OFFSET(N1510,-计算结果!B$20,0,1,1)),"买",IF(AND(M1510&lt;N1510,OFFSET(M1510,-计算结果!B$20,0,1,1)&gt;OFFSET(N1510,-计算结果!B$20,0,1,1)),"卖",O1509)),"")),"买")</f>
        <v>买</v>
      </c>
      <c r="P1510" s="4" t="str">
        <f t="shared" ca="1" si="167"/>
        <v/>
      </c>
      <c r="Q1510" s="3">
        <f ca="1">IF(O1509="买",E1510/E1509-1,0)-IF(P1510=1,计算结果!B$17,0)</f>
        <v>1.3022190781145193E-2</v>
      </c>
      <c r="R1510" s="2">
        <f t="shared" ca="1" si="166"/>
        <v>2.8524470749795348</v>
      </c>
      <c r="S1510" s="3">
        <f ca="1">1-R1510/MAX(R$2:R1510)</f>
        <v>0.18477854492444556</v>
      </c>
    </row>
    <row r="1511" spans="1:19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20">
        <v>88058904576</v>
      </c>
      <c r="G1511" s="3">
        <f t="shared" si="161"/>
        <v>-4.156291252798594E-3</v>
      </c>
      <c r="H1511" s="3">
        <f>1-E1511/MAX(E$2:E1511)</f>
        <v>0.44678418294425915</v>
      </c>
      <c r="I1511" s="2">
        <f t="shared" si="162"/>
        <v>3261.6949999999997</v>
      </c>
      <c r="J1511" s="2">
        <f t="shared" si="164"/>
        <v>3241.8249999999998</v>
      </c>
      <c r="K1511" s="2">
        <f t="shared" si="163"/>
        <v>23.349999999999909</v>
      </c>
      <c r="L1511" s="22">
        <f t="shared" si="165"/>
        <v>0.52687970879715762</v>
      </c>
      <c r="M1511" s="22">
        <f ca="1">IFERROR(SUM(OFFSET(L1511,0,0,-计算结果!B$18,1)),SUM(OFFSET(L1511,0,0,-ROW(),1)))</f>
        <v>3.133615776069639</v>
      </c>
      <c r="N1511" s="22">
        <f ca="1">IFERROR(AVERAGE(OFFSET(M1511,0,0,-计算结果!B$19,1)),AVERAGE(OFFSET(M1511,0,0,-ROW(),1)))</f>
        <v>5.9389782016443666</v>
      </c>
      <c r="O1511" s="18" t="str">
        <f ca="1">IFERROR(IF(计算结果!B$21=1,IF(AND(M1511&gt;0,N1511&gt;0,M1511&gt;OFFSET(M1511,-计算结果!B$20,0,1,1),N1511&gt;OFFSET(N1511,-计算结果!B$20,0,1,1)),"买",IF(AND(M1511&lt;0,N1511&lt;0,M1511&lt;OFFSET(M1511,-计算结果!B$20,0,1,1),N1511&lt;OFFSET(N1511,-计算结果!B$20,0,1,1)),"卖",O1510)),IF(计算结果!B$21=2,IF(AND(M1511&gt;N1511,OFFSET(M1511,-计算结果!B$20,0,1,1)&lt;OFFSET(N1511,-计算结果!B$20,0,1,1)),"买",IF(AND(M1511&lt;N1511,OFFSET(M1511,-计算结果!B$20,0,1,1)&gt;OFFSET(N1511,-计算结果!B$20,0,1,1)),"卖",O1510)),"")),"买")</f>
        <v>买</v>
      </c>
      <c r="P1511" s="4" t="str">
        <f t="shared" ca="1" si="167"/>
        <v/>
      </c>
      <c r="Q1511" s="3">
        <f ca="1">IF(O1510="买",E1511/E1510-1,0)-IF(P1511=1,计算结果!B$17,0)</f>
        <v>-4.156291252798594E-3</v>
      </c>
      <c r="R1511" s="2">
        <f t="shared" ca="1" si="166"/>
        <v>2.8405914741527263</v>
      </c>
      <c r="S1511" s="3">
        <f ca="1">1-R1511/MAX(R$2:R1511)</f>
        <v>0.1881668427272698</v>
      </c>
    </row>
    <row r="1512" spans="1:19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20">
        <v>122021363712</v>
      </c>
      <c r="G1512" s="3">
        <f t="shared" si="161"/>
        <v>1.3262142611091932E-2</v>
      </c>
      <c r="H1512" s="3">
        <f>1-E1512/MAX(E$2:E1512)</f>
        <v>0.43944735588375416</v>
      </c>
      <c r="I1512" s="2">
        <f t="shared" si="162"/>
        <v>3279.4700000000003</v>
      </c>
      <c r="J1512" s="2">
        <f t="shared" si="164"/>
        <v>3261.6949999999997</v>
      </c>
      <c r="K1512" s="2">
        <f t="shared" si="163"/>
        <v>49.580000000000382</v>
      </c>
      <c r="L1512" s="22">
        <f t="shared" si="165"/>
        <v>0.7222378714600165</v>
      </c>
      <c r="M1512" s="22">
        <f ca="1">IFERROR(SUM(OFFSET(L1512,0,0,-计算结果!B$18,1)),SUM(OFFSET(L1512,0,0,-ROW(),1)))</f>
        <v>-0.30922337289410151</v>
      </c>
      <c r="N1512" s="22">
        <f ca="1">IFERROR(AVERAGE(OFFSET(M1512,0,0,-计算结果!B$19,1)),AVERAGE(OFFSET(M1512,0,0,-ROW(),1)))</f>
        <v>4.2905985064984158</v>
      </c>
      <c r="O1512" s="18" t="str">
        <f ca="1">IFERROR(IF(计算结果!B$21=1,IF(AND(M1512&gt;0,N1512&gt;0,M1512&gt;OFFSET(M1512,-计算结果!B$20,0,1,1),N1512&gt;OFFSET(N1512,-计算结果!B$20,0,1,1)),"买",IF(AND(M1512&lt;0,N1512&lt;0,M1512&lt;OFFSET(M1512,-计算结果!B$20,0,1,1),N1512&lt;OFFSET(N1512,-计算结果!B$20,0,1,1)),"卖",O1511)),IF(计算结果!B$21=2,IF(AND(M1512&gt;N1512,OFFSET(M1512,-计算结果!B$20,0,1,1)&lt;OFFSET(N1512,-计算结果!B$20,0,1,1)),"买",IF(AND(M1512&lt;N1512,OFFSET(M1512,-计算结果!B$20,0,1,1)&gt;OFFSET(N1512,-计算结果!B$20,0,1,1)),"卖",O1511)),"")),"买")</f>
        <v>买</v>
      </c>
      <c r="P1512" s="4" t="str">
        <f t="shared" ca="1" si="167"/>
        <v/>
      </c>
      <c r="Q1512" s="3">
        <f ca="1">IF(O1511="买",E1512/E1511-1,0)-IF(P1512=1,计算结果!B$17,0)</f>
        <v>1.3262142611091932E-2</v>
      </c>
      <c r="R1512" s="2">
        <f t="shared" ca="1" si="166"/>
        <v>2.8782638033827914</v>
      </c>
      <c r="S1512" s="3">
        <f ca="1">1-R1512/MAX(R$2:R1512)</f>
        <v>0.17740019561910592</v>
      </c>
    </row>
    <row r="1513" spans="1:19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20">
        <v>139030085632</v>
      </c>
      <c r="G1513" s="3">
        <f t="shared" si="161"/>
        <v>-1.1868337340035229E-3</v>
      </c>
      <c r="H1513" s="3">
        <f>1-E1513/MAX(E$2:E1513)</f>
        <v>0.44011263867147621</v>
      </c>
      <c r="I1513" s="2">
        <f t="shared" si="162"/>
        <v>3307.4650000000001</v>
      </c>
      <c r="J1513" s="2">
        <f t="shared" si="164"/>
        <v>3279.4700000000003</v>
      </c>
      <c r="K1513" s="2">
        <f t="shared" si="163"/>
        <v>41.210000000000036</v>
      </c>
      <c r="L1513" s="22">
        <f t="shared" si="165"/>
        <v>0.8298016539050882</v>
      </c>
      <c r="M1513" s="22">
        <f ca="1">IFERROR(SUM(OFFSET(L1513,0,0,-计算结果!B$18,1)),SUM(OFFSET(L1513,0,0,-ROW(),1)))</f>
        <v>-1.3352980570148127</v>
      </c>
      <c r="N1513" s="22">
        <f ca="1">IFERROR(AVERAGE(OFFSET(M1513,0,0,-计算结果!B$19,1)),AVERAGE(OFFSET(M1513,0,0,-ROW(),1)))</f>
        <v>3.1416062092688981</v>
      </c>
      <c r="O1513" s="18" t="str">
        <f ca="1">IFERROR(IF(计算结果!B$21=1,IF(AND(M1513&gt;0,N1513&gt;0,M1513&gt;OFFSET(M1513,-计算结果!B$20,0,1,1),N1513&gt;OFFSET(N1513,-计算结果!B$20,0,1,1)),"买",IF(AND(M1513&lt;0,N1513&lt;0,M1513&lt;OFFSET(M1513,-计算结果!B$20,0,1,1),N1513&lt;OFFSET(N1513,-计算结果!B$20,0,1,1)),"卖",O1512)),IF(计算结果!B$21=2,IF(AND(M1513&gt;N1513,OFFSET(M1513,-计算结果!B$20,0,1,1)&lt;OFFSET(N1513,-计算结果!B$20,0,1,1)),"买",IF(AND(M1513&lt;N1513,OFFSET(M1513,-计算结果!B$20,0,1,1)&gt;OFFSET(N1513,-计算结果!B$20,0,1,1)),"卖",O1512)),"")),"买")</f>
        <v>买</v>
      </c>
      <c r="P1513" s="4" t="str">
        <f t="shared" ca="1" si="167"/>
        <v/>
      </c>
      <c r="Q1513" s="3">
        <f ca="1">IF(O1512="买",E1513/E1512-1,0)-IF(P1513=1,计算结果!B$17,0)</f>
        <v>-1.1868337340035229E-3</v>
      </c>
      <c r="R1513" s="2">
        <f t="shared" ca="1" si="166"/>
        <v>2.8748477828055754</v>
      </c>
      <c r="S1513" s="3">
        <f ca="1">1-R1513/MAX(R$2:R1513)</f>
        <v>0.1783764848165299</v>
      </c>
    </row>
    <row r="1514" spans="1:19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20">
        <v>132908072960</v>
      </c>
      <c r="G1514" s="3">
        <f t="shared" si="161"/>
        <v>-9.9040591751581308E-3</v>
      </c>
      <c r="H1514" s="3">
        <f>1-E1514/MAX(E$2:E1514)</f>
        <v>0.44565779622949697</v>
      </c>
      <c r="I1514" s="2">
        <f t="shared" si="162"/>
        <v>3282.77</v>
      </c>
      <c r="J1514" s="2">
        <f t="shared" si="164"/>
        <v>3307.4650000000001</v>
      </c>
      <c r="K1514" s="2">
        <f t="shared" si="163"/>
        <v>52.859999999999673</v>
      </c>
      <c r="L1514" s="22">
        <f t="shared" si="165"/>
        <v>-0.98216584660953343</v>
      </c>
      <c r="M1514" s="22">
        <f ca="1">IFERROR(SUM(OFFSET(L1514,0,0,-计算结果!B$18,1)),SUM(OFFSET(L1514,0,0,-ROW(),1)))</f>
        <v>-1.659724974190417</v>
      </c>
      <c r="N1514" s="22">
        <f ca="1">IFERROR(AVERAGE(OFFSET(M1514,0,0,-计算结果!B$19,1)),AVERAGE(OFFSET(M1514,0,0,-ROW(),1)))</f>
        <v>2.1211588420093181</v>
      </c>
      <c r="O1514" s="18" t="str">
        <f ca="1">IFERROR(IF(计算结果!B$21=1,IF(AND(M1514&gt;0,N1514&gt;0,M1514&gt;OFFSET(M1514,-计算结果!B$20,0,1,1),N1514&gt;OFFSET(N1514,-计算结果!B$20,0,1,1)),"买",IF(AND(M1514&lt;0,N1514&lt;0,M1514&lt;OFFSET(M1514,-计算结果!B$20,0,1,1),N1514&lt;OFFSET(N1514,-计算结果!B$20,0,1,1)),"卖",O1513)),IF(计算结果!B$21=2,IF(AND(M1514&gt;N1514,OFFSET(M1514,-计算结果!B$20,0,1,1)&lt;OFFSET(N1514,-计算结果!B$20,0,1,1)),"买",IF(AND(M1514&lt;N1514,OFFSET(M1514,-计算结果!B$20,0,1,1)&gt;OFFSET(N1514,-计算结果!B$20,0,1,1)),"卖",O1513)),"")),"买")</f>
        <v>买</v>
      </c>
      <c r="P1514" s="4" t="str">
        <f t="shared" ca="1" si="167"/>
        <v/>
      </c>
      <c r="Q1514" s="3">
        <f ca="1">IF(O1513="买",E1514/E1513-1,0)-IF(P1514=1,计算结果!B$17,0)</f>
        <v>-9.9040591751581308E-3</v>
      </c>
      <c r="R1514" s="2">
        <f t="shared" ca="1" si="166"/>
        <v>2.8463751202450966</v>
      </c>
      <c r="S1514" s="3">
        <f ca="1">1-R1514/MAX(R$2:R1514)</f>
        <v>0.18651389273060848</v>
      </c>
    </row>
    <row r="1515" spans="1:19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20">
        <v>103271931904</v>
      </c>
      <c r="G1515" s="3">
        <f t="shared" si="161"/>
        <v>-5.8318344495666974E-4</v>
      </c>
      <c r="H1515" s="3">
        <f>1-E1515/MAX(E$2:E1515)</f>
        <v>0.44598107942557685</v>
      </c>
      <c r="I1515" s="2">
        <f t="shared" si="162"/>
        <v>3254.0450000000001</v>
      </c>
      <c r="J1515" s="2">
        <f t="shared" si="164"/>
        <v>3282.77</v>
      </c>
      <c r="K1515" s="2">
        <f t="shared" si="163"/>
        <v>41.869999999999891</v>
      </c>
      <c r="L1515" s="22">
        <f t="shared" si="165"/>
        <v>-1.1646104878894095</v>
      </c>
      <c r="M1515" s="22">
        <f ca="1">IFERROR(SUM(OFFSET(L1515,0,0,-计算结果!B$18,1)),SUM(OFFSET(L1515,0,0,-ROW(),1)))</f>
        <v>-3.5483289757900867</v>
      </c>
      <c r="N1515" s="22">
        <f ca="1">IFERROR(AVERAGE(OFFSET(M1515,0,0,-计算结果!B$19,1)),AVERAGE(OFFSET(M1515,0,0,-ROW(),1)))</f>
        <v>1.1848411638330938</v>
      </c>
      <c r="O1515" s="18" t="str">
        <f ca="1">IFERROR(IF(计算结果!B$21=1,IF(AND(M1515&gt;0,N1515&gt;0,M1515&gt;OFFSET(M1515,-计算结果!B$20,0,1,1),N1515&gt;OFFSET(N1515,-计算结果!B$20,0,1,1)),"买",IF(AND(M1515&lt;0,N1515&lt;0,M1515&lt;OFFSET(M1515,-计算结果!B$20,0,1,1),N1515&lt;OFFSET(N1515,-计算结果!B$20,0,1,1)),"卖",O1514)),IF(计算结果!B$21=2,IF(AND(M1515&gt;N1515,OFFSET(M1515,-计算结果!B$20,0,1,1)&lt;OFFSET(N1515,-计算结果!B$20,0,1,1)),"买",IF(AND(M1515&lt;N1515,OFFSET(M1515,-计算结果!B$20,0,1,1)&gt;OFFSET(N1515,-计算结果!B$20,0,1,1)),"卖",O1514)),"")),"买")</f>
        <v>买</v>
      </c>
      <c r="P1515" s="4" t="str">
        <f t="shared" ca="1" si="167"/>
        <v/>
      </c>
      <c r="Q1515" s="3">
        <f ca="1">IF(O1514="买",E1515/E1514-1,0)-IF(P1515=1,计算结果!B$17,0)</f>
        <v>-5.8318344495666974E-4</v>
      </c>
      <c r="R1515" s="2">
        <f t="shared" ca="1" si="166"/>
        <v>2.8447151613968331</v>
      </c>
      <c r="S1515" s="3">
        <f ca="1">1-R1515/MAX(R$2:R1515)</f>
        <v>0.18698830436107017</v>
      </c>
    </row>
    <row r="1516" spans="1:19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20">
        <v>86565371904</v>
      </c>
      <c r="G1516" s="3">
        <f t="shared" si="161"/>
        <v>-1.0070391390874955E-2</v>
      </c>
      <c r="H1516" s="3">
        <f>1-E1516/MAX(E$2:E1516)</f>
        <v>0.45156026679371131</v>
      </c>
      <c r="I1516" s="2">
        <f t="shared" si="162"/>
        <v>3237.5650000000001</v>
      </c>
      <c r="J1516" s="2">
        <f t="shared" si="164"/>
        <v>3254.0450000000001</v>
      </c>
      <c r="K1516" s="2">
        <f t="shared" si="163"/>
        <v>54.789999999999964</v>
      </c>
      <c r="L1516" s="22">
        <f t="shared" si="165"/>
        <v>-1.0430720507980369</v>
      </c>
      <c r="M1516" s="22">
        <f ca="1">IFERROR(SUM(OFFSET(L1516,0,0,-计算结果!B$18,1)),SUM(OFFSET(L1516,0,0,-ROW(),1)))</f>
        <v>-3.8666821307285386</v>
      </c>
      <c r="N1516" s="22">
        <f ca="1">IFERROR(AVERAGE(OFFSET(M1516,0,0,-计算结果!B$19,1)),AVERAGE(OFFSET(M1516,0,0,-ROW(),1)))</f>
        <v>0.31790124245428975</v>
      </c>
      <c r="O1516" s="18" t="str">
        <f ca="1">IFERROR(IF(计算结果!B$21=1,IF(AND(M1516&gt;0,N1516&gt;0,M1516&gt;OFFSET(M1516,-计算结果!B$20,0,1,1),N1516&gt;OFFSET(N1516,-计算结果!B$20,0,1,1)),"买",IF(AND(M1516&lt;0,N1516&lt;0,M1516&lt;OFFSET(M1516,-计算结果!B$20,0,1,1),N1516&lt;OFFSET(N1516,-计算结果!B$20,0,1,1)),"卖",O1515)),IF(计算结果!B$21=2,IF(AND(M1516&gt;N1516,OFFSET(M1516,-计算结果!B$20,0,1,1)&lt;OFFSET(N1516,-计算结果!B$20,0,1,1)),"买",IF(AND(M1516&lt;N1516,OFFSET(M1516,-计算结果!B$20,0,1,1)&gt;OFFSET(N1516,-计算结果!B$20,0,1,1)),"卖",O1515)),"")),"买")</f>
        <v>买</v>
      </c>
      <c r="P1516" s="4" t="str">
        <f t="shared" ca="1" si="167"/>
        <v/>
      </c>
      <c r="Q1516" s="3">
        <f ca="1">IF(O1515="买",E1516/E1515-1,0)-IF(P1516=1,计算结果!B$17,0)</f>
        <v>-1.0070391390874955E-2</v>
      </c>
      <c r="R1516" s="2">
        <f t="shared" ca="1" si="166"/>
        <v>2.816067766326011</v>
      </c>
      <c r="S1516" s="3">
        <f ca="1">1-R1516/MAX(R$2:R1516)</f>
        <v>0.19517565034151318</v>
      </c>
    </row>
    <row r="1517" spans="1:19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20">
        <v>86711549952</v>
      </c>
      <c r="G1517" s="3">
        <f t="shared" si="161"/>
        <v>1.5338365458894554E-2</v>
      </c>
      <c r="H1517" s="3">
        <f>1-E1517/MAX(E$2:E1517)</f>
        <v>0.44314809773361463</v>
      </c>
      <c r="I1517" s="2">
        <f t="shared" si="162"/>
        <v>3246.84</v>
      </c>
      <c r="J1517" s="2">
        <f t="shared" si="164"/>
        <v>3237.5650000000001</v>
      </c>
      <c r="K1517" s="2">
        <f t="shared" si="163"/>
        <v>51.860000000000127</v>
      </c>
      <c r="L1517" s="22">
        <f t="shared" si="165"/>
        <v>0.55471445299532629</v>
      </c>
      <c r="M1517" s="22">
        <f ca="1">IFERROR(SUM(OFFSET(L1517,0,0,-计算结果!B$18,1)),SUM(OFFSET(L1517,0,0,-ROW(),1)))</f>
        <v>-3.3955610927954107</v>
      </c>
      <c r="N1517" s="22">
        <f ca="1">IFERROR(AVERAGE(OFFSET(M1517,0,0,-计算结果!B$19,1)),AVERAGE(OFFSET(M1517,0,0,-ROW(),1)))</f>
        <v>-0.37132085534903908</v>
      </c>
      <c r="O1517" s="18" t="str">
        <f ca="1">IFERROR(IF(计算结果!B$21=1,IF(AND(M1517&gt;0,N1517&gt;0,M1517&gt;OFFSET(M1517,-计算结果!B$20,0,1,1),N1517&gt;OFFSET(N1517,-计算结果!B$20,0,1,1)),"买",IF(AND(M1517&lt;0,N1517&lt;0,M1517&lt;OFFSET(M1517,-计算结果!B$20,0,1,1),N1517&lt;OFFSET(N1517,-计算结果!B$20,0,1,1)),"卖",O1516)),IF(计算结果!B$21=2,IF(AND(M1517&gt;N1517,OFFSET(M1517,-计算结果!B$20,0,1,1)&lt;OFFSET(N1517,-计算结果!B$20,0,1,1)),"买",IF(AND(M1517&lt;N1517,OFFSET(M1517,-计算结果!B$20,0,1,1)&gt;OFFSET(N1517,-计算结果!B$20,0,1,1)),"卖",O1516)),"")),"买")</f>
        <v>卖</v>
      </c>
      <c r="P1517" s="4">
        <f t="shared" ca="1" si="167"/>
        <v>1</v>
      </c>
      <c r="Q1517" s="3">
        <f ca="1">IF(O1516="买",E1517/E1516-1,0)-IF(P1517=1,计算结果!B$17,0)</f>
        <v>1.5338365458894554E-2</v>
      </c>
      <c r="R1517" s="2">
        <f t="shared" ca="1" si="166"/>
        <v>2.8592616428829323</v>
      </c>
      <c r="S1517" s="3">
        <f ca="1">1-R1517/MAX(R$2:R1517)</f>
        <v>0.18283096033623414</v>
      </c>
    </row>
    <row r="1518" spans="1:19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20">
        <v>143030091776</v>
      </c>
      <c r="G1518" s="3">
        <f t="shared" si="161"/>
        <v>1.1714990237508216E-2</v>
      </c>
      <c r="H1518" s="3">
        <f>1-E1518/MAX(E$2:E1518)</f>
        <v>0.43662458313482611</v>
      </c>
      <c r="I1518" s="2">
        <f t="shared" si="162"/>
        <v>3292.03</v>
      </c>
      <c r="J1518" s="2">
        <f t="shared" si="164"/>
        <v>3246.84</v>
      </c>
      <c r="K1518" s="2">
        <f t="shared" si="163"/>
        <v>46.539999999999964</v>
      </c>
      <c r="L1518" s="22">
        <f t="shared" si="165"/>
        <v>1.4704196675576082</v>
      </c>
      <c r="M1518" s="22">
        <f ca="1">IFERROR(SUM(OFFSET(L1518,0,0,-计算结果!B$18,1)),SUM(OFFSET(L1518,0,0,-ROW(),1)))</f>
        <v>-1.2985534474346923</v>
      </c>
      <c r="N1518" s="22">
        <f ca="1">IFERROR(AVERAGE(OFFSET(M1518,0,0,-计算结果!B$19,1)),AVERAGE(OFFSET(M1518,0,0,-ROW(),1)))</f>
        <v>-0.85339745062455175</v>
      </c>
      <c r="O1518" s="18" t="str">
        <f ca="1">IFERROR(IF(计算结果!B$21=1,IF(AND(M1518&gt;0,N1518&gt;0,M1518&gt;OFFSET(M1518,-计算结果!B$20,0,1,1),N1518&gt;OFFSET(N1518,-计算结果!B$20,0,1,1)),"买",IF(AND(M1518&lt;0,N1518&lt;0,M1518&lt;OFFSET(M1518,-计算结果!B$20,0,1,1),N1518&lt;OFFSET(N1518,-计算结果!B$20,0,1,1)),"卖",O1517)),IF(计算结果!B$21=2,IF(AND(M1518&gt;N1518,OFFSET(M1518,-计算结果!B$20,0,1,1)&lt;OFFSET(N1518,-计算结果!B$20,0,1,1)),"买",IF(AND(M1518&lt;N1518,OFFSET(M1518,-计算结果!B$20,0,1,1)&gt;OFFSET(N1518,-计算结果!B$20,0,1,1)),"卖",O1517)),"")),"买")</f>
        <v>卖</v>
      </c>
      <c r="P1518" s="4" t="str">
        <f t="shared" ca="1" si="167"/>
        <v/>
      </c>
      <c r="Q1518" s="3">
        <f ca="1">IF(O1517="买",E1518/E1517-1,0)-IF(P1518=1,计算结果!B$17,0)</f>
        <v>0</v>
      </c>
      <c r="R1518" s="2">
        <f t="shared" ca="1" si="166"/>
        <v>2.8592616428829323</v>
      </c>
      <c r="S1518" s="3">
        <f ca="1">1-R1518/MAX(R$2:R1518)</f>
        <v>0.18283096033623414</v>
      </c>
    </row>
    <row r="1519" spans="1:19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20">
        <v>112678584320</v>
      </c>
      <c r="G1519" s="3">
        <f t="shared" si="161"/>
        <v>4.0319292554973352E-3</v>
      </c>
      <c r="H1519" s="3">
        <f>1-E1519/MAX(E$2:E1519)</f>
        <v>0.43435309330973926</v>
      </c>
      <c r="I1519" s="2">
        <f t="shared" si="162"/>
        <v>3316.8100000000004</v>
      </c>
      <c r="J1519" s="2">
        <f t="shared" si="164"/>
        <v>3292.03</v>
      </c>
      <c r="K1519" s="2">
        <f t="shared" si="163"/>
        <v>27.980000000000018</v>
      </c>
      <c r="L1519" s="22">
        <f t="shared" si="165"/>
        <v>0.61532934956917118</v>
      </c>
      <c r="M1519" s="22">
        <f ca="1">IFERROR(SUM(OFFSET(L1519,0,0,-计算结果!B$18,1)),SUM(OFFSET(L1519,0,0,-ROW(),1)))</f>
        <v>1.2281823160510572</v>
      </c>
      <c r="N1519" s="22">
        <f ca="1">IFERROR(AVERAGE(OFFSET(M1519,0,0,-计算结果!B$19,1)),AVERAGE(OFFSET(M1519,0,0,-ROW(),1)))</f>
        <v>-1.2279526620808181</v>
      </c>
      <c r="O1519" s="18" t="str">
        <f ca="1">IFERROR(IF(计算结果!B$21=1,IF(AND(M1519&gt;0,N1519&gt;0,M1519&gt;OFFSET(M1519,-计算结果!B$20,0,1,1),N1519&gt;OFFSET(N1519,-计算结果!B$20,0,1,1)),"买",IF(AND(M1519&lt;0,N1519&lt;0,M1519&lt;OFFSET(M1519,-计算结果!B$20,0,1,1),N1519&lt;OFFSET(N1519,-计算结果!B$20,0,1,1)),"卖",O1518)),IF(计算结果!B$21=2,IF(AND(M1519&gt;N1519,OFFSET(M1519,-计算结果!B$20,0,1,1)&lt;OFFSET(N1519,-计算结果!B$20,0,1,1)),"买",IF(AND(M1519&lt;N1519,OFFSET(M1519,-计算结果!B$20,0,1,1)&gt;OFFSET(N1519,-计算结果!B$20,0,1,1)),"卖",O1518)),"")),"买")</f>
        <v>卖</v>
      </c>
      <c r="P1519" s="4" t="str">
        <f t="shared" ca="1" si="167"/>
        <v/>
      </c>
      <c r="Q1519" s="3">
        <f ca="1">IF(O1518="买",E1519/E1518-1,0)-IF(P1519=1,计算结果!B$17,0)</f>
        <v>0</v>
      </c>
      <c r="R1519" s="2">
        <f t="shared" ca="1" si="166"/>
        <v>2.8592616428829323</v>
      </c>
      <c r="S1519" s="3">
        <f ca="1">1-R1519/MAX(R$2:R1519)</f>
        <v>0.18283096033623414</v>
      </c>
    </row>
    <row r="1520" spans="1:19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20">
        <v>107329314816</v>
      </c>
      <c r="G1520" s="3">
        <f t="shared" si="161"/>
        <v>8.7052779131397973E-3</v>
      </c>
      <c r="H1520" s="3">
        <f>1-E1520/MAX(E$2:E1520)</f>
        <v>0.4294289797862928</v>
      </c>
      <c r="I1520" s="2">
        <f t="shared" si="162"/>
        <v>3333.99</v>
      </c>
      <c r="J1520" s="2">
        <f t="shared" si="164"/>
        <v>3316.8100000000004</v>
      </c>
      <c r="K1520" s="2">
        <f t="shared" si="163"/>
        <v>39.799999999999727</v>
      </c>
      <c r="L1520" s="22">
        <f t="shared" si="165"/>
        <v>0.63707105665603236</v>
      </c>
      <c r="M1520" s="22">
        <f ca="1">IFERROR(SUM(OFFSET(L1520,0,0,-计算结果!B$18,1)),SUM(OFFSET(L1520,0,0,-ROW(),1)))</f>
        <v>1.3589194943059004</v>
      </c>
      <c r="N1520" s="22">
        <f ca="1">IFERROR(AVERAGE(OFFSET(M1520,0,0,-计算结果!B$19,1)),AVERAGE(OFFSET(M1520,0,0,-ROW(),1)))</f>
        <v>-1.4251411378323446</v>
      </c>
      <c r="O1520" s="18" t="str">
        <f ca="1">IFERROR(IF(计算结果!B$21=1,IF(AND(M1520&gt;0,N1520&gt;0,M1520&gt;OFFSET(M1520,-计算结果!B$20,0,1,1),N1520&gt;OFFSET(N1520,-计算结果!B$20,0,1,1)),"买",IF(AND(M1520&lt;0,N1520&lt;0,M1520&lt;OFFSET(M1520,-计算结果!B$20,0,1,1),N1520&lt;OFFSET(N1520,-计算结果!B$20,0,1,1)),"卖",O1519)),IF(计算结果!B$21=2,IF(AND(M1520&gt;N1520,OFFSET(M1520,-计算结果!B$20,0,1,1)&lt;OFFSET(N1520,-计算结果!B$20,0,1,1)),"买",IF(AND(M1520&lt;N1520,OFFSET(M1520,-计算结果!B$20,0,1,1)&gt;OFFSET(N1520,-计算结果!B$20,0,1,1)),"卖",O1519)),"")),"买")</f>
        <v>卖</v>
      </c>
      <c r="P1520" s="4" t="str">
        <f t="shared" ca="1" si="167"/>
        <v/>
      </c>
      <c r="Q1520" s="3">
        <f ca="1">IF(O1519="买",E1520/E1519-1,0)-IF(P1520=1,计算结果!B$17,0)</f>
        <v>0</v>
      </c>
      <c r="R1520" s="2">
        <f t="shared" ca="1" si="166"/>
        <v>2.8592616428829323</v>
      </c>
      <c r="S1520" s="3">
        <f ca="1">1-R1520/MAX(R$2:R1520)</f>
        <v>0.18283096033623414</v>
      </c>
    </row>
    <row r="1521" spans="1:19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20">
        <v>141974388736</v>
      </c>
      <c r="G1521" s="3">
        <f t="shared" si="161"/>
        <v>-5.9432926974736233E-3</v>
      </c>
      <c r="H1521" s="3">
        <f>1-E1521/MAX(E$2:E1521)</f>
        <v>0.43282005036411897</v>
      </c>
      <c r="I1521" s="2">
        <f t="shared" si="162"/>
        <v>3355.8500000000004</v>
      </c>
      <c r="J1521" s="2">
        <f t="shared" si="164"/>
        <v>3333.99</v>
      </c>
      <c r="K1521" s="2">
        <f t="shared" si="163"/>
        <v>49.360000000000127</v>
      </c>
      <c r="L1521" s="22">
        <f t="shared" si="165"/>
        <v>0.76000299040303632</v>
      </c>
      <c r="M1521" s="22">
        <f ca="1">IFERROR(SUM(OFFSET(L1521,0,0,-计算结果!B$18,1)),SUM(OFFSET(L1521,0,0,-ROW(),1)))</f>
        <v>1.5084947406031834</v>
      </c>
      <c r="N1521" s="22">
        <f ca="1">IFERROR(AVERAGE(OFFSET(M1521,0,0,-计算结果!B$19,1)),AVERAGE(OFFSET(M1521,0,0,-ROW(),1)))</f>
        <v>-1.2231724585548684</v>
      </c>
      <c r="O1521" s="18" t="str">
        <f ca="1">IFERROR(IF(计算结果!B$21=1,IF(AND(M1521&gt;0,N1521&gt;0,M1521&gt;OFFSET(M1521,-计算结果!B$20,0,1,1),N1521&gt;OFFSET(N1521,-计算结果!B$20,0,1,1)),"买",IF(AND(M1521&lt;0,N1521&lt;0,M1521&lt;OFFSET(M1521,-计算结果!B$20,0,1,1),N1521&lt;OFFSET(N1521,-计算结果!B$20,0,1,1)),"卖",O1520)),IF(计算结果!B$21=2,IF(AND(M1521&gt;N1521,OFFSET(M1521,-计算结果!B$20,0,1,1)&lt;OFFSET(N1521,-计算结果!B$20,0,1,1)),"买",IF(AND(M1521&lt;N1521,OFFSET(M1521,-计算结果!B$20,0,1,1)&gt;OFFSET(N1521,-计算结果!B$20,0,1,1)),"卖",O1520)),"")),"买")</f>
        <v>卖</v>
      </c>
      <c r="P1521" s="4" t="str">
        <f t="shared" ca="1" si="167"/>
        <v/>
      </c>
      <c r="Q1521" s="3">
        <f ca="1">IF(O1520="买",E1521/E1520-1,0)-IF(P1521=1,计算结果!B$17,0)</f>
        <v>0</v>
      </c>
      <c r="R1521" s="2">
        <f t="shared" ca="1" si="166"/>
        <v>2.8592616428829323</v>
      </c>
      <c r="S1521" s="3">
        <f ca="1">1-R1521/MAX(R$2:R1521)</f>
        <v>0.18283096033623414</v>
      </c>
    </row>
    <row r="1522" spans="1:19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20">
        <v>122863558656</v>
      </c>
      <c r="G1522" s="3">
        <f t="shared" si="161"/>
        <v>-1.99794205968018E-3</v>
      </c>
      <c r="H1522" s="3">
        <f>1-E1522/MAX(E$2:E1522)</f>
        <v>0.43395324304090377</v>
      </c>
      <c r="I1522" s="2">
        <f t="shared" si="162"/>
        <v>3328.8199999999997</v>
      </c>
      <c r="J1522" s="2">
        <f t="shared" si="164"/>
        <v>3355.8500000000004</v>
      </c>
      <c r="K1522" s="2">
        <f t="shared" si="163"/>
        <v>42.679999999999836</v>
      </c>
      <c r="L1522" s="22">
        <f t="shared" si="165"/>
        <v>-0.93896059386497821</v>
      </c>
      <c r="M1522" s="22">
        <f ca="1">IFERROR(SUM(OFFSET(L1522,0,0,-计算结果!B$18,1)),SUM(OFFSET(L1522,0,0,-ROW(),1)))</f>
        <v>-0.77463477855695895</v>
      </c>
      <c r="N1522" s="22">
        <f ca="1">IFERROR(AVERAGE(OFFSET(M1522,0,0,-计算结果!B$19,1)),AVERAGE(OFFSET(M1522,0,0,-ROW(),1)))</f>
        <v>-1.1608765387262183</v>
      </c>
      <c r="O1522" s="18" t="str">
        <f ca="1">IFERROR(IF(计算结果!B$21=1,IF(AND(M1522&gt;0,N1522&gt;0,M1522&gt;OFFSET(M1522,-计算结果!B$20,0,1,1),N1522&gt;OFFSET(N1522,-计算结果!B$20,0,1,1)),"买",IF(AND(M1522&lt;0,N1522&lt;0,M1522&lt;OFFSET(M1522,-计算结果!B$20,0,1,1),N1522&lt;OFFSET(N1522,-计算结果!B$20,0,1,1)),"卖",O1521)),IF(计算结果!B$21=2,IF(AND(M1522&gt;N1522,OFFSET(M1522,-计算结果!B$20,0,1,1)&lt;OFFSET(N1522,-计算结果!B$20,0,1,1)),"买",IF(AND(M1522&lt;N1522,OFFSET(M1522,-计算结果!B$20,0,1,1)&gt;OFFSET(N1522,-计算结果!B$20,0,1,1)),"卖",O1521)),"")),"买")</f>
        <v>卖</v>
      </c>
      <c r="P1522" s="4" t="str">
        <f t="shared" ca="1" si="167"/>
        <v/>
      </c>
      <c r="Q1522" s="3">
        <f ca="1">IF(O1521="买",E1522/E1521-1,0)-IF(P1522=1,计算结果!B$17,0)</f>
        <v>0</v>
      </c>
      <c r="R1522" s="2">
        <f t="shared" ca="1" si="166"/>
        <v>2.8592616428829323</v>
      </c>
      <c r="S1522" s="3">
        <f ca="1">1-R1522/MAX(R$2:R1522)</f>
        <v>0.18283096033623414</v>
      </c>
    </row>
    <row r="1523" spans="1:19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20">
        <v>108305235968</v>
      </c>
      <c r="G1523" s="3">
        <f t="shared" si="161"/>
        <v>1.3604787827231846E-2</v>
      </c>
      <c r="H1523" s="3">
        <f>1-E1523/MAX(E$2:E1523)</f>
        <v>0.42625229701218259</v>
      </c>
      <c r="I1523" s="2">
        <f t="shared" si="162"/>
        <v>3334.2700000000004</v>
      </c>
      <c r="J1523" s="2">
        <f t="shared" si="164"/>
        <v>3328.8199999999997</v>
      </c>
      <c r="K1523" s="2">
        <f t="shared" si="163"/>
        <v>75.519999999999982</v>
      </c>
      <c r="L1523" s="22">
        <f t="shared" si="165"/>
        <v>0.38002225499205039</v>
      </c>
      <c r="M1523" s="22">
        <f ca="1">IFERROR(SUM(OFFSET(L1523,0,0,-计算结果!B$18,1)),SUM(OFFSET(L1523,0,0,-ROW(),1)))</f>
        <v>-1.7466765041538759</v>
      </c>
      <c r="N1523" s="22">
        <f ca="1">IFERROR(AVERAGE(OFFSET(M1523,0,0,-计算结果!B$19,1)),AVERAGE(OFFSET(M1523,0,0,-ROW(),1)))</f>
        <v>-1.170537819833269</v>
      </c>
      <c r="O1523" s="18" t="str">
        <f ca="1">IFERROR(IF(计算结果!B$21=1,IF(AND(M1523&gt;0,N1523&gt;0,M1523&gt;OFFSET(M1523,-计算结果!B$20,0,1,1),N1523&gt;OFFSET(N1523,-计算结果!B$20,0,1,1)),"买",IF(AND(M1523&lt;0,N1523&lt;0,M1523&lt;OFFSET(M1523,-计算结果!B$20,0,1,1),N1523&lt;OFFSET(N1523,-计算结果!B$20,0,1,1)),"卖",O1522)),IF(计算结果!B$21=2,IF(AND(M1523&gt;N1523,OFFSET(M1523,-计算结果!B$20,0,1,1)&lt;OFFSET(N1523,-计算结果!B$20,0,1,1)),"买",IF(AND(M1523&lt;N1523,OFFSET(M1523,-计算结果!B$20,0,1,1)&gt;OFFSET(N1523,-计算结果!B$20,0,1,1)),"卖",O1522)),"")),"买")</f>
        <v>卖</v>
      </c>
      <c r="P1523" s="4" t="str">
        <f t="shared" ca="1" si="167"/>
        <v/>
      </c>
      <c r="Q1523" s="3">
        <f ca="1">IF(O1522="买",E1523/E1522-1,0)-IF(P1523=1,计算结果!B$17,0)</f>
        <v>0</v>
      </c>
      <c r="R1523" s="2">
        <f t="shared" ca="1" si="166"/>
        <v>2.8592616428829323</v>
      </c>
      <c r="S1523" s="3">
        <f ca="1">1-R1523/MAX(R$2:R1523)</f>
        <v>0.18283096033623414</v>
      </c>
    </row>
    <row r="1524" spans="1:19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20">
        <v>107491229696</v>
      </c>
      <c r="G1524" s="3">
        <f t="shared" si="161"/>
        <v>-5.4774127157825037E-3</v>
      </c>
      <c r="H1524" s="3">
        <f>1-E1524/MAX(E$2:E1524)</f>
        <v>0.42939494997617911</v>
      </c>
      <c r="I1524" s="2">
        <f t="shared" si="162"/>
        <v>3363.0949999999998</v>
      </c>
      <c r="J1524" s="2">
        <f t="shared" si="164"/>
        <v>3334.2700000000004</v>
      </c>
      <c r="K1524" s="2">
        <f t="shared" si="163"/>
        <v>31.210000000000036</v>
      </c>
      <c r="L1524" s="22">
        <f t="shared" si="165"/>
        <v>0.83693176880035125</v>
      </c>
      <c r="M1524" s="22">
        <f ca="1">IFERROR(SUM(OFFSET(L1524,0,0,-计算结果!B$18,1)),SUM(OFFSET(L1524,0,0,-ROW(),1)))</f>
        <v>0.26791552901056814</v>
      </c>
      <c r="N1524" s="22">
        <f ca="1">IFERROR(AVERAGE(OFFSET(M1524,0,0,-计算结果!B$19,1)),AVERAGE(OFFSET(M1524,0,0,-ROW(),1)))</f>
        <v>-0.74651065263319627</v>
      </c>
      <c r="O1524" s="18" t="str">
        <f ca="1">IFERROR(IF(计算结果!B$21=1,IF(AND(M1524&gt;0,N1524&gt;0,M1524&gt;OFFSET(M1524,-计算结果!B$20,0,1,1),N1524&gt;OFFSET(N1524,-计算结果!B$20,0,1,1)),"买",IF(AND(M1524&lt;0,N1524&lt;0,M1524&lt;OFFSET(M1524,-计算结果!B$20,0,1,1),N1524&lt;OFFSET(N1524,-计算结果!B$20,0,1,1)),"卖",O1523)),IF(计算结果!B$21=2,IF(AND(M1524&gt;N1524,OFFSET(M1524,-计算结果!B$20,0,1,1)&lt;OFFSET(N1524,-计算结果!B$20,0,1,1)),"买",IF(AND(M1524&lt;N1524,OFFSET(M1524,-计算结果!B$20,0,1,1)&gt;OFFSET(N1524,-计算结果!B$20,0,1,1)),"卖",O1523)),"")),"买")</f>
        <v>卖</v>
      </c>
      <c r="P1524" s="4" t="str">
        <f t="shared" ca="1" si="167"/>
        <v/>
      </c>
      <c r="Q1524" s="3">
        <f ca="1">IF(O1523="买",E1524/E1523-1,0)-IF(P1524=1,计算结果!B$17,0)</f>
        <v>0</v>
      </c>
      <c r="R1524" s="2">
        <f t="shared" ca="1" si="166"/>
        <v>2.8592616428829323</v>
      </c>
      <c r="S1524" s="3">
        <f ca="1">1-R1524/MAX(R$2:R1524)</f>
        <v>0.18283096033623414</v>
      </c>
    </row>
    <row r="1525" spans="1:19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20">
        <v>98934571008</v>
      </c>
      <c r="G1525" s="3">
        <f t="shared" si="161"/>
        <v>1.6042653180501354E-3</v>
      </c>
      <c r="H1525" s="3">
        <f>1-E1525/MAX(E$2:E1525)</f>
        <v>0.4284795480841217</v>
      </c>
      <c r="I1525" s="2">
        <f t="shared" si="162"/>
        <v>3350.835</v>
      </c>
      <c r="J1525" s="2">
        <f t="shared" si="164"/>
        <v>3363.0949999999998</v>
      </c>
      <c r="K1525" s="2">
        <f t="shared" si="163"/>
        <v>54.550000000000182</v>
      </c>
      <c r="L1525" s="22">
        <f t="shared" si="165"/>
        <v>-0.67598514168107171</v>
      </c>
      <c r="M1525" s="22">
        <f ca="1">IFERROR(SUM(OFFSET(L1525,0,0,-计算结果!B$18,1)),SUM(OFFSET(L1525,0,0,-ROW(),1)))</f>
        <v>-1.0333498661091371</v>
      </c>
      <c r="N1525" s="22">
        <f ca="1">IFERROR(AVERAGE(OFFSET(M1525,0,0,-计算结果!B$19,1)),AVERAGE(OFFSET(M1525,0,0,-ROW(),1)))</f>
        <v>-0.43169595656437404</v>
      </c>
      <c r="O1525" s="18" t="str">
        <f ca="1">IFERROR(IF(计算结果!B$21=1,IF(AND(M1525&gt;0,N1525&gt;0,M1525&gt;OFFSET(M1525,-计算结果!B$20,0,1,1),N1525&gt;OFFSET(N1525,-计算结果!B$20,0,1,1)),"买",IF(AND(M1525&lt;0,N1525&lt;0,M1525&lt;OFFSET(M1525,-计算结果!B$20,0,1,1),N1525&lt;OFFSET(N1525,-计算结果!B$20,0,1,1)),"卖",O1524)),IF(计算结果!B$21=2,IF(AND(M1525&gt;N1525,OFFSET(M1525,-计算结果!B$20,0,1,1)&lt;OFFSET(N1525,-计算结果!B$20,0,1,1)),"买",IF(AND(M1525&lt;N1525,OFFSET(M1525,-计算结果!B$20,0,1,1)&gt;OFFSET(N1525,-计算结果!B$20,0,1,1)),"卖",O1524)),"")),"买")</f>
        <v>卖</v>
      </c>
      <c r="P1525" s="4" t="str">
        <f t="shared" ca="1" si="167"/>
        <v/>
      </c>
      <c r="Q1525" s="3">
        <f ca="1">IF(O1524="买",E1525/E1524-1,0)-IF(P1525=1,计算结果!B$17,0)</f>
        <v>0</v>
      </c>
      <c r="R1525" s="2">
        <f t="shared" ca="1" si="166"/>
        <v>2.8592616428829323</v>
      </c>
      <c r="S1525" s="3">
        <f ca="1">1-R1525/MAX(R$2:R1525)</f>
        <v>0.18283096033623414</v>
      </c>
    </row>
    <row r="1526" spans="1:19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20">
        <v>107178229760</v>
      </c>
      <c r="G1526" s="3">
        <f t="shared" si="161"/>
        <v>1.4885648448625943E-4</v>
      </c>
      <c r="H1526" s="3">
        <f>1-E1526/MAX(E$2:E1526)</f>
        <v>0.42839447355883753</v>
      </c>
      <c r="I1526" s="2">
        <f t="shared" si="162"/>
        <v>3354.25</v>
      </c>
      <c r="J1526" s="2">
        <f t="shared" si="164"/>
        <v>3350.835</v>
      </c>
      <c r="K1526" s="2">
        <f t="shared" si="163"/>
        <v>37.300000000000182</v>
      </c>
      <c r="L1526" s="22">
        <f t="shared" si="165"/>
        <v>0.11884829623071325</v>
      </c>
      <c r="M1526" s="22">
        <f ca="1">IFERROR(SUM(OFFSET(L1526,0,0,-计算结果!B$18,1)),SUM(OFFSET(L1526,0,0,-ROW(),1)))</f>
        <v>-0.87422422410325762</v>
      </c>
      <c r="N1526" s="22">
        <f ca="1">IFERROR(AVERAGE(OFFSET(M1526,0,0,-计算结果!B$19,1)),AVERAGE(OFFSET(M1526,0,0,-ROW(),1)))</f>
        <v>-0.15154741559857918</v>
      </c>
      <c r="O1526" s="18" t="str">
        <f ca="1">IFERROR(IF(计算结果!B$21=1,IF(AND(M1526&gt;0,N1526&gt;0,M1526&gt;OFFSET(M1526,-计算结果!B$20,0,1,1),N1526&gt;OFFSET(N1526,-计算结果!B$20,0,1,1)),"买",IF(AND(M1526&lt;0,N1526&lt;0,M1526&lt;OFFSET(M1526,-计算结果!B$20,0,1,1),N1526&lt;OFFSET(N1526,-计算结果!B$20,0,1,1)),"卖",O1525)),IF(计算结果!B$21=2,IF(AND(M1526&gt;N1526,OFFSET(M1526,-计算结果!B$20,0,1,1)&lt;OFFSET(N1526,-计算结果!B$20,0,1,1)),"买",IF(AND(M1526&lt;N1526,OFFSET(M1526,-计算结果!B$20,0,1,1)&gt;OFFSET(N1526,-计算结果!B$20,0,1,1)),"卖",O1525)),"")),"买")</f>
        <v>卖</v>
      </c>
      <c r="P1526" s="4" t="str">
        <f t="shared" ca="1" si="167"/>
        <v/>
      </c>
      <c r="Q1526" s="3">
        <f ca="1">IF(O1525="买",E1526/E1525-1,0)-IF(P1526=1,计算结果!B$17,0)</f>
        <v>0</v>
      </c>
      <c r="R1526" s="2">
        <f t="shared" ca="1" si="166"/>
        <v>2.8592616428829323</v>
      </c>
      <c r="S1526" s="3">
        <f ca="1">1-R1526/MAX(R$2:R1526)</f>
        <v>0.18283096033623414</v>
      </c>
    </row>
    <row r="1527" spans="1:19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20">
        <v>104368979968</v>
      </c>
      <c r="G1527" s="3">
        <f t="shared" si="161"/>
        <v>-1.8940656776129439E-2</v>
      </c>
      <c r="H1527" s="3">
        <f>1-E1527/MAX(E$2:E1527)</f>
        <v>0.43922105764649833</v>
      </c>
      <c r="I1527" s="2">
        <f t="shared" si="162"/>
        <v>3312.8249999999998</v>
      </c>
      <c r="J1527" s="2">
        <f t="shared" si="164"/>
        <v>3354.25</v>
      </c>
      <c r="K1527" s="2">
        <f t="shared" si="163"/>
        <v>44.170000000000073</v>
      </c>
      <c r="L1527" s="22">
        <f t="shared" si="165"/>
        <v>-1.7531475832771561</v>
      </c>
      <c r="M1527" s="22">
        <f ca="1">IFERROR(SUM(OFFSET(L1527,0,0,-计算结果!B$18,1)),SUM(OFFSET(L1527,0,0,-ROW(),1)))</f>
        <v>-4.5917961939545746</v>
      </c>
      <c r="N1527" s="22">
        <f ca="1">IFERROR(AVERAGE(OFFSET(M1527,0,0,-计算结果!B$19,1)),AVERAGE(OFFSET(M1527,0,0,-ROW(),1)))</f>
        <v>-0.51746327632301059</v>
      </c>
      <c r="O1527" s="18" t="str">
        <f ca="1">IFERROR(IF(计算结果!B$21=1,IF(AND(M1527&gt;0,N1527&gt;0,M1527&gt;OFFSET(M1527,-计算结果!B$20,0,1,1),N1527&gt;OFFSET(N1527,-计算结果!B$20,0,1,1)),"买",IF(AND(M1527&lt;0,N1527&lt;0,M1527&lt;OFFSET(M1527,-计算结果!B$20,0,1,1),N1527&lt;OFFSET(N1527,-计算结果!B$20,0,1,1)),"卖",O1526)),IF(计算结果!B$21=2,IF(AND(M1527&gt;N1527,OFFSET(M1527,-计算结果!B$20,0,1,1)&lt;OFFSET(N1527,-计算结果!B$20,0,1,1)),"买",IF(AND(M1527&lt;N1527,OFFSET(M1527,-计算结果!B$20,0,1,1)&gt;OFFSET(N1527,-计算结果!B$20,0,1,1)),"卖",O1526)),"")),"买")</f>
        <v>卖</v>
      </c>
      <c r="P1527" s="4" t="str">
        <f t="shared" ca="1" si="167"/>
        <v/>
      </c>
      <c r="Q1527" s="3">
        <f ca="1">IF(O1526="买",E1527/E1526-1,0)-IF(P1527=1,计算结果!B$17,0)</f>
        <v>0</v>
      </c>
      <c r="R1527" s="2">
        <f t="shared" ca="1" si="166"/>
        <v>2.8592616428829323</v>
      </c>
      <c r="S1527" s="3">
        <f ca="1">1-R1527/MAX(R$2:R1527)</f>
        <v>0.18283096033623414</v>
      </c>
    </row>
    <row r="1528" spans="1:19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20">
        <v>93667139584</v>
      </c>
      <c r="G1528" s="3">
        <f t="shared" si="161"/>
        <v>-1.5170777441619876E-5</v>
      </c>
      <c r="H1528" s="3">
        <f>1-E1528/MAX(E$2:E1528)</f>
        <v>0.43922956509902666</v>
      </c>
      <c r="I1528" s="2">
        <f t="shared" si="162"/>
        <v>3296.7799999999997</v>
      </c>
      <c r="J1528" s="2">
        <f t="shared" si="164"/>
        <v>3312.8249999999998</v>
      </c>
      <c r="K1528" s="2">
        <f t="shared" si="163"/>
        <v>29.900000000000091</v>
      </c>
      <c r="L1528" s="22">
        <f t="shared" si="165"/>
        <v>-0.51218122185718229</v>
      </c>
      <c r="M1528" s="22">
        <f ca="1">IFERROR(SUM(OFFSET(L1528,0,0,-计算结果!B$18,1)),SUM(OFFSET(L1528,0,0,-ROW(),1)))</f>
        <v>-5.4664907238638634</v>
      </c>
      <c r="N1528" s="22">
        <f ca="1">IFERROR(AVERAGE(OFFSET(M1528,0,0,-计算结果!B$19,1)),AVERAGE(OFFSET(M1528,0,0,-ROW(),1)))</f>
        <v>-1.2613158363135573</v>
      </c>
      <c r="O1528" s="18" t="str">
        <f ca="1">IFERROR(IF(计算结果!B$21=1,IF(AND(M1528&gt;0,N1528&gt;0,M1528&gt;OFFSET(M1528,-计算结果!B$20,0,1,1),N1528&gt;OFFSET(N1528,-计算结果!B$20,0,1,1)),"买",IF(AND(M1528&lt;0,N1528&lt;0,M1528&lt;OFFSET(M1528,-计算结果!B$20,0,1,1),N1528&lt;OFFSET(N1528,-计算结果!B$20,0,1,1)),"卖",O1527)),IF(计算结果!B$21=2,IF(AND(M1528&gt;N1528,OFFSET(M1528,-计算结果!B$20,0,1,1)&lt;OFFSET(N1528,-计算结果!B$20,0,1,1)),"买",IF(AND(M1528&lt;N1528,OFFSET(M1528,-计算结果!B$20,0,1,1)&gt;OFFSET(N1528,-计算结果!B$20,0,1,1)),"卖",O1527)),"")),"买")</f>
        <v>卖</v>
      </c>
      <c r="P1528" s="4" t="str">
        <f t="shared" ca="1" si="167"/>
        <v/>
      </c>
      <c r="Q1528" s="3">
        <f ca="1">IF(O1527="买",E1528/E1527-1,0)-IF(P1528=1,计算结果!B$17,0)</f>
        <v>0</v>
      </c>
      <c r="R1528" s="2">
        <f t="shared" ca="1" si="166"/>
        <v>2.8592616428829323</v>
      </c>
      <c r="S1528" s="3">
        <f ca="1">1-R1528/MAX(R$2:R1528)</f>
        <v>0.18283096033623414</v>
      </c>
    </row>
    <row r="1529" spans="1:19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20">
        <v>96739131392</v>
      </c>
      <c r="G1529" s="3">
        <f t="shared" si="161"/>
        <v>6.5569094837001352E-3</v>
      </c>
      <c r="H1529" s="3">
        <f>1-E1529/MAX(E$2:E1529)</f>
        <v>0.43555264411624584</v>
      </c>
      <c r="I1529" s="2">
        <f t="shared" si="162"/>
        <v>3316.09</v>
      </c>
      <c r="J1529" s="2">
        <f t="shared" si="164"/>
        <v>3296.7799999999997</v>
      </c>
      <c r="K1529" s="2">
        <f t="shared" si="163"/>
        <v>28.299999999999727</v>
      </c>
      <c r="L1529" s="22">
        <f t="shared" si="165"/>
        <v>0.56489343261272817</v>
      </c>
      <c r="M1529" s="22">
        <f ca="1">IFERROR(SUM(OFFSET(L1529,0,0,-计算结果!B$18,1)),SUM(OFFSET(L1529,0,0,-ROW(),1)))</f>
        <v>-5.2447058638949082</v>
      </c>
      <c r="N1529" s="22">
        <f ca="1">IFERROR(AVERAGE(OFFSET(M1529,0,0,-计算结果!B$19,1)),AVERAGE(OFFSET(M1529,0,0,-ROW(),1)))</f>
        <v>-1.9950519872247581</v>
      </c>
      <c r="O1529" s="18" t="str">
        <f ca="1">IFERROR(IF(计算结果!B$21=1,IF(AND(M1529&gt;0,N1529&gt;0,M1529&gt;OFFSET(M1529,-计算结果!B$20,0,1,1),N1529&gt;OFFSET(N1529,-计算结果!B$20,0,1,1)),"买",IF(AND(M1529&lt;0,N1529&lt;0,M1529&lt;OFFSET(M1529,-计算结果!B$20,0,1,1),N1529&lt;OFFSET(N1529,-计算结果!B$20,0,1,1)),"卖",O1528)),IF(计算结果!B$21=2,IF(AND(M1529&gt;N1529,OFFSET(M1529,-计算结果!B$20,0,1,1)&lt;OFFSET(N1529,-计算结果!B$20,0,1,1)),"买",IF(AND(M1529&lt;N1529,OFFSET(M1529,-计算结果!B$20,0,1,1)&gt;OFFSET(N1529,-计算结果!B$20,0,1,1)),"卖",O1528)),"")),"买")</f>
        <v>卖</v>
      </c>
      <c r="P1529" s="4" t="str">
        <f t="shared" ca="1" si="167"/>
        <v/>
      </c>
      <c r="Q1529" s="3">
        <f ca="1">IF(O1528="买",E1529/E1528-1,0)-IF(P1529=1,计算结果!B$17,0)</f>
        <v>0</v>
      </c>
      <c r="R1529" s="2">
        <f t="shared" ca="1" si="166"/>
        <v>2.8592616428829323</v>
      </c>
      <c r="S1529" s="3">
        <f ca="1">1-R1529/MAX(R$2:R1529)</f>
        <v>0.18283096033623414</v>
      </c>
    </row>
    <row r="1530" spans="1:19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20">
        <v>83528335360</v>
      </c>
      <c r="G1530" s="3">
        <f t="shared" si="161"/>
        <v>-5.254162182692812E-3</v>
      </c>
      <c r="H1530" s="3">
        <f>1-E1530/MAX(E$2:E1530)</f>
        <v>0.43851834206765128</v>
      </c>
      <c r="I1530" s="2">
        <f t="shared" si="162"/>
        <v>3308.55</v>
      </c>
      <c r="J1530" s="2">
        <f t="shared" si="164"/>
        <v>3316.09</v>
      </c>
      <c r="K1530" s="2">
        <f t="shared" si="163"/>
        <v>33.820000000000164</v>
      </c>
      <c r="L1530" s="22">
        <f t="shared" si="165"/>
        <v>-0.30528897637066477</v>
      </c>
      <c r="M1530" s="22">
        <f ca="1">IFERROR(SUM(OFFSET(L1530,0,0,-计算结果!B$18,1)),SUM(OFFSET(L1530,0,0,-ROW(),1)))</f>
        <v>-4.0676429608193807</v>
      </c>
      <c r="N1530" s="22">
        <f ca="1">IFERROR(AVERAGE(OFFSET(M1530,0,0,-计算结果!B$19,1)),AVERAGE(OFFSET(M1530,0,0,-ROW(),1)))</f>
        <v>-2.6146228429383762</v>
      </c>
      <c r="O1530" s="18" t="str">
        <f ca="1">IFERROR(IF(计算结果!B$21=1,IF(AND(M1530&gt;0,N1530&gt;0,M1530&gt;OFFSET(M1530,-计算结果!B$20,0,1,1),N1530&gt;OFFSET(N1530,-计算结果!B$20,0,1,1)),"买",IF(AND(M1530&lt;0,N1530&lt;0,M1530&lt;OFFSET(M1530,-计算结果!B$20,0,1,1),N1530&lt;OFFSET(N1530,-计算结果!B$20,0,1,1)),"卖",O1529)),IF(计算结果!B$21=2,IF(AND(M1530&gt;N1530,OFFSET(M1530,-计算结果!B$20,0,1,1)&lt;OFFSET(N1530,-计算结果!B$20,0,1,1)),"买",IF(AND(M1530&lt;N1530,OFFSET(M1530,-计算结果!B$20,0,1,1)&gt;OFFSET(N1530,-计算结果!B$20,0,1,1)),"卖",O1529)),"")),"买")</f>
        <v>卖</v>
      </c>
      <c r="P1530" s="4" t="str">
        <f t="shared" ca="1" si="167"/>
        <v/>
      </c>
      <c r="Q1530" s="3">
        <f ca="1">IF(O1529="买",E1530/E1529-1,0)-IF(P1530=1,计算结果!B$17,0)</f>
        <v>0</v>
      </c>
      <c r="R1530" s="2">
        <f t="shared" ca="1" si="166"/>
        <v>2.8592616428829323</v>
      </c>
      <c r="S1530" s="3">
        <f ca="1">1-R1530/MAX(R$2:R1530)</f>
        <v>0.18283096033623414</v>
      </c>
    </row>
    <row r="1531" spans="1:19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20">
        <v>98455879680</v>
      </c>
      <c r="G1531" s="3">
        <f t="shared" si="161"/>
        <v>-1.526391388934345E-2</v>
      </c>
      <c r="H1531" s="3">
        <f>1-E1531/MAX(E$2:E1531)</f>
        <v>0.44708874974477641</v>
      </c>
      <c r="I1531" s="2">
        <f t="shared" si="162"/>
        <v>3270.085</v>
      </c>
      <c r="J1531" s="2">
        <f t="shared" si="164"/>
        <v>3308.55</v>
      </c>
      <c r="K1531" s="2">
        <f t="shared" si="163"/>
        <v>44.789999999999964</v>
      </c>
      <c r="L1531" s="22">
        <f t="shared" si="165"/>
        <v>-1.7498674082234404</v>
      </c>
      <c r="M1531" s="22">
        <f ca="1">IFERROR(SUM(OFFSET(L1531,0,0,-计算结果!B$18,1)),SUM(OFFSET(L1531,0,0,-ROW(),1)))</f>
        <v>-3.8308297147291728</v>
      </c>
      <c r="N1531" s="22">
        <f ca="1">IFERROR(AVERAGE(OFFSET(M1531,0,0,-计算结果!B$19,1)),AVERAGE(OFFSET(M1531,0,0,-ROW(),1)))</f>
        <v>-2.9542000580686225</v>
      </c>
      <c r="O1531" s="18" t="str">
        <f ca="1">IFERROR(IF(计算结果!B$21=1,IF(AND(M1531&gt;0,N1531&gt;0,M1531&gt;OFFSET(M1531,-计算结果!B$20,0,1,1),N1531&gt;OFFSET(N1531,-计算结果!B$20,0,1,1)),"买",IF(AND(M1531&lt;0,N1531&lt;0,M1531&lt;OFFSET(M1531,-计算结果!B$20,0,1,1),N1531&lt;OFFSET(N1531,-计算结果!B$20,0,1,1)),"卖",O1530)),IF(计算结果!B$21=2,IF(AND(M1531&gt;N1531,OFFSET(M1531,-计算结果!B$20,0,1,1)&lt;OFFSET(N1531,-计算结果!B$20,0,1,1)),"买",IF(AND(M1531&lt;N1531,OFFSET(M1531,-计算结果!B$20,0,1,1)&gt;OFFSET(N1531,-计算结果!B$20,0,1,1)),"卖",O1530)),"")),"买")</f>
        <v>卖</v>
      </c>
      <c r="P1531" s="4" t="str">
        <f t="shared" ca="1" si="167"/>
        <v/>
      </c>
      <c r="Q1531" s="3">
        <f ca="1">IF(O1530="买",E1531/E1530-1,0)-IF(P1531=1,计算结果!B$17,0)</f>
        <v>0</v>
      </c>
      <c r="R1531" s="2">
        <f t="shared" ca="1" si="166"/>
        <v>2.8592616428829323</v>
      </c>
      <c r="S1531" s="3">
        <f ca="1">1-R1531/MAX(R$2:R1531)</f>
        <v>0.18283096033623414</v>
      </c>
    </row>
    <row r="1532" spans="1:19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20">
        <v>76696854528</v>
      </c>
      <c r="G1532" s="3">
        <f t="shared" si="161"/>
        <v>-5.7269115606065624E-3</v>
      </c>
      <c r="H1532" s="3">
        <f>1-E1532/MAX(E$2:E1532)</f>
        <v>0.45025522357585246</v>
      </c>
      <c r="I1532" s="2">
        <f t="shared" si="162"/>
        <v>3237.0050000000001</v>
      </c>
      <c r="J1532" s="2">
        <f t="shared" si="164"/>
        <v>3270.085</v>
      </c>
      <c r="K1532" s="2">
        <f t="shared" si="163"/>
        <v>41.590000000000146</v>
      </c>
      <c r="L1532" s="22">
        <f t="shared" si="165"/>
        <v>-1.7938117651196954</v>
      </c>
      <c r="M1532" s="22">
        <f ca="1">IFERROR(SUM(OFFSET(L1532,0,0,-计算结果!B$18,1)),SUM(OFFSET(L1532,0,0,-ROW(),1)))</f>
        <v>-4.9628939334593181</v>
      </c>
      <c r="N1532" s="22">
        <f ca="1">IFERROR(AVERAGE(OFFSET(M1532,0,0,-计算结果!B$19,1)),AVERAGE(OFFSET(M1532,0,0,-ROW(),1)))</f>
        <v>-3.3115575502136716</v>
      </c>
      <c r="O1532" s="18" t="str">
        <f ca="1">IFERROR(IF(计算结果!B$21=1,IF(AND(M1532&gt;0,N1532&gt;0,M1532&gt;OFFSET(M1532,-计算结果!B$20,0,1,1),N1532&gt;OFFSET(N1532,-计算结果!B$20,0,1,1)),"买",IF(AND(M1532&lt;0,N1532&lt;0,M1532&lt;OFFSET(M1532,-计算结果!B$20,0,1,1),N1532&lt;OFFSET(N1532,-计算结果!B$20,0,1,1)),"卖",O1531)),IF(计算结果!B$21=2,IF(AND(M1532&gt;N1532,OFFSET(M1532,-计算结果!B$20,0,1,1)&lt;OFFSET(N1532,-计算结果!B$20,0,1,1)),"买",IF(AND(M1532&lt;N1532,OFFSET(M1532,-计算结果!B$20,0,1,1)&gt;OFFSET(N1532,-计算结果!B$20,0,1,1)),"卖",O1531)),"")),"买")</f>
        <v>卖</v>
      </c>
      <c r="P1532" s="4" t="str">
        <f t="shared" ca="1" si="167"/>
        <v/>
      </c>
      <c r="Q1532" s="3">
        <f ca="1">IF(O1531="买",E1532/E1531-1,0)-IF(P1532=1,计算结果!B$17,0)</f>
        <v>0</v>
      </c>
      <c r="R1532" s="2">
        <f t="shared" ca="1" si="166"/>
        <v>2.8592616428829323</v>
      </c>
      <c r="S1532" s="3">
        <f ca="1">1-R1532/MAX(R$2:R1532)</f>
        <v>0.18283096033623414</v>
      </c>
    </row>
    <row r="1533" spans="1:19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20">
        <v>75111243776</v>
      </c>
      <c r="G1533" s="3">
        <f t="shared" si="161"/>
        <v>-6.6419887587589876E-3</v>
      </c>
      <c r="H1533" s="3">
        <f>1-E1533/MAX(E$2:E1533)</f>
        <v>0.45390662220104805</v>
      </c>
      <c r="I1533" s="2">
        <f t="shared" si="162"/>
        <v>3222.7249999999999</v>
      </c>
      <c r="J1533" s="2">
        <f t="shared" si="164"/>
        <v>3237.0050000000001</v>
      </c>
      <c r="K1533" s="2">
        <f t="shared" si="163"/>
        <v>67.369999999999891</v>
      </c>
      <c r="L1533" s="22">
        <f t="shared" si="165"/>
        <v>-1.2808250158512353</v>
      </c>
      <c r="M1533" s="22">
        <f ca="1">IFERROR(SUM(OFFSET(L1533,0,0,-计算结果!B$18,1)),SUM(OFFSET(L1533,0,0,-ROW(),1)))</f>
        <v>-2.4636897884042863</v>
      </c>
      <c r="N1533" s="22">
        <f ca="1">IFERROR(AVERAGE(OFFSET(M1533,0,0,-计算结果!B$19,1)),AVERAGE(OFFSET(M1533,0,0,-ROW(),1)))</f>
        <v>-3.6150692521486558</v>
      </c>
      <c r="O1533" s="18" t="str">
        <f ca="1">IFERROR(IF(计算结果!B$21=1,IF(AND(M1533&gt;0,N1533&gt;0,M1533&gt;OFFSET(M1533,-计算结果!B$20,0,1,1),N1533&gt;OFFSET(N1533,-计算结果!B$20,0,1,1)),"买",IF(AND(M1533&lt;0,N1533&lt;0,M1533&lt;OFFSET(M1533,-计算结果!B$20,0,1,1),N1533&lt;OFFSET(N1533,-计算结果!B$20,0,1,1)),"卖",O1532)),IF(计算结果!B$21=2,IF(AND(M1533&gt;N1533,OFFSET(M1533,-计算结果!B$20,0,1,1)&lt;OFFSET(N1533,-计算结果!B$20,0,1,1)),"买",IF(AND(M1533&lt;N1533,OFFSET(M1533,-计算结果!B$20,0,1,1)&gt;OFFSET(N1533,-计算结果!B$20,0,1,1)),"卖",O1532)),"")),"买")</f>
        <v>卖</v>
      </c>
      <c r="P1533" s="4" t="str">
        <f t="shared" ca="1" si="167"/>
        <v/>
      </c>
      <c r="Q1533" s="3">
        <f ca="1">IF(O1532="买",E1533/E1532-1,0)-IF(P1533=1,计算结果!B$17,0)</f>
        <v>0</v>
      </c>
      <c r="R1533" s="2">
        <f t="shared" ca="1" si="166"/>
        <v>2.8592616428829323</v>
      </c>
      <c r="S1533" s="3">
        <f ca="1">1-R1533/MAX(R$2:R1533)</f>
        <v>0.18283096033623414</v>
      </c>
    </row>
    <row r="1534" spans="1:19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20">
        <v>79155830784</v>
      </c>
      <c r="G1534" s="3">
        <f t="shared" si="161"/>
        <v>-1.4868359557563382E-2</v>
      </c>
      <c r="H1534" s="3">
        <f>1-E1534/MAX(E$2:E1534)</f>
        <v>0.46202613489416722</v>
      </c>
      <c r="I1534" s="2">
        <f t="shared" si="162"/>
        <v>3198.8</v>
      </c>
      <c r="J1534" s="2">
        <f t="shared" si="164"/>
        <v>3222.7249999999999</v>
      </c>
      <c r="K1534" s="2">
        <f t="shared" si="163"/>
        <v>76.7800000000002</v>
      </c>
      <c r="L1534" s="22">
        <f t="shared" si="165"/>
        <v>-2.3206900638977239</v>
      </c>
      <c r="M1534" s="22">
        <f ca="1">IFERROR(SUM(OFFSET(L1534,0,0,-计算结果!B$18,1)),SUM(OFFSET(L1534,0,0,-ROW(),1)))</f>
        <v>-5.9691288459634091</v>
      </c>
      <c r="N1534" s="22">
        <f ca="1">IFERROR(AVERAGE(OFFSET(M1534,0,0,-计算结果!B$19,1)),AVERAGE(OFFSET(M1534,0,0,-ROW(),1)))</f>
        <v>-4.1634891387991306</v>
      </c>
      <c r="O1534" s="18" t="str">
        <f ca="1">IFERROR(IF(计算结果!B$21=1,IF(AND(M1534&gt;0,N1534&gt;0,M1534&gt;OFFSET(M1534,-计算结果!B$20,0,1,1),N1534&gt;OFFSET(N1534,-计算结果!B$20,0,1,1)),"买",IF(AND(M1534&lt;0,N1534&lt;0,M1534&lt;OFFSET(M1534,-计算结果!B$20,0,1,1),N1534&lt;OFFSET(N1534,-计算结果!B$20,0,1,1)),"卖",O1533)),IF(计算结果!B$21=2,IF(AND(M1534&gt;N1534,OFFSET(M1534,-计算结果!B$20,0,1,1)&lt;OFFSET(N1534,-计算结果!B$20,0,1,1)),"买",IF(AND(M1534&lt;N1534,OFFSET(M1534,-计算结果!B$20,0,1,1)&gt;OFFSET(N1534,-计算结果!B$20,0,1,1)),"卖",O1533)),"")),"买")</f>
        <v>卖</v>
      </c>
      <c r="P1534" s="4" t="str">
        <f t="shared" ca="1" si="167"/>
        <v/>
      </c>
      <c r="Q1534" s="3">
        <f ca="1">IF(O1533="买",E1534/E1533-1,0)-IF(P1534=1,计算结果!B$17,0)</f>
        <v>0</v>
      </c>
      <c r="R1534" s="2">
        <f t="shared" ca="1" si="166"/>
        <v>2.8592616428829323</v>
      </c>
      <c r="S1534" s="3">
        <f ca="1">1-R1534/MAX(R$2:R1534)</f>
        <v>0.18283096033623414</v>
      </c>
    </row>
    <row r="1535" spans="1:19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20">
        <v>63455813632</v>
      </c>
      <c r="G1535" s="3">
        <f t="shared" si="161"/>
        <v>9.7856270834781878E-3</v>
      </c>
      <c r="H1535" s="3">
        <f>1-E1535/MAX(E$2:E1535)</f>
        <v>0.4567617232695842</v>
      </c>
      <c r="I1535" s="2">
        <f t="shared" si="162"/>
        <v>3170.37</v>
      </c>
      <c r="J1535" s="2">
        <f t="shared" si="164"/>
        <v>3198.8</v>
      </c>
      <c r="K1535" s="2">
        <f t="shared" si="163"/>
        <v>46.460000000000036</v>
      </c>
      <c r="L1535" s="22">
        <f t="shared" si="165"/>
        <v>-2.0815394593473813</v>
      </c>
      <c r="M1535" s="22">
        <f ca="1">IFERROR(SUM(OFFSET(L1535,0,0,-计算结果!B$18,1)),SUM(OFFSET(L1535,0,0,-ROW(),1)))</f>
        <v>-7.3823766950574896</v>
      </c>
      <c r="N1535" s="22">
        <f ca="1">IFERROR(AVERAGE(OFFSET(M1535,0,0,-计算结果!B$19,1)),AVERAGE(OFFSET(M1535,0,0,-ROW(),1)))</f>
        <v>-4.8866171911273781</v>
      </c>
      <c r="O1535" s="18" t="str">
        <f ca="1">IFERROR(IF(计算结果!B$21=1,IF(AND(M1535&gt;0,N1535&gt;0,M1535&gt;OFFSET(M1535,-计算结果!B$20,0,1,1),N1535&gt;OFFSET(N1535,-计算结果!B$20,0,1,1)),"买",IF(AND(M1535&lt;0,N1535&lt;0,M1535&lt;OFFSET(M1535,-计算结果!B$20,0,1,1),N1535&lt;OFFSET(N1535,-计算结果!B$20,0,1,1)),"卖",O1534)),IF(计算结果!B$21=2,IF(AND(M1535&gt;N1535,OFFSET(M1535,-计算结果!B$20,0,1,1)&lt;OFFSET(N1535,-计算结果!B$20,0,1,1)),"买",IF(AND(M1535&lt;N1535,OFFSET(M1535,-计算结果!B$20,0,1,1)&gt;OFFSET(N1535,-计算结果!B$20,0,1,1)),"卖",O1534)),"")),"买")</f>
        <v>卖</v>
      </c>
      <c r="P1535" s="4" t="str">
        <f t="shared" ca="1" si="167"/>
        <v/>
      </c>
      <c r="Q1535" s="3">
        <f ca="1">IF(O1534="买",E1535/E1534-1,0)-IF(P1535=1,计算结果!B$17,0)</f>
        <v>0</v>
      </c>
      <c r="R1535" s="2">
        <f t="shared" ca="1" si="166"/>
        <v>2.8592616428829323</v>
      </c>
      <c r="S1535" s="3">
        <f ca="1">1-R1535/MAX(R$2:R1535)</f>
        <v>0.18283096033623414</v>
      </c>
    </row>
    <row r="1536" spans="1:19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20">
        <v>64348987392</v>
      </c>
      <c r="G1536" s="3">
        <f t="shared" si="161"/>
        <v>5.7662432032876687E-3</v>
      </c>
      <c r="H1536" s="3">
        <f>1-E1536/MAX(E$2:E1536)</f>
        <v>0.45362927924862173</v>
      </c>
      <c r="I1536" s="2">
        <f t="shared" si="162"/>
        <v>3188.49</v>
      </c>
      <c r="J1536" s="2">
        <f t="shared" si="164"/>
        <v>3170.37</v>
      </c>
      <c r="K1536" s="2">
        <f t="shared" si="163"/>
        <v>47.120000000000346</v>
      </c>
      <c r="L1536" s="22">
        <f t="shared" si="165"/>
        <v>1.3268497836628725</v>
      </c>
      <c r="M1536" s="22">
        <f ca="1">IFERROR(SUM(OFFSET(L1536,0,0,-计算结果!B$18,1)),SUM(OFFSET(L1536,0,0,-ROW(),1)))</f>
        <v>-6.4492532087888108</v>
      </c>
      <c r="N1536" s="22">
        <f ca="1">IFERROR(AVERAGE(OFFSET(M1536,0,0,-计算结果!B$19,1)),AVERAGE(OFFSET(M1536,0,0,-ROW(),1)))</f>
        <v>-5.0930013038867381</v>
      </c>
      <c r="O1536" s="18" t="str">
        <f ca="1">IFERROR(IF(计算结果!B$21=1,IF(AND(M1536&gt;0,N1536&gt;0,M1536&gt;OFFSET(M1536,-计算结果!B$20,0,1,1),N1536&gt;OFFSET(N1536,-计算结果!B$20,0,1,1)),"买",IF(AND(M1536&lt;0,N1536&lt;0,M1536&lt;OFFSET(M1536,-计算结果!B$20,0,1,1),N1536&lt;OFFSET(N1536,-计算结果!B$20,0,1,1)),"卖",O1535)),IF(计算结果!B$21=2,IF(AND(M1536&gt;N1536,OFFSET(M1536,-计算结果!B$20,0,1,1)&lt;OFFSET(N1536,-计算结果!B$20,0,1,1)),"买",IF(AND(M1536&lt;N1536,OFFSET(M1536,-计算结果!B$20,0,1,1)&gt;OFFSET(N1536,-计算结果!B$20,0,1,1)),"卖",O1535)),"")),"买")</f>
        <v>卖</v>
      </c>
      <c r="P1536" s="4" t="str">
        <f t="shared" ca="1" si="167"/>
        <v/>
      </c>
      <c r="Q1536" s="3">
        <f ca="1">IF(O1535="买",E1536/E1535-1,0)-IF(P1536=1,计算结果!B$17,0)</f>
        <v>0</v>
      </c>
      <c r="R1536" s="2">
        <f t="shared" ca="1" si="166"/>
        <v>2.8592616428829323</v>
      </c>
      <c r="S1536" s="3">
        <f ca="1">1-R1536/MAX(R$2:R1536)</f>
        <v>0.18283096033623414</v>
      </c>
    </row>
    <row r="1537" spans="1:19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20">
        <v>83567656960</v>
      </c>
      <c r="G1537" s="3">
        <f t="shared" si="161"/>
        <v>-2.5567323652421425E-2</v>
      </c>
      <c r="H1537" s="3">
        <f>1-E1537/MAX(E$2:E1537)</f>
        <v>0.46759851630027904</v>
      </c>
      <c r="I1537" s="2">
        <f t="shared" si="162"/>
        <v>3157.2049999999999</v>
      </c>
      <c r="J1537" s="2">
        <f t="shared" si="164"/>
        <v>3188.49</v>
      </c>
      <c r="K1537" s="2">
        <f t="shared" si="163"/>
        <v>72.489999999999782</v>
      </c>
      <c r="L1537" s="22">
        <f t="shared" si="165"/>
        <v>-2.7137887222152206</v>
      </c>
      <c r="M1537" s="22">
        <f ca="1">IFERROR(SUM(OFFSET(L1537,0,0,-计算结果!B$18,1)),SUM(OFFSET(L1537,0,0,-ROW(),1)))</f>
        <v>-8.7956192688387329</v>
      </c>
      <c r="N1537" s="22">
        <f ca="1">IFERROR(AVERAGE(OFFSET(M1537,0,0,-计算结果!B$19,1)),AVERAGE(OFFSET(M1537,0,0,-ROW(),1)))</f>
        <v>-5.4629044755506122</v>
      </c>
      <c r="O1537" s="18" t="str">
        <f ca="1">IFERROR(IF(计算结果!B$21=1,IF(AND(M1537&gt;0,N1537&gt;0,M1537&gt;OFFSET(M1537,-计算结果!B$20,0,1,1),N1537&gt;OFFSET(N1537,-计算结果!B$20,0,1,1)),"买",IF(AND(M1537&lt;0,N1537&lt;0,M1537&lt;OFFSET(M1537,-计算结果!B$20,0,1,1),N1537&lt;OFFSET(N1537,-计算结果!B$20,0,1,1)),"卖",O1536)),IF(计算结果!B$21=2,IF(AND(M1537&gt;N1537,OFFSET(M1537,-计算结果!B$20,0,1,1)&lt;OFFSET(N1537,-计算结果!B$20,0,1,1)),"买",IF(AND(M1537&lt;N1537,OFFSET(M1537,-计算结果!B$20,0,1,1)&gt;OFFSET(N1537,-计算结果!B$20,0,1,1)),"卖",O1536)),"")),"买")</f>
        <v>卖</v>
      </c>
      <c r="P1537" s="4" t="str">
        <f t="shared" ca="1" si="167"/>
        <v/>
      </c>
      <c r="Q1537" s="3">
        <f ca="1">IF(O1536="买",E1537/E1536-1,0)-IF(P1537=1,计算结果!B$17,0)</f>
        <v>0</v>
      </c>
      <c r="R1537" s="2">
        <f t="shared" ca="1" si="166"/>
        <v>2.8592616428829323</v>
      </c>
      <c r="S1537" s="3">
        <f ca="1">1-R1537/MAX(R$2:R1537)</f>
        <v>0.18283096033623414</v>
      </c>
    </row>
    <row r="1538" spans="1:19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20">
        <v>63009374208</v>
      </c>
      <c r="G1538" s="3">
        <f t="shared" si="161"/>
        <v>-9.3000067113457874E-4</v>
      </c>
      <c r="H1538" s="3">
        <f>1-E1538/MAX(E$2:E1538)</f>
        <v>0.46809365003743275</v>
      </c>
      <c r="I1538" s="2">
        <f t="shared" si="162"/>
        <v>3121.375</v>
      </c>
      <c r="J1538" s="2">
        <f t="shared" si="164"/>
        <v>3157.2049999999999</v>
      </c>
      <c r="K1538" s="2">
        <f t="shared" si="163"/>
        <v>31.050000000000182</v>
      </c>
      <c r="L1538" s="22">
        <f t="shared" si="165"/>
        <v>-1.7656444203484134</v>
      </c>
      <c r="M1538" s="22">
        <f ca="1">IFERROR(SUM(OFFSET(L1538,0,0,-计算结果!B$18,1)),SUM(OFFSET(L1538,0,0,-ROW(),1)))</f>
        <v>-9.6957889705974818</v>
      </c>
      <c r="N1538" s="22">
        <f ca="1">IFERROR(AVERAGE(OFFSET(M1538,0,0,-计算结果!B$19,1)),AVERAGE(OFFSET(M1538,0,0,-ROW(),1)))</f>
        <v>-5.9574692651842316</v>
      </c>
      <c r="O1538" s="18" t="str">
        <f ca="1">IFERROR(IF(计算结果!B$21=1,IF(AND(M1538&gt;0,N1538&gt;0,M1538&gt;OFFSET(M1538,-计算结果!B$20,0,1,1),N1538&gt;OFFSET(N1538,-计算结果!B$20,0,1,1)),"买",IF(AND(M1538&lt;0,N1538&lt;0,M1538&lt;OFFSET(M1538,-计算结果!B$20,0,1,1),N1538&lt;OFFSET(N1538,-计算结果!B$20,0,1,1)),"卖",O1537)),IF(计算结果!B$21=2,IF(AND(M1538&gt;N1538,OFFSET(M1538,-计算结果!B$20,0,1,1)&lt;OFFSET(N1538,-计算结果!B$20,0,1,1)),"买",IF(AND(M1538&lt;N1538,OFFSET(M1538,-计算结果!B$20,0,1,1)&gt;OFFSET(N1538,-计算结果!B$20,0,1,1)),"卖",O1537)),"")),"买")</f>
        <v>卖</v>
      </c>
      <c r="P1538" s="4" t="str">
        <f t="shared" ca="1" si="167"/>
        <v/>
      </c>
      <c r="Q1538" s="3">
        <f ca="1">IF(O1537="买",E1538/E1537-1,0)-IF(P1538=1,计算结果!B$17,0)</f>
        <v>0</v>
      </c>
      <c r="R1538" s="2">
        <f t="shared" ca="1" si="166"/>
        <v>2.8592616428829323</v>
      </c>
      <c r="S1538" s="3">
        <f ca="1">1-R1538/MAX(R$2:R1538)</f>
        <v>0.18283096033623414</v>
      </c>
    </row>
    <row r="1539" spans="1:19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20">
        <v>69747376128</v>
      </c>
      <c r="G1539" s="3">
        <f t="shared" ref="G1539:G1602" si="168">E1539/E1538-1</f>
        <v>-1.5098588665821699E-3</v>
      </c>
      <c r="H1539" s="3">
        <f>1-E1539/MAX(E$2:E1539)</f>
        <v>0.46889675355611515</v>
      </c>
      <c r="I1539" s="2">
        <f t="shared" ref="I1539:I1602" si="169">(C1539+D1539)/2</f>
        <v>3112.7950000000001</v>
      </c>
      <c r="J1539" s="2">
        <f t="shared" si="164"/>
        <v>3121.375</v>
      </c>
      <c r="K1539" s="2">
        <f t="shared" ref="K1539:K1602" si="170">C1539-D1539</f>
        <v>57.769999999999982</v>
      </c>
      <c r="L1539" s="22">
        <f t="shared" si="165"/>
        <v>-0.71065985204999105</v>
      </c>
      <c r="M1539" s="22">
        <f ca="1">IFERROR(SUM(OFFSET(L1539,0,0,-计算结果!B$18,1)),SUM(OFFSET(L1539,0,0,-ROW(),1)))</f>
        <v>-12.448236321758982</v>
      </c>
      <c r="N1539" s="22">
        <f ca="1">IFERROR(AVERAGE(OFFSET(M1539,0,0,-计算结果!B$19,1)),AVERAGE(OFFSET(M1539,0,0,-ROW(),1)))</f>
        <v>-6.8886463052886322</v>
      </c>
      <c r="O1539" s="18" t="str">
        <f ca="1">IFERROR(IF(计算结果!B$21=1,IF(AND(M1539&gt;0,N1539&gt;0,M1539&gt;OFFSET(M1539,-计算结果!B$20,0,1,1),N1539&gt;OFFSET(N1539,-计算结果!B$20,0,1,1)),"买",IF(AND(M1539&lt;0,N1539&lt;0,M1539&lt;OFFSET(M1539,-计算结果!B$20,0,1,1),N1539&lt;OFFSET(N1539,-计算结果!B$20,0,1,1)),"卖",O1538)),IF(计算结果!B$21=2,IF(AND(M1539&gt;N1539,OFFSET(M1539,-计算结果!B$20,0,1,1)&lt;OFFSET(N1539,-计算结果!B$20,0,1,1)),"买",IF(AND(M1539&lt;N1539,OFFSET(M1539,-计算结果!B$20,0,1,1)&gt;OFFSET(N1539,-计算结果!B$20,0,1,1)),"卖",O1538)),"")),"买")</f>
        <v>卖</v>
      </c>
      <c r="P1539" s="4" t="str">
        <f t="shared" ca="1" si="167"/>
        <v/>
      </c>
      <c r="Q1539" s="3">
        <f ca="1">IF(O1538="买",E1539/E1538-1,0)-IF(P1539=1,计算结果!B$17,0)</f>
        <v>0</v>
      </c>
      <c r="R1539" s="2">
        <f t="shared" ca="1" si="166"/>
        <v>2.8592616428829323</v>
      </c>
      <c r="S1539" s="3">
        <f ca="1">1-R1539/MAX(R$2:R1539)</f>
        <v>0.18283096033623414</v>
      </c>
    </row>
    <row r="1540" spans="1:19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20">
        <v>57287413760</v>
      </c>
      <c r="G1540" s="3">
        <f t="shared" si="168"/>
        <v>2.6782853847633348E-3</v>
      </c>
      <c r="H1540" s="3">
        <f>1-E1540/MAX(E$2:E1540)</f>
        <v>0.46747430749336416</v>
      </c>
      <c r="I1540" s="2">
        <f t="shared" si="169"/>
        <v>3134.04</v>
      </c>
      <c r="J1540" s="2">
        <f t="shared" ref="J1540:J1603" si="171">(C1539+D1539)/2</f>
        <v>3112.7950000000001</v>
      </c>
      <c r="K1540" s="2">
        <f t="shared" si="170"/>
        <v>31.800000000000182</v>
      </c>
      <c r="L1540" s="22">
        <f t="shared" ref="L1540:L1603" si="172">(I1540-J1540)*K1540/F1540*100000000</f>
        <v>1.1793009243362296</v>
      </c>
      <c r="M1540" s="22">
        <f ca="1">IFERROR(SUM(OFFSET(L1540,0,0,-计算结果!B$18,1)),SUM(OFFSET(L1540,0,0,-ROW(),1)))</f>
        <v>-11.795815106219909</v>
      </c>
      <c r="N1540" s="22">
        <f ca="1">IFERROR(AVERAGE(OFFSET(M1540,0,0,-计算结果!B$19,1)),AVERAGE(OFFSET(M1540,0,0,-ROW(),1)))</f>
        <v>-7.7736446821209357</v>
      </c>
      <c r="O1540" s="18" t="str">
        <f ca="1">IFERROR(IF(计算结果!B$21=1,IF(AND(M1540&gt;0,N1540&gt;0,M1540&gt;OFFSET(M1540,-计算结果!B$20,0,1,1),N1540&gt;OFFSET(N1540,-计算结果!B$20,0,1,1)),"买",IF(AND(M1540&lt;0,N1540&lt;0,M1540&lt;OFFSET(M1540,-计算结果!B$20,0,1,1),N1540&lt;OFFSET(N1540,-计算结果!B$20,0,1,1)),"卖",O1539)),IF(计算结果!B$21=2,IF(AND(M1540&gt;N1540,OFFSET(M1540,-计算结果!B$20,0,1,1)&lt;OFFSET(N1540,-计算结果!B$20,0,1,1)),"买",IF(AND(M1540&lt;N1540,OFFSET(M1540,-计算结果!B$20,0,1,1)&gt;OFFSET(N1540,-计算结果!B$20,0,1,1)),"卖",O1539)),"")),"买")</f>
        <v>卖</v>
      </c>
      <c r="P1540" s="4" t="str">
        <f t="shared" ca="1" si="167"/>
        <v/>
      </c>
      <c r="Q1540" s="3">
        <f ca="1">IF(O1539="买",E1540/E1539-1,0)-IF(P1540=1,计算结果!B$17,0)</f>
        <v>0</v>
      </c>
      <c r="R1540" s="2">
        <f t="shared" ref="R1540:R1603" ca="1" si="173">IFERROR(R1539*(1+Q1540),R1539)</f>
        <v>2.8592616428829323</v>
      </c>
      <c r="S1540" s="3">
        <f ca="1">1-R1540/MAX(R$2:R1540)</f>
        <v>0.18283096033623414</v>
      </c>
    </row>
    <row r="1541" spans="1:19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20">
        <v>54931226624</v>
      </c>
      <c r="G1541" s="3">
        <f t="shared" si="168"/>
        <v>7.4957824242112281E-3</v>
      </c>
      <c r="H1541" s="3">
        <f>1-E1541/MAX(E$2:E1541)</f>
        <v>0.4634826107670319</v>
      </c>
      <c r="I1541" s="2">
        <f t="shared" si="169"/>
        <v>3137.5250000000001</v>
      </c>
      <c r="J1541" s="2">
        <f t="shared" si="171"/>
        <v>3134.04</v>
      </c>
      <c r="K1541" s="2">
        <f t="shared" si="170"/>
        <v>31.550000000000182</v>
      </c>
      <c r="L1541" s="22">
        <f t="shared" si="172"/>
        <v>0.20016256100126048</v>
      </c>
      <c r="M1541" s="22">
        <f ca="1">IFERROR(SUM(OFFSET(L1541,0,0,-计算结果!B$18,1)),SUM(OFFSET(L1541,0,0,-ROW(),1)))</f>
        <v>-12.317890416678665</v>
      </c>
      <c r="N1541" s="22">
        <f ca="1">IFERROR(AVERAGE(OFFSET(M1541,0,0,-计算结果!B$19,1)),AVERAGE(OFFSET(M1541,0,0,-ROW(),1)))</f>
        <v>-8.5908665135897522</v>
      </c>
      <c r="O1541" s="18" t="str">
        <f ca="1">IFERROR(IF(计算结果!B$21=1,IF(AND(M1541&gt;0,N1541&gt;0,M1541&gt;OFFSET(M1541,-计算结果!B$20,0,1,1),N1541&gt;OFFSET(N1541,-计算结果!B$20,0,1,1)),"买",IF(AND(M1541&lt;0,N1541&lt;0,M1541&lt;OFFSET(M1541,-计算结果!B$20,0,1,1),N1541&lt;OFFSET(N1541,-计算结果!B$20,0,1,1)),"卖",O1540)),IF(计算结果!B$21=2,IF(AND(M1541&gt;N1541,OFFSET(M1541,-计算结果!B$20,0,1,1)&lt;OFFSET(N1541,-计算结果!B$20,0,1,1)),"买",IF(AND(M1541&lt;N1541,OFFSET(M1541,-计算结果!B$20,0,1,1)&gt;OFFSET(N1541,-计算结果!B$20,0,1,1)),"卖",O1540)),"")),"买")</f>
        <v>卖</v>
      </c>
      <c r="P1541" s="4" t="str">
        <f t="shared" ref="P1541:P1604" ca="1" si="174">IF(O1540&lt;&gt;O1541,1,"")</f>
        <v/>
      </c>
      <c r="Q1541" s="3">
        <f ca="1">IF(O1540="买",E1541/E1540-1,0)-IF(P1541=1,计算结果!B$17,0)</f>
        <v>0</v>
      </c>
      <c r="R1541" s="2">
        <f t="shared" ca="1" si="173"/>
        <v>2.8592616428829323</v>
      </c>
      <c r="S1541" s="3">
        <f ca="1">1-R1541/MAX(R$2:R1541)</f>
        <v>0.18283096033623414</v>
      </c>
    </row>
    <row r="1542" spans="1:19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20">
        <v>59507720192</v>
      </c>
      <c r="G1542" s="3">
        <f t="shared" si="168"/>
        <v>-2.5814881295944669E-3</v>
      </c>
      <c r="H1542" s="3">
        <f>1-E1542/MAX(E$2:E1542)</f>
        <v>0.46486762403865789</v>
      </c>
      <c r="I1542" s="2">
        <f t="shared" si="169"/>
        <v>3146.0699999999997</v>
      </c>
      <c r="J1542" s="2">
        <f t="shared" si="171"/>
        <v>3137.5250000000001</v>
      </c>
      <c r="K1542" s="2">
        <f t="shared" si="170"/>
        <v>37.160000000000309</v>
      </c>
      <c r="L1542" s="22">
        <f t="shared" si="172"/>
        <v>0.53359832804126872</v>
      </c>
      <c r="M1542" s="22">
        <f ca="1">IFERROR(SUM(OFFSET(L1542,0,0,-计算结果!B$18,1)),SUM(OFFSET(L1542,0,0,-ROW(),1)))</f>
        <v>-12.614093742542485</v>
      </c>
      <c r="N1542" s="22">
        <f ca="1">IFERROR(AVERAGE(OFFSET(M1542,0,0,-计算结果!B$19,1)),AVERAGE(OFFSET(M1542,0,0,-ROW(),1)))</f>
        <v>-9.7186891751606623</v>
      </c>
      <c r="O1542" s="18" t="str">
        <f ca="1">IFERROR(IF(计算结果!B$21=1,IF(AND(M1542&gt;0,N1542&gt;0,M1542&gt;OFFSET(M1542,-计算结果!B$20,0,1,1),N1542&gt;OFFSET(N1542,-计算结果!B$20,0,1,1)),"买",IF(AND(M1542&lt;0,N1542&lt;0,M1542&lt;OFFSET(M1542,-计算结果!B$20,0,1,1),N1542&lt;OFFSET(N1542,-计算结果!B$20,0,1,1)),"卖",O1541)),IF(计算结果!B$21=2,IF(AND(M1542&gt;N1542,OFFSET(M1542,-计算结果!B$20,0,1,1)&lt;OFFSET(N1542,-计算结果!B$20,0,1,1)),"买",IF(AND(M1542&lt;N1542,OFFSET(M1542,-计算结果!B$20,0,1,1)&gt;OFFSET(N1542,-计算结果!B$20,0,1,1)),"卖",O1541)),"")),"买")</f>
        <v>卖</v>
      </c>
      <c r="P1542" s="4" t="str">
        <f t="shared" ca="1" si="174"/>
        <v/>
      </c>
      <c r="Q1542" s="3">
        <f ca="1">IF(O1541="买",E1542/E1541-1,0)-IF(P1542=1,计算结果!B$17,0)</f>
        <v>0</v>
      </c>
      <c r="R1542" s="2">
        <f t="shared" ca="1" si="173"/>
        <v>2.8592616428829323</v>
      </c>
      <c r="S1542" s="3">
        <f ca="1">1-R1542/MAX(R$2:R1542)</f>
        <v>0.18283096033623414</v>
      </c>
    </row>
    <row r="1543" spans="1:19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20">
        <v>61703081984</v>
      </c>
      <c r="G1543" s="3">
        <f t="shared" si="168"/>
        <v>-1.3824767573479835E-2</v>
      </c>
      <c r="H1543" s="3">
        <f>1-E1543/MAX(E$2:E1543)</f>
        <v>0.4722657047573674</v>
      </c>
      <c r="I1543" s="2">
        <f t="shared" si="169"/>
        <v>3121.77</v>
      </c>
      <c r="J1543" s="2">
        <f t="shared" si="171"/>
        <v>3146.0699999999997</v>
      </c>
      <c r="K1543" s="2">
        <f t="shared" si="170"/>
        <v>41.260000000000218</v>
      </c>
      <c r="L1543" s="22">
        <f t="shared" si="172"/>
        <v>-1.6249074888349648</v>
      </c>
      <c r="M1543" s="22">
        <f ca="1">IFERROR(SUM(OFFSET(L1543,0,0,-计算结果!B$18,1)),SUM(OFFSET(L1543,0,0,-ROW(),1)))</f>
        <v>-13.256835384767918</v>
      </c>
      <c r="N1543" s="22">
        <f ca="1">IFERROR(AVERAGE(OFFSET(M1543,0,0,-计算结果!B$19,1)),AVERAGE(OFFSET(M1543,0,0,-ROW(),1)))</f>
        <v>-10.52843434613894</v>
      </c>
      <c r="O1543" s="18" t="str">
        <f ca="1">IFERROR(IF(计算结果!B$21=1,IF(AND(M1543&gt;0,N1543&gt;0,M1543&gt;OFFSET(M1543,-计算结果!B$20,0,1,1),N1543&gt;OFFSET(N1543,-计算结果!B$20,0,1,1)),"买",IF(AND(M1543&lt;0,N1543&lt;0,M1543&lt;OFFSET(M1543,-计算结果!B$20,0,1,1),N1543&lt;OFFSET(N1543,-计算结果!B$20,0,1,1)),"卖",O1542)),IF(计算结果!B$21=2,IF(AND(M1543&gt;N1543,OFFSET(M1543,-计算结果!B$20,0,1,1)&lt;OFFSET(N1543,-计算结果!B$20,0,1,1)),"买",IF(AND(M1543&lt;N1543,OFFSET(M1543,-计算结果!B$20,0,1,1)&gt;OFFSET(N1543,-计算结果!B$20,0,1,1)),"卖",O1542)),"")),"买")</f>
        <v>卖</v>
      </c>
      <c r="P1543" s="4" t="str">
        <f t="shared" ca="1" si="174"/>
        <v/>
      </c>
      <c r="Q1543" s="3">
        <f ca="1">IF(O1542="买",E1543/E1542-1,0)-IF(P1543=1,计算结果!B$17,0)</f>
        <v>0</v>
      </c>
      <c r="R1543" s="2">
        <f t="shared" ca="1" si="173"/>
        <v>2.8592616428829323</v>
      </c>
      <c r="S1543" s="3">
        <f ca="1">1-R1543/MAX(R$2:R1543)</f>
        <v>0.18283096033623414</v>
      </c>
    </row>
    <row r="1544" spans="1:19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20">
        <v>57757204480</v>
      </c>
      <c r="G1544" s="3">
        <f t="shared" si="168"/>
        <v>8.5407531596595199E-3</v>
      </c>
      <c r="H1544" s="3">
        <f>1-E1544/MAX(E$2:E1544)</f>
        <v>0.46775845640781322</v>
      </c>
      <c r="I1544" s="2">
        <f t="shared" si="169"/>
        <v>3104.3150000000001</v>
      </c>
      <c r="J1544" s="2">
        <f t="shared" si="171"/>
        <v>3121.77</v>
      </c>
      <c r="K1544" s="2">
        <f t="shared" si="170"/>
        <v>48.25</v>
      </c>
      <c r="L1544" s="22">
        <f t="shared" si="172"/>
        <v>-1.4581795597320373</v>
      </c>
      <c r="M1544" s="22">
        <f ca="1">IFERROR(SUM(OFFSET(L1544,0,0,-计算结果!B$18,1)),SUM(OFFSET(L1544,0,0,-ROW(),1)))</f>
        <v>-13.550404456610543</v>
      </c>
      <c r="N1544" s="22">
        <f ca="1">IFERROR(AVERAGE(OFFSET(M1544,0,0,-计算结果!B$19,1)),AVERAGE(OFFSET(M1544,0,0,-ROW(),1)))</f>
        <v>-11.213770764089283</v>
      </c>
      <c r="O1544" s="18" t="str">
        <f ca="1">IFERROR(IF(计算结果!B$21=1,IF(AND(M1544&gt;0,N1544&gt;0,M1544&gt;OFFSET(M1544,-计算结果!B$20,0,1,1),N1544&gt;OFFSET(N1544,-计算结果!B$20,0,1,1)),"买",IF(AND(M1544&lt;0,N1544&lt;0,M1544&lt;OFFSET(M1544,-计算结果!B$20,0,1,1),N1544&lt;OFFSET(N1544,-计算结果!B$20,0,1,1)),"卖",O1543)),IF(计算结果!B$21=2,IF(AND(M1544&gt;N1544,OFFSET(M1544,-计算结果!B$20,0,1,1)&lt;OFFSET(N1544,-计算结果!B$20,0,1,1)),"买",IF(AND(M1544&lt;N1544,OFFSET(M1544,-计算结果!B$20,0,1,1)&gt;OFFSET(N1544,-计算结果!B$20,0,1,1)),"卖",O1543)),"")),"买")</f>
        <v>卖</v>
      </c>
      <c r="P1544" s="4" t="str">
        <f t="shared" ca="1" si="174"/>
        <v/>
      </c>
      <c r="Q1544" s="3">
        <f ca="1">IF(O1543="买",E1544/E1543-1,0)-IF(P1544=1,计算结果!B$17,0)</f>
        <v>0</v>
      </c>
      <c r="R1544" s="2">
        <f t="shared" ca="1" si="173"/>
        <v>2.8592616428829323</v>
      </c>
      <c r="S1544" s="3">
        <f ca="1">1-R1544/MAX(R$2:R1544)</f>
        <v>0.18283096033623414</v>
      </c>
    </row>
    <row r="1545" spans="1:19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20">
        <v>54238724096</v>
      </c>
      <c r="G1545" s="3">
        <f t="shared" si="168"/>
        <v>-8.8328660620379251E-3</v>
      </c>
      <c r="H1545" s="3">
        <f>1-E1545/MAX(E$2:E1545)</f>
        <v>0.47245967467501526</v>
      </c>
      <c r="I1545" s="2">
        <f t="shared" si="169"/>
        <v>3118.19</v>
      </c>
      <c r="J1545" s="2">
        <f t="shared" si="171"/>
        <v>3104.3150000000001</v>
      </c>
      <c r="K1545" s="2">
        <f t="shared" si="170"/>
        <v>38.819999999999709</v>
      </c>
      <c r="L1545" s="22">
        <f t="shared" si="172"/>
        <v>0.99306816112903118</v>
      </c>
      <c r="M1545" s="22">
        <f ca="1">IFERROR(SUM(OFFSET(L1545,0,0,-计算结果!B$18,1)),SUM(OFFSET(L1545,0,0,-ROW(),1)))</f>
        <v>-11.514264244683478</v>
      </c>
      <c r="N1545" s="22">
        <f ca="1">IFERROR(AVERAGE(OFFSET(M1545,0,0,-计算结果!B$19,1)),AVERAGE(OFFSET(M1545,0,0,-ROW(),1)))</f>
        <v>-11.776549768077576</v>
      </c>
      <c r="O1545" s="18" t="str">
        <f ca="1">IFERROR(IF(计算结果!B$21=1,IF(AND(M1545&gt;0,N1545&gt;0,M1545&gt;OFFSET(M1545,-计算结果!B$20,0,1,1),N1545&gt;OFFSET(N1545,-计算结果!B$20,0,1,1)),"买",IF(AND(M1545&lt;0,N1545&lt;0,M1545&lt;OFFSET(M1545,-计算结果!B$20,0,1,1),N1545&lt;OFFSET(N1545,-计算结果!B$20,0,1,1)),"卖",O1544)),IF(计算结果!B$21=2,IF(AND(M1545&gt;N1545,OFFSET(M1545,-计算结果!B$20,0,1,1)&lt;OFFSET(N1545,-计算结果!B$20,0,1,1)),"买",IF(AND(M1545&lt;N1545,OFFSET(M1545,-计算结果!B$20,0,1,1)&gt;OFFSET(N1545,-计算结果!B$20,0,1,1)),"卖",O1544)),"")),"买")</f>
        <v>卖</v>
      </c>
      <c r="P1545" s="4" t="str">
        <f t="shared" ca="1" si="174"/>
        <v/>
      </c>
      <c r="Q1545" s="3">
        <f ca="1">IF(O1544="买",E1545/E1544-1,0)-IF(P1545=1,计算结果!B$17,0)</f>
        <v>0</v>
      </c>
      <c r="R1545" s="2">
        <f t="shared" ca="1" si="173"/>
        <v>2.8592616428829323</v>
      </c>
      <c r="S1545" s="3">
        <f ca="1">1-R1545/MAX(R$2:R1545)</f>
        <v>0.18283096033623414</v>
      </c>
    </row>
    <row r="1546" spans="1:19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20">
        <v>65417945088</v>
      </c>
      <c r="G1546" s="3">
        <f t="shared" si="168"/>
        <v>5.0218354695754641E-3</v>
      </c>
      <c r="H1546" s="3">
        <f>1-E1546/MAX(E$2:E1546)</f>
        <v>0.46981045395766685</v>
      </c>
      <c r="I1546" s="2">
        <f t="shared" si="169"/>
        <v>3106.59</v>
      </c>
      <c r="J1546" s="2">
        <f t="shared" si="171"/>
        <v>3118.19</v>
      </c>
      <c r="K1546" s="2">
        <f t="shared" si="170"/>
        <v>59.2800000000002</v>
      </c>
      <c r="L1546" s="22">
        <f t="shared" si="172"/>
        <v>-1.0511611134757828</v>
      </c>
      <c r="M1546" s="22">
        <f ca="1">IFERROR(SUM(OFFSET(L1546,0,0,-计算结果!B$18,1)),SUM(OFFSET(L1546,0,0,-ROW(),1)))</f>
        <v>-13.120139811154583</v>
      </c>
      <c r="N1546" s="22">
        <f ca="1">IFERROR(AVERAGE(OFFSET(M1546,0,0,-计算结果!B$19,1)),AVERAGE(OFFSET(M1546,0,0,-ROW(),1)))</f>
        <v>-12.257052050557116</v>
      </c>
      <c r="O1546" s="18" t="str">
        <f ca="1">IFERROR(IF(计算结果!B$21=1,IF(AND(M1546&gt;0,N1546&gt;0,M1546&gt;OFFSET(M1546,-计算结果!B$20,0,1,1),N1546&gt;OFFSET(N1546,-计算结果!B$20,0,1,1)),"买",IF(AND(M1546&lt;0,N1546&lt;0,M1546&lt;OFFSET(M1546,-计算结果!B$20,0,1,1),N1546&lt;OFFSET(N1546,-计算结果!B$20,0,1,1)),"卖",O1545)),IF(计算结果!B$21=2,IF(AND(M1546&gt;N1546,OFFSET(M1546,-计算结果!B$20,0,1,1)&lt;OFFSET(N1546,-计算结果!B$20,0,1,1)),"买",IF(AND(M1546&lt;N1546,OFFSET(M1546,-计算结果!B$20,0,1,1)&gt;OFFSET(N1546,-计算结果!B$20,0,1,1)),"卖",O1545)),"")),"买")</f>
        <v>卖</v>
      </c>
      <c r="P1546" s="4" t="str">
        <f t="shared" ca="1" si="174"/>
        <v/>
      </c>
      <c r="Q1546" s="3">
        <f ca="1">IF(O1545="买",E1546/E1545-1,0)-IF(P1546=1,计算结果!B$17,0)</f>
        <v>0</v>
      </c>
      <c r="R1546" s="2">
        <f t="shared" ca="1" si="173"/>
        <v>2.8592616428829323</v>
      </c>
      <c r="S1546" s="3">
        <f ca="1">1-R1546/MAX(R$2:R1546)</f>
        <v>0.18283096033623414</v>
      </c>
    </row>
    <row r="1547" spans="1:19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20">
        <v>49757175808</v>
      </c>
      <c r="G1547" s="3">
        <f t="shared" si="168"/>
        <v>7.493509369293605E-3</v>
      </c>
      <c r="H1547" s="3">
        <f>1-E1547/MAX(E$2:E1547)</f>
        <v>0.46583747362689709</v>
      </c>
      <c r="I1547" s="2">
        <f t="shared" si="169"/>
        <v>3126.125</v>
      </c>
      <c r="J1547" s="2">
        <f t="shared" si="171"/>
        <v>3106.59</v>
      </c>
      <c r="K1547" s="2">
        <f t="shared" si="170"/>
        <v>39.149999999999636</v>
      </c>
      <c r="L1547" s="22">
        <f t="shared" si="172"/>
        <v>1.5370551836606103</v>
      </c>
      <c r="M1547" s="22">
        <f ca="1">IFERROR(SUM(OFFSET(L1547,0,0,-计算结果!B$18,1)),SUM(OFFSET(L1547,0,0,-ROW(),1)))</f>
        <v>-13.053504295051583</v>
      </c>
      <c r="N1547" s="22">
        <f ca="1">IFERROR(AVERAGE(OFFSET(M1547,0,0,-计算结果!B$19,1)),AVERAGE(OFFSET(M1547,0,0,-ROW(),1)))</f>
        <v>-12.630131531052017</v>
      </c>
      <c r="O1547" s="18" t="str">
        <f ca="1">IFERROR(IF(计算结果!B$21=1,IF(AND(M1547&gt;0,N1547&gt;0,M1547&gt;OFFSET(M1547,-计算结果!B$20,0,1,1),N1547&gt;OFFSET(N1547,-计算结果!B$20,0,1,1)),"买",IF(AND(M1547&lt;0,N1547&lt;0,M1547&lt;OFFSET(M1547,-计算结果!B$20,0,1,1),N1547&lt;OFFSET(N1547,-计算结果!B$20,0,1,1)),"卖",O1546)),IF(计算结果!B$21=2,IF(AND(M1547&gt;N1547,OFFSET(M1547,-计算结果!B$20,0,1,1)&lt;OFFSET(N1547,-计算结果!B$20,0,1,1)),"买",IF(AND(M1547&lt;N1547,OFFSET(M1547,-计算结果!B$20,0,1,1)&gt;OFFSET(N1547,-计算结果!B$20,0,1,1)),"卖",O1546)),"")),"买")</f>
        <v>卖</v>
      </c>
      <c r="P1547" s="4" t="str">
        <f t="shared" ca="1" si="174"/>
        <v/>
      </c>
      <c r="Q1547" s="3">
        <f ca="1">IF(O1546="买",E1547/E1546-1,0)-IF(P1547=1,计算结果!B$17,0)</f>
        <v>0</v>
      </c>
      <c r="R1547" s="2">
        <f t="shared" ca="1" si="173"/>
        <v>2.8592616428829323</v>
      </c>
      <c r="S1547" s="3">
        <f ca="1">1-R1547/MAX(R$2:R1547)</f>
        <v>0.18283096033623414</v>
      </c>
    </row>
    <row r="1548" spans="1:19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20">
        <v>52249677824</v>
      </c>
      <c r="G1548" s="3">
        <f t="shared" si="168"/>
        <v>-5.969331524058985E-3</v>
      </c>
      <c r="H1548" s="3">
        <f>1-E1548/MAX(E$2:E1548)</f>
        <v>0.46902606683454706</v>
      </c>
      <c r="I1548" s="2">
        <f t="shared" si="169"/>
        <v>3136.7799999999997</v>
      </c>
      <c r="J1548" s="2">
        <f t="shared" si="171"/>
        <v>3126.125</v>
      </c>
      <c r="K1548" s="2">
        <f t="shared" si="170"/>
        <v>36.320000000000164</v>
      </c>
      <c r="L1548" s="22">
        <f t="shared" si="172"/>
        <v>0.74065451906429824</v>
      </c>
      <c r="M1548" s="22">
        <f ca="1">IFERROR(SUM(OFFSET(L1548,0,0,-计算结果!B$18,1)),SUM(OFFSET(L1548,0,0,-ROW(),1)))</f>
        <v>-12.928179125556454</v>
      </c>
      <c r="N1548" s="22">
        <f ca="1">IFERROR(AVERAGE(OFFSET(M1548,0,0,-计算结果!B$19,1)),AVERAGE(OFFSET(M1548,0,0,-ROW(),1)))</f>
        <v>-12.683458509251736</v>
      </c>
      <c r="O1548" s="18" t="str">
        <f ca="1">IFERROR(IF(计算结果!B$21=1,IF(AND(M1548&gt;0,N1548&gt;0,M1548&gt;OFFSET(M1548,-计算结果!B$20,0,1,1),N1548&gt;OFFSET(N1548,-计算结果!B$20,0,1,1)),"买",IF(AND(M1548&lt;0,N1548&lt;0,M1548&lt;OFFSET(M1548,-计算结果!B$20,0,1,1),N1548&lt;OFFSET(N1548,-计算结果!B$20,0,1,1)),"卖",O1547)),IF(计算结果!B$21=2,IF(AND(M1548&gt;N1548,OFFSET(M1548,-计算结果!B$20,0,1,1)&lt;OFFSET(N1548,-计算结果!B$20,0,1,1)),"买",IF(AND(M1548&lt;N1548,OFFSET(M1548,-计算结果!B$20,0,1,1)&gt;OFFSET(N1548,-计算结果!B$20,0,1,1)),"卖",O1547)),"")),"买")</f>
        <v>卖</v>
      </c>
      <c r="P1548" s="4" t="str">
        <f t="shared" ca="1" si="174"/>
        <v/>
      </c>
      <c r="Q1548" s="3">
        <f ca="1">IF(O1547="买",E1548/E1547-1,0)-IF(P1548=1,计算结果!B$17,0)</f>
        <v>0</v>
      </c>
      <c r="R1548" s="2">
        <f t="shared" ca="1" si="173"/>
        <v>2.8592616428829323</v>
      </c>
      <c r="S1548" s="3">
        <f ca="1">1-R1548/MAX(R$2:R1548)</f>
        <v>0.18283096033623414</v>
      </c>
    </row>
    <row r="1549" spans="1:19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20">
        <v>48967028736</v>
      </c>
      <c r="G1549" s="3">
        <f t="shared" si="168"/>
        <v>3.0762920426585794E-4</v>
      </c>
      <c r="H1549" s="3">
        <f>1-E1549/MAX(E$2:E1549)</f>
        <v>0.46886272374600146</v>
      </c>
      <c r="I1549" s="2">
        <f t="shared" si="169"/>
        <v>3123.35</v>
      </c>
      <c r="J1549" s="2">
        <f t="shared" si="171"/>
        <v>3136.7799999999997</v>
      </c>
      <c r="K1549" s="2">
        <f t="shared" si="170"/>
        <v>20.159999999999854</v>
      </c>
      <c r="L1549" s="22">
        <f t="shared" si="172"/>
        <v>-0.55292062228179129</v>
      </c>
      <c r="M1549" s="22">
        <f ca="1">IFERROR(SUM(OFFSET(L1549,0,0,-计算结果!B$18,1)),SUM(OFFSET(L1549,0,0,-ROW(),1)))</f>
        <v>-14.118170804494278</v>
      </c>
      <c r="N1549" s="22">
        <f ca="1">IFERROR(AVERAGE(OFFSET(M1549,0,0,-计算结果!B$19,1)),AVERAGE(OFFSET(M1549,0,0,-ROW(),1)))</f>
        <v>-12.941498031282222</v>
      </c>
      <c r="O1549" s="18" t="str">
        <f ca="1">IFERROR(IF(计算结果!B$21=1,IF(AND(M1549&gt;0,N1549&gt;0,M1549&gt;OFFSET(M1549,-计算结果!B$20,0,1,1),N1549&gt;OFFSET(N1549,-计算结果!B$20,0,1,1)),"买",IF(AND(M1549&lt;0,N1549&lt;0,M1549&lt;OFFSET(M1549,-计算结果!B$20,0,1,1),N1549&lt;OFFSET(N1549,-计算结果!B$20,0,1,1)),"卖",O1548)),IF(计算结果!B$21=2,IF(AND(M1549&gt;N1549,OFFSET(M1549,-计算结果!B$20,0,1,1)&lt;OFFSET(N1549,-计算结果!B$20,0,1,1)),"买",IF(AND(M1549&lt;N1549,OFFSET(M1549,-计算结果!B$20,0,1,1)&gt;OFFSET(N1549,-计算结果!B$20,0,1,1)),"卖",O1548)),"")),"买")</f>
        <v>卖</v>
      </c>
      <c r="P1549" s="4" t="str">
        <f t="shared" ca="1" si="174"/>
        <v/>
      </c>
      <c r="Q1549" s="3">
        <f ca="1">IF(O1548="买",E1549/E1548-1,0)-IF(P1549=1,计算结果!B$17,0)</f>
        <v>0</v>
      </c>
      <c r="R1549" s="2">
        <f t="shared" ca="1" si="173"/>
        <v>2.8592616428829323</v>
      </c>
      <c r="S1549" s="3">
        <f ca="1">1-R1549/MAX(R$2:R1549)</f>
        <v>0.18283096033623414</v>
      </c>
    </row>
    <row r="1550" spans="1:19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20">
        <v>66976428032</v>
      </c>
      <c r="G1550" s="3">
        <f t="shared" si="168"/>
        <v>-3.1592772936955393E-2</v>
      </c>
      <c r="H1550" s="3">
        <f>1-E1550/MAX(E$2:E1550)</f>
        <v>0.48564282311304696</v>
      </c>
      <c r="I1550" s="2">
        <f t="shared" si="169"/>
        <v>3068.38</v>
      </c>
      <c r="J1550" s="2">
        <f t="shared" si="171"/>
        <v>3123.35</v>
      </c>
      <c r="K1550" s="2">
        <f t="shared" si="170"/>
        <v>93.860000000000127</v>
      </c>
      <c r="L1550" s="22">
        <f t="shared" si="172"/>
        <v>-7.7034329115534348</v>
      </c>
      <c r="M1550" s="22">
        <f ca="1">IFERROR(SUM(OFFSET(L1550,0,0,-计算结果!B$18,1)),SUM(OFFSET(L1550,0,0,-ROW(),1)))</f>
        <v>-22.581606706450749</v>
      </c>
      <c r="N1550" s="22">
        <f ca="1">IFERROR(AVERAGE(OFFSET(M1550,0,0,-计算结果!B$19,1)),AVERAGE(OFFSET(M1550,0,0,-ROW(),1)))</f>
        <v>-14.081910952368011</v>
      </c>
      <c r="O1550" s="18" t="str">
        <f ca="1">IFERROR(IF(计算结果!B$21=1,IF(AND(M1550&gt;0,N1550&gt;0,M1550&gt;OFFSET(M1550,-计算结果!B$20,0,1,1),N1550&gt;OFFSET(N1550,-计算结果!B$20,0,1,1)),"买",IF(AND(M1550&lt;0,N1550&lt;0,M1550&lt;OFFSET(M1550,-计算结果!B$20,0,1,1),N1550&lt;OFFSET(N1550,-计算结果!B$20,0,1,1)),"卖",O1549)),IF(计算结果!B$21=2,IF(AND(M1550&gt;N1550,OFFSET(M1550,-计算结果!B$20,0,1,1)&lt;OFFSET(N1550,-计算结果!B$20,0,1,1)),"买",IF(AND(M1550&lt;N1550,OFFSET(M1550,-计算结果!B$20,0,1,1)&gt;OFFSET(N1550,-计算结果!B$20,0,1,1)),"卖",O1549)),"")),"买")</f>
        <v>卖</v>
      </c>
      <c r="P1550" s="4" t="str">
        <f t="shared" ca="1" si="174"/>
        <v/>
      </c>
      <c r="Q1550" s="3">
        <f ca="1">IF(O1549="买",E1550/E1549-1,0)-IF(P1550=1,计算结果!B$17,0)</f>
        <v>0</v>
      </c>
      <c r="R1550" s="2">
        <f t="shared" ca="1" si="173"/>
        <v>2.8592616428829323</v>
      </c>
      <c r="S1550" s="3">
        <f ca="1">1-R1550/MAX(R$2:R1550)</f>
        <v>0.18283096033623414</v>
      </c>
    </row>
    <row r="1551" spans="1:19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20">
        <v>52971692032</v>
      </c>
      <c r="G1551" s="3">
        <f t="shared" si="168"/>
        <v>1.0717900879264608E-3</v>
      </c>
      <c r="H1551" s="3">
        <f>1-E1551/MAX(E$2:E1551)</f>
        <v>0.48509154018920575</v>
      </c>
      <c r="I1551" s="2">
        <f t="shared" si="169"/>
        <v>3014.8199999999997</v>
      </c>
      <c r="J1551" s="2">
        <f t="shared" si="171"/>
        <v>3068.38</v>
      </c>
      <c r="K1551" s="2">
        <f t="shared" si="170"/>
        <v>29.860000000000127</v>
      </c>
      <c r="L1551" s="22">
        <f t="shared" si="172"/>
        <v>-3.0191627615630758</v>
      </c>
      <c r="M1551" s="22">
        <f ca="1">IFERROR(SUM(OFFSET(L1551,0,0,-计算结果!B$18,1)),SUM(OFFSET(L1551,0,0,-ROW(),1)))</f>
        <v>-24.66180887414885</v>
      </c>
      <c r="N1551" s="22">
        <f ca="1">IFERROR(AVERAGE(OFFSET(M1551,0,0,-计算结果!B$19,1)),AVERAGE(OFFSET(M1551,0,0,-ROW(),1)))</f>
        <v>-15.420545966990936</v>
      </c>
      <c r="O1551" s="18" t="str">
        <f ca="1">IFERROR(IF(计算结果!B$21=1,IF(AND(M1551&gt;0,N1551&gt;0,M1551&gt;OFFSET(M1551,-计算结果!B$20,0,1,1),N1551&gt;OFFSET(N1551,-计算结果!B$20,0,1,1)),"买",IF(AND(M1551&lt;0,N1551&lt;0,M1551&lt;OFFSET(M1551,-计算结果!B$20,0,1,1),N1551&lt;OFFSET(N1551,-计算结果!B$20,0,1,1)),"卖",O1550)),IF(计算结果!B$21=2,IF(AND(M1551&gt;N1551,OFFSET(M1551,-计算结果!B$20,0,1,1)&lt;OFFSET(N1551,-计算结果!B$20,0,1,1)),"买",IF(AND(M1551&lt;N1551,OFFSET(M1551,-计算结果!B$20,0,1,1)&gt;OFFSET(N1551,-计算结果!B$20,0,1,1)),"卖",O1550)),"")),"买")</f>
        <v>卖</v>
      </c>
      <c r="P1551" s="4" t="str">
        <f t="shared" ca="1" si="174"/>
        <v/>
      </c>
      <c r="Q1551" s="3">
        <f ca="1">IF(O1550="买",E1551/E1550-1,0)-IF(P1551=1,计算结果!B$17,0)</f>
        <v>0</v>
      </c>
      <c r="R1551" s="2">
        <f t="shared" ca="1" si="173"/>
        <v>2.8592616428829323</v>
      </c>
      <c r="S1551" s="3">
        <f ca="1">1-R1551/MAX(R$2:R1551)</f>
        <v>0.18283096033623414</v>
      </c>
    </row>
    <row r="1552" spans="1:19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20">
        <v>48604397568</v>
      </c>
      <c r="G1552" s="3">
        <f t="shared" si="168"/>
        <v>-1.1856375280052234E-2</v>
      </c>
      <c r="H1552" s="3">
        <f>1-E1552/MAX(E$2:E1552)</f>
        <v>0.49119648812359618</v>
      </c>
      <c r="I1552" s="2">
        <f t="shared" si="169"/>
        <v>3009.54</v>
      </c>
      <c r="J1552" s="2">
        <f t="shared" si="171"/>
        <v>3014.8199999999997</v>
      </c>
      <c r="K1552" s="2">
        <f t="shared" si="170"/>
        <v>42.899999999999636</v>
      </c>
      <c r="L1552" s="22">
        <f t="shared" si="172"/>
        <v>-0.46603190520587251</v>
      </c>
      <c r="M1552" s="22">
        <f ca="1">IFERROR(SUM(OFFSET(L1552,0,0,-计算结果!B$18,1)),SUM(OFFSET(L1552,0,0,-ROW(),1)))</f>
        <v>-25.507863034346773</v>
      </c>
      <c r="N1552" s="22">
        <f ca="1">IFERROR(AVERAGE(OFFSET(M1552,0,0,-计算结果!B$19,1)),AVERAGE(OFFSET(M1552,0,0,-ROW(),1)))</f>
        <v>-16.781771261388588</v>
      </c>
      <c r="O1552" s="18" t="str">
        <f ca="1">IFERROR(IF(计算结果!B$21=1,IF(AND(M1552&gt;0,N1552&gt;0,M1552&gt;OFFSET(M1552,-计算结果!B$20,0,1,1),N1552&gt;OFFSET(N1552,-计算结果!B$20,0,1,1)),"买",IF(AND(M1552&lt;0,N1552&lt;0,M1552&lt;OFFSET(M1552,-计算结果!B$20,0,1,1),N1552&lt;OFFSET(N1552,-计算结果!B$20,0,1,1)),"卖",O1551)),IF(计算结果!B$21=2,IF(AND(M1552&gt;N1552,OFFSET(M1552,-计算结果!B$20,0,1,1)&lt;OFFSET(N1552,-计算结果!B$20,0,1,1)),"买",IF(AND(M1552&lt;N1552,OFFSET(M1552,-计算结果!B$20,0,1,1)&gt;OFFSET(N1552,-计算结果!B$20,0,1,1)),"卖",O1551)),"")),"买")</f>
        <v>卖</v>
      </c>
      <c r="P1552" s="4" t="str">
        <f t="shared" ca="1" si="174"/>
        <v/>
      </c>
      <c r="Q1552" s="3">
        <f ca="1">IF(O1551="买",E1552/E1551-1,0)-IF(P1552=1,计算结果!B$17,0)</f>
        <v>0</v>
      </c>
      <c r="R1552" s="2">
        <f t="shared" ca="1" si="173"/>
        <v>2.8592616428829323</v>
      </c>
      <c r="S1552" s="3">
        <f ca="1">1-R1552/MAX(R$2:R1552)</f>
        <v>0.18283096033623414</v>
      </c>
    </row>
    <row r="1553" spans="1:19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20">
        <v>48346480640</v>
      </c>
      <c r="G1553" s="3">
        <f t="shared" si="168"/>
        <v>-3.9995452022177913E-3</v>
      </c>
      <c r="H1553" s="3">
        <f>1-E1553/MAX(E$2:E1553)</f>
        <v>0.49323147076839313</v>
      </c>
      <c r="I1553" s="2">
        <f t="shared" si="169"/>
        <v>2999.3999999999996</v>
      </c>
      <c r="J1553" s="2">
        <f t="shared" si="171"/>
        <v>3009.54</v>
      </c>
      <c r="K1553" s="2">
        <f t="shared" si="170"/>
        <v>43.599999999999909</v>
      </c>
      <c r="L1553" s="22">
        <f t="shared" si="172"/>
        <v>-0.91444918874660275</v>
      </c>
      <c r="M1553" s="22">
        <f ca="1">IFERROR(SUM(OFFSET(L1553,0,0,-计算结果!B$18,1)),SUM(OFFSET(L1553,0,0,-ROW(),1)))</f>
        <v>-27.259243991893729</v>
      </c>
      <c r="N1553" s="22">
        <f ca="1">IFERROR(AVERAGE(OFFSET(M1553,0,0,-计算结果!B$19,1)),AVERAGE(OFFSET(M1553,0,0,-ROW(),1)))</f>
        <v>-18.304975654197833</v>
      </c>
      <c r="O1553" s="18" t="str">
        <f ca="1">IFERROR(IF(计算结果!B$21=1,IF(AND(M1553&gt;0,N1553&gt;0,M1553&gt;OFFSET(M1553,-计算结果!B$20,0,1,1),N1553&gt;OFFSET(N1553,-计算结果!B$20,0,1,1)),"买",IF(AND(M1553&lt;0,N1553&lt;0,M1553&lt;OFFSET(M1553,-计算结果!B$20,0,1,1),N1553&lt;OFFSET(N1553,-计算结果!B$20,0,1,1)),"卖",O1552)),IF(计算结果!B$21=2,IF(AND(M1553&gt;N1553,OFFSET(M1553,-计算结果!B$20,0,1,1)&lt;OFFSET(N1553,-计算结果!B$20,0,1,1)),"买",IF(AND(M1553&lt;N1553,OFFSET(M1553,-计算结果!B$20,0,1,1)&gt;OFFSET(N1553,-计算结果!B$20,0,1,1)),"卖",O1552)),"")),"买")</f>
        <v>卖</v>
      </c>
      <c r="P1553" s="4" t="str">
        <f t="shared" ca="1" si="174"/>
        <v/>
      </c>
      <c r="Q1553" s="3">
        <f ca="1">IF(O1552="买",E1553/E1552-1,0)-IF(P1553=1,计算结果!B$17,0)</f>
        <v>0</v>
      </c>
      <c r="R1553" s="2">
        <f t="shared" ca="1" si="173"/>
        <v>2.8592616428829323</v>
      </c>
      <c r="S1553" s="3">
        <f ca="1">1-R1553/MAX(R$2:R1553)</f>
        <v>0.18283096033623414</v>
      </c>
    </row>
    <row r="1554" spans="1:19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20">
        <v>52019994624</v>
      </c>
      <c r="G1554" s="3">
        <f t="shared" si="168"/>
        <v>-5.0597976080957174E-3</v>
      </c>
      <c r="H1554" s="3">
        <f>1-E1554/MAX(E$2:E1554)</f>
        <v>0.49579561696045737</v>
      </c>
      <c r="I1554" s="2">
        <f t="shared" si="169"/>
        <v>2979.335</v>
      </c>
      <c r="J1554" s="2">
        <f t="shared" si="171"/>
        <v>2999.3999999999996</v>
      </c>
      <c r="K1554" s="2">
        <f t="shared" si="170"/>
        <v>34.529999999999745</v>
      </c>
      <c r="L1554" s="22">
        <f t="shared" si="172"/>
        <v>-1.3318810488310386</v>
      </c>
      <c r="M1554" s="22">
        <f ca="1">IFERROR(SUM(OFFSET(L1554,0,0,-计算结果!B$18,1)),SUM(OFFSET(L1554,0,0,-ROW(),1)))</f>
        <v>-27.915139899043695</v>
      </c>
      <c r="N1554" s="22">
        <f ca="1">IFERROR(AVERAGE(OFFSET(M1554,0,0,-计算结果!B$19,1)),AVERAGE(OFFSET(M1554,0,0,-ROW(),1)))</f>
        <v>-20.127295171348962</v>
      </c>
      <c r="O1554" s="18" t="str">
        <f ca="1">IFERROR(IF(计算结果!B$21=1,IF(AND(M1554&gt;0,N1554&gt;0,M1554&gt;OFFSET(M1554,-计算结果!B$20,0,1,1),N1554&gt;OFFSET(N1554,-计算结果!B$20,0,1,1)),"买",IF(AND(M1554&lt;0,N1554&lt;0,M1554&lt;OFFSET(M1554,-计算结果!B$20,0,1,1),N1554&lt;OFFSET(N1554,-计算结果!B$20,0,1,1)),"卖",O1553)),IF(计算结果!B$21=2,IF(AND(M1554&gt;N1554,OFFSET(M1554,-计算结果!B$20,0,1,1)&lt;OFFSET(N1554,-计算结果!B$20,0,1,1)),"买",IF(AND(M1554&lt;N1554,OFFSET(M1554,-计算结果!B$20,0,1,1)&gt;OFFSET(N1554,-计算结果!B$20,0,1,1)),"卖",O1553)),"")),"买")</f>
        <v>卖</v>
      </c>
      <c r="P1554" s="4" t="str">
        <f t="shared" ca="1" si="174"/>
        <v/>
      </c>
      <c r="Q1554" s="3">
        <f ca="1">IF(O1553="买",E1554/E1553-1,0)-IF(P1554=1,计算结果!B$17,0)</f>
        <v>0</v>
      </c>
      <c r="R1554" s="2">
        <f t="shared" ca="1" si="173"/>
        <v>2.8592616428829323</v>
      </c>
      <c r="S1554" s="3">
        <f ca="1">1-R1554/MAX(R$2:R1554)</f>
        <v>0.18283096033623414</v>
      </c>
    </row>
    <row r="1555" spans="1:19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20">
        <v>42960261120</v>
      </c>
      <c r="G1555" s="3">
        <f t="shared" si="168"/>
        <v>-2.9696521794884134E-3</v>
      </c>
      <c r="H1555" s="3">
        <f>1-E1555/MAX(E$2:E1555)</f>
        <v>0.49729292860545837</v>
      </c>
      <c r="I1555" s="2">
        <f t="shared" si="169"/>
        <v>2962.4700000000003</v>
      </c>
      <c r="J1555" s="2">
        <f t="shared" si="171"/>
        <v>2979.335</v>
      </c>
      <c r="K1555" s="2">
        <f t="shared" si="170"/>
        <v>40.2199999999998</v>
      </c>
      <c r="L1555" s="22">
        <f t="shared" si="172"/>
        <v>-1.5789249932752454</v>
      </c>
      <c r="M1555" s="22">
        <f ca="1">IFERROR(SUM(OFFSET(L1555,0,0,-计算结果!B$18,1)),SUM(OFFSET(L1555,0,0,-ROW(),1)))</f>
        <v>-29.612913188549648</v>
      </c>
      <c r="N1555" s="22">
        <f ca="1">IFERROR(AVERAGE(OFFSET(M1555,0,0,-计算结果!B$19,1)),AVERAGE(OFFSET(M1555,0,0,-ROW(),1)))</f>
        <v>-21.959825546615082</v>
      </c>
      <c r="O1555" s="18" t="str">
        <f ca="1">IFERROR(IF(计算结果!B$21=1,IF(AND(M1555&gt;0,N1555&gt;0,M1555&gt;OFFSET(M1555,-计算结果!B$20,0,1,1),N1555&gt;OFFSET(N1555,-计算结果!B$20,0,1,1)),"买",IF(AND(M1555&lt;0,N1555&lt;0,M1555&lt;OFFSET(M1555,-计算结果!B$20,0,1,1),N1555&lt;OFFSET(N1555,-计算结果!B$20,0,1,1)),"卖",O1554)),IF(计算结果!B$21=2,IF(AND(M1555&gt;N1555,OFFSET(M1555,-计算结果!B$20,0,1,1)&lt;OFFSET(N1555,-计算结果!B$20,0,1,1)),"买",IF(AND(M1555&lt;N1555,OFFSET(M1555,-计算结果!B$20,0,1,1)&gt;OFFSET(N1555,-计算结果!B$20,0,1,1)),"卖",O1554)),"")),"买")</f>
        <v>卖</v>
      </c>
      <c r="P1555" s="4" t="str">
        <f t="shared" ca="1" si="174"/>
        <v/>
      </c>
      <c r="Q1555" s="3">
        <f ca="1">IF(O1554="买",E1555/E1554-1,0)-IF(P1555=1,计算结果!B$17,0)</f>
        <v>0</v>
      </c>
      <c r="R1555" s="2">
        <f t="shared" ca="1" si="173"/>
        <v>2.8592616428829323</v>
      </c>
      <c r="S1555" s="3">
        <f ca="1">1-R1555/MAX(R$2:R1555)</f>
        <v>0.18283096033623414</v>
      </c>
    </row>
    <row r="1556" spans="1:19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20">
        <v>50553384960</v>
      </c>
      <c r="G1556" s="3">
        <f t="shared" si="168"/>
        <v>1.5924806482292997E-2</v>
      </c>
      <c r="H1556" s="3">
        <f>1-E1556/MAX(E$2:E1556)</f>
        <v>0.48928741577621992</v>
      </c>
      <c r="I1556" s="2">
        <f t="shared" si="169"/>
        <v>2973.94</v>
      </c>
      <c r="J1556" s="2">
        <f t="shared" si="171"/>
        <v>2962.4700000000003</v>
      </c>
      <c r="K1556" s="2">
        <f t="shared" si="170"/>
        <v>55.579999999999927</v>
      </c>
      <c r="L1556" s="22">
        <f t="shared" si="172"/>
        <v>1.2610482967746026</v>
      </c>
      <c r="M1556" s="22">
        <f ca="1">IFERROR(SUM(OFFSET(L1556,0,0,-计算结果!B$18,1)),SUM(OFFSET(L1556,0,0,-ROW(),1)))</f>
        <v>-26.598717308497889</v>
      </c>
      <c r="N1556" s="22">
        <f ca="1">IFERROR(AVERAGE(OFFSET(M1556,0,0,-计算结果!B$19,1)),AVERAGE(OFFSET(M1556,0,0,-ROW(),1)))</f>
        <v>-23.464849214775782</v>
      </c>
      <c r="O1556" s="18" t="str">
        <f ca="1">IFERROR(IF(计算结果!B$21=1,IF(AND(M1556&gt;0,N1556&gt;0,M1556&gt;OFFSET(M1556,-计算结果!B$20,0,1,1),N1556&gt;OFFSET(N1556,-计算结果!B$20,0,1,1)),"买",IF(AND(M1556&lt;0,N1556&lt;0,M1556&lt;OFFSET(M1556,-计算结果!B$20,0,1,1),N1556&lt;OFFSET(N1556,-计算结果!B$20,0,1,1)),"卖",O1555)),IF(计算结果!B$21=2,IF(AND(M1556&gt;N1556,OFFSET(M1556,-计算结果!B$20,0,1,1)&lt;OFFSET(N1556,-计算结果!B$20,0,1,1)),"买",IF(AND(M1556&lt;N1556,OFFSET(M1556,-计算结果!B$20,0,1,1)&gt;OFFSET(N1556,-计算结果!B$20,0,1,1)),"卖",O1555)),"")),"买")</f>
        <v>卖</v>
      </c>
      <c r="P1556" s="4" t="str">
        <f t="shared" ca="1" si="174"/>
        <v/>
      </c>
      <c r="Q1556" s="3">
        <f ca="1">IF(O1555="买",E1556/E1555-1,0)-IF(P1556=1,计算结果!B$17,0)</f>
        <v>0</v>
      </c>
      <c r="R1556" s="2">
        <f t="shared" ca="1" si="173"/>
        <v>2.8592616428829323</v>
      </c>
      <c r="S1556" s="3">
        <f ca="1">1-R1556/MAX(R$2:R1556)</f>
        <v>0.18283096033623414</v>
      </c>
    </row>
    <row r="1557" spans="1:19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20">
        <v>49060077568</v>
      </c>
      <c r="G1557" s="3">
        <f t="shared" si="168"/>
        <v>8.6954783512571687E-4</v>
      </c>
      <c r="H1557" s="3">
        <f>1-E1557/MAX(E$2:E1557)</f>
        <v>0.4888433267542367</v>
      </c>
      <c r="I1557" s="2">
        <f t="shared" si="169"/>
        <v>2996.1350000000002</v>
      </c>
      <c r="J1557" s="2">
        <f t="shared" si="171"/>
        <v>2973.94</v>
      </c>
      <c r="K1557" s="2">
        <f t="shared" si="170"/>
        <v>20.849999999999909</v>
      </c>
      <c r="L1557" s="22">
        <f t="shared" si="172"/>
        <v>0.94326338836008217</v>
      </c>
      <c r="M1557" s="22">
        <f ca="1">IFERROR(SUM(OFFSET(L1557,0,0,-计算结果!B$18,1)),SUM(OFFSET(L1557,0,0,-ROW(),1)))</f>
        <v>-25.143272698280622</v>
      </c>
      <c r="N1557" s="22">
        <f ca="1">IFERROR(AVERAGE(OFFSET(M1557,0,0,-计算结果!B$19,1)),AVERAGE(OFFSET(M1557,0,0,-ROW(),1)))</f>
        <v>-24.822081833967356</v>
      </c>
      <c r="O1557" s="18" t="str">
        <f ca="1">IFERROR(IF(计算结果!B$21=1,IF(AND(M1557&gt;0,N1557&gt;0,M1557&gt;OFFSET(M1557,-计算结果!B$20,0,1,1),N1557&gt;OFFSET(N1557,-计算结果!B$20,0,1,1)),"买",IF(AND(M1557&lt;0,N1557&lt;0,M1557&lt;OFFSET(M1557,-计算结果!B$20,0,1,1),N1557&lt;OFFSET(N1557,-计算结果!B$20,0,1,1)),"卖",O1556)),IF(计算结果!B$21=2,IF(AND(M1557&gt;N1557,OFFSET(M1557,-计算结果!B$20,0,1,1)&lt;OFFSET(N1557,-计算结果!B$20,0,1,1)),"买",IF(AND(M1557&lt;N1557,OFFSET(M1557,-计算结果!B$20,0,1,1)&gt;OFFSET(N1557,-计算结果!B$20,0,1,1)),"卖",O1556)),"")),"买")</f>
        <v>卖</v>
      </c>
      <c r="P1557" s="4" t="str">
        <f t="shared" ca="1" si="174"/>
        <v/>
      </c>
      <c r="Q1557" s="3">
        <f ca="1">IF(O1556="买",E1557/E1556-1,0)-IF(P1557=1,计算结果!B$17,0)</f>
        <v>0</v>
      </c>
      <c r="R1557" s="2">
        <f t="shared" ca="1" si="173"/>
        <v>2.8592616428829323</v>
      </c>
      <c r="S1557" s="3">
        <f ca="1">1-R1557/MAX(R$2:R1557)</f>
        <v>0.18283096033623414</v>
      </c>
    </row>
    <row r="1558" spans="1:19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20">
        <v>61748346880</v>
      </c>
      <c r="G1558" s="3">
        <f t="shared" si="168"/>
        <v>-1.6130911366533884E-2</v>
      </c>
      <c r="H1558" s="3">
        <f>1-E1558/MAX(E$2:E1558)</f>
        <v>0.49708874974477635</v>
      </c>
      <c r="I1558" s="2">
        <f t="shared" si="169"/>
        <v>2953.7550000000001</v>
      </c>
      <c r="J1558" s="2">
        <f t="shared" si="171"/>
        <v>2996.1350000000002</v>
      </c>
      <c r="K1558" s="2">
        <f t="shared" si="170"/>
        <v>61.4699999999998</v>
      </c>
      <c r="L1558" s="22">
        <f t="shared" si="172"/>
        <v>-4.218896102696764</v>
      </c>
      <c r="M1558" s="22">
        <f ca="1">IFERROR(SUM(OFFSET(L1558,0,0,-计算结果!B$18,1)),SUM(OFFSET(L1558,0,0,-ROW(),1)))</f>
        <v>-29.927062233590121</v>
      </c>
      <c r="N1558" s="22">
        <f ca="1">IFERROR(AVERAGE(OFFSET(M1558,0,0,-计算结果!B$19,1)),AVERAGE(OFFSET(M1558,0,0,-ROW(),1)))</f>
        <v>-26.578625326089121</v>
      </c>
      <c r="O1558" s="18" t="str">
        <f ca="1">IFERROR(IF(计算结果!B$21=1,IF(AND(M1558&gt;0,N1558&gt;0,M1558&gt;OFFSET(M1558,-计算结果!B$20,0,1,1),N1558&gt;OFFSET(N1558,-计算结果!B$20,0,1,1)),"买",IF(AND(M1558&lt;0,N1558&lt;0,M1558&lt;OFFSET(M1558,-计算结果!B$20,0,1,1),N1558&lt;OFFSET(N1558,-计算结果!B$20,0,1,1)),"卖",O1557)),IF(计算结果!B$21=2,IF(AND(M1558&gt;N1558,OFFSET(M1558,-计算结果!B$20,0,1,1)&lt;OFFSET(N1558,-计算结果!B$20,0,1,1)),"买",IF(AND(M1558&lt;N1558,OFFSET(M1558,-计算结果!B$20,0,1,1)&gt;OFFSET(N1558,-计算结果!B$20,0,1,1)),"卖",O1557)),"")),"买")</f>
        <v>卖</v>
      </c>
      <c r="P1558" s="4" t="str">
        <f t="shared" ca="1" si="174"/>
        <v/>
      </c>
      <c r="Q1558" s="3">
        <f ca="1">IF(O1557="买",E1558/E1557-1,0)-IF(P1558=1,计算结果!B$17,0)</f>
        <v>0</v>
      </c>
      <c r="R1558" s="2">
        <f t="shared" ca="1" si="173"/>
        <v>2.8592616428829323</v>
      </c>
      <c r="S1558" s="3">
        <f ca="1">1-R1558/MAX(R$2:R1558)</f>
        <v>0.18283096033623414</v>
      </c>
    </row>
    <row r="1559" spans="1:19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20">
        <v>49273757696</v>
      </c>
      <c r="G1559" s="3">
        <f t="shared" si="168"/>
        <v>1.0366375591651433E-2</v>
      </c>
      <c r="H1559" s="3">
        <f>1-E1559/MAX(E$2:E1559)</f>
        <v>0.49187538283536381</v>
      </c>
      <c r="I1559" s="2">
        <f t="shared" si="169"/>
        <v>2972.55</v>
      </c>
      <c r="J1559" s="2">
        <f t="shared" si="171"/>
        <v>2953.7550000000001</v>
      </c>
      <c r="K1559" s="2">
        <f t="shared" si="170"/>
        <v>42.700000000000273</v>
      </c>
      <c r="L1559" s="22">
        <f t="shared" si="172"/>
        <v>1.6287503481090468</v>
      </c>
      <c r="M1559" s="22">
        <f ca="1">IFERROR(SUM(OFFSET(L1559,0,0,-计算结果!B$18,1)),SUM(OFFSET(L1559,0,0,-ROW(),1)))</f>
        <v>-27.993022909110405</v>
      </c>
      <c r="N1559" s="22">
        <f ca="1">IFERROR(AVERAGE(OFFSET(M1559,0,0,-计算结果!B$19,1)),AVERAGE(OFFSET(M1559,0,0,-ROW(),1)))</f>
        <v>-27.179893793051303</v>
      </c>
      <c r="O1559" s="18" t="str">
        <f ca="1">IFERROR(IF(计算结果!B$21=1,IF(AND(M1559&gt;0,N1559&gt;0,M1559&gt;OFFSET(M1559,-计算结果!B$20,0,1,1),N1559&gt;OFFSET(N1559,-计算结果!B$20,0,1,1)),"买",IF(AND(M1559&lt;0,N1559&lt;0,M1559&lt;OFFSET(M1559,-计算结果!B$20,0,1,1),N1559&lt;OFFSET(N1559,-计算结果!B$20,0,1,1)),"卖",O1558)),IF(计算结果!B$21=2,IF(AND(M1559&gt;N1559,OFFSET(M1559,-计算结果!B$20,0,1,1)&lt;OFFSET(N1559,-计算结果!B$20,0,1,1)),"买",IF(AND(M1559&lt;N1559,OFFSET(M1559,-计算结果!B$20,0,1,1)&gt;OFFSET(N1559,-计算结果!B$20,0,1,1)),"卖",O1558)),"")),"买")</f>
        <v>卖</v>
      </c>
      <c r="P1559" s="4" t="str">
        <f t="shared" ca="1" si="174"/>
        <v/>
      </c>
      <c r="Q1559" s="3">
        <f ca="1">IF(O1558="买",E1559/E1558-1,0)-IF(P1559=1,计算结果!B$17,0)</f>
        <v>0</v>
      </c>
      <c r="R1559" s="2">
        <f t="shared" ca="1" si="173"/>
        <v>2.8592616428829323</v>
      </c>
      <c r="S1559" s="3">
        <f ca="1">1-R1559/MAX(R$2:R1559)</f>
        <v>0.18283096033623414</v>
      </c>
    </row>
    <row r="1560" spans="1:19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20">
        <v>49859133440</v>
      </c>
      <c r="G1560" s="3">
        <f t="shared" si="168"/>
        <v>5.997287658847883E-3</v>
      </c>
      <c r="H1560" s="3">
        <f>1-E1560/MAX(E$2:E1560)</f>
        <v>0.48882801333968551</v>
      </c>
      <c r="I1560" s="2">
        <f t="shared" si="169"/>
        <v>2990.4650000000001</v>
      </c>
      <c r="J1560" s="2">
        <f t="shared" si="171"/>
        <v>2972.55</v>
      </c>
      <c r="K1560" s="2">
        <f t="shared" si="170"/>
        <v>32.210000000000036</v>
      </c>
      <c r="L1560" s="22">
        <f t="shared" si="172"/>
        <v>1.1573449239634426</v>
      </c>
      <c r="M1560" s="22">
        <f ca="1">IFERROR(SUM(OFFSET(L1560,0,0,-计算结果!B$18,1)),SUM(OFFSET(L1560,0,0,-ROW(),1)))</f>
        <v>-25.085810576923524</v>
      </c>
      <c r="N1560" s="22">
        <f ca="1">IFERROR(AVERAGE(OFFSET(M1560,0,0,-计算结果!B$19,1)),AVERAGE(OFFSET(M1560,0,0,-ROW(),1)))</f>
        <v>-27.227005093359601</v>
      </c>
      <c r="O1560" s="18" t="str">
        <f ca="1">IFERROR(IF(计算结果!B$21=1,IF(AND(M1560&gt;0,N1560&gt;0,M1560&gt;OFFSET(M1560,-计算结果!B$20,0,1,1),N1560&gt;OFFSET(N1560,-计算结果!B$20,0,1,1)),"买",IF(AND(M1560&lt;0,N1560&lt;0,M1560&lt;OFFSET(M1560,-计算结果!B$20,0,1,1),N1560&lt;OFFSET(N1560,-计算结果!B$20,0,1,1)),"卖",O1559)),IF(计算结果!B$21=2,IF(AND(M1560&gt;N1560,OFFSET(M1560,-计算结果!B$20,0,1,1)&lt;OFFSET(N1560,-计算结果!B$20,0,1,1)),"买",IF(AND(M1560&lt;N1560,OFFSET(M1560,-计算结果!B$20,0,1,1)&gt;OFFSET(N1560,-计算结果!B$20,0,1,1)),"卖",O1559)),"")),"买")</f>
        <v>卖</v>
      </c>
      <c r="P1560" s="4" t="str">
        <f t="shared" ca="1" si="174"/>
        <v/>
      </c>
      <c r="Q1560" s="3">
        <f ca="1">IF(O1559="买",E1560/E1559-1,0)-IF(P1560=1,计算结果!B$17,0)</f>
        <v>0</v>
      </c>
      <c r="R1560" s="2">
        <f t="shared" ca="1" si="173"/>
        <v>2.8592616428829323</v>
      </c>
      <c r="S1560" s="3">
        <f ca="1">1-R1560/MAX(R$2:R1560)</f>
        <v>0.18283096033623414</v>
      </c>
    </row>
    <row r="1561" spans="1:19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20">
        <v>51123187712</v>
      </c>
      <c r="G1561" s="3">
        <f t="shared" si="168"/>
        <v>1.4612583464812534E-3</v>
      </c>
      <c r="H1561" s="3">
        <f>1-E1561/MAX(E$2:E1561)</f>
        <v>0.48808105900769072</v>
      </c>
      <c r="I1561" s="2">
        <f t="shared" si="169"/>
        <v>2989.3649999999998</v>
      </c>
      <c r="J1561" s="2">
        <f t="shared" si="171"/>
        <v>2990.4650000000001</v>
      </c>
      <c r="K1561" s="2">
        <f t="shared" si="170"/>
        <v>46.889999999999873</v>
      </c>
      <c r="L1561" s="22">
        <f t="shared" si="172"/>
        <v>-0.10089159598299056</v>
      </c>
      <c r="M1561" s="22">
        <f ca="1">IFERROR(SUM(OFFSET(L1561,0,0,-计算结果!B$18,1)),SUM(OFFSET(L1561,0,0,-ROW(),1)))</f>
        <v>-23.392890407786815</v>
      </c>
      <c r="N1561" s="22">
        <f ca="1">IFERROR(AVERAGE(OFFSET(M1561,0,0,-计算结果!B$19,1)),AVERAGE(OFFSET(M1561,0,0,-ROW(),1)))</f>
        <v>-26.992008134852938</v>
      </c>
      <c r="O1561" s="18" t="str">
        <f ca="1">IFERROR(IF(计算结果!B$21=1,IF(AND(M1561&gt;0,N1561&gt;0,M1561&gt;OFFSET(M1561,-计算结果!B$20,0,1,1),N1561&gt;OFFSET(N1561,-计算结果!B$20,0,1,1)),"买",IF(AND(M1561&lt;0,N1561&lt;0,M1561&lt;OFFSET(M1561,-计算结果!B$20,0,1,1),N1561&lt;OFFSET(N1561,-计算结果!B$20,0,1,1)),"卖",O1560)),IF(计算结果!B$21=2,IF(AND(M1561&gt;N1561,OFFSET(M1561,-计算结果!B$20,0,1,1)&lt;OFFSET(N1561,-计算结果!B$20,0,1,1)),"买",IF(AND(M1561&lt;N1561,OFFSET(M1561,-计算结果!B$20,0,1,1)&gt;OFFSET(N1561,-计算结果!B$20,0,1,1)),"卖",O1560)),"")),"买")</f>
        <v>卖</v>
      </c>
      <c r="P1561" s="4" t="str">
        <f t="shared" ca="1" si="174"/>
        <v/>
      </c>
      <c r="Q1561" s="3">
        <f ca="1">IF(O1560="买",E1561/E1560-1,0)-IF(P1561=1,计算结果!B$17,0)</f>
        <v>0</v>
      </c>
      <c r="R1561" s="2">
        <f t="shared" ca="1" si="173"/>
        <v>2.8592616428829323</v>
      </c>
      <c r="S1561" s="3">
        <f ca="1">1-R1561/MAX(R$2:R1561)</f>
        <v>0.18283096033623414</v>
      </c>
    </row>
    <row r="1562" spans="1:19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20">
        <v>55381278720</v>
      </c>
      <c r="G1562" s="3">
        <f t="shared" si="168"/>
        <v>-1.8865604174629902E-2</v>
      </c>
      <c r="H1562" s="3">
        <f>1-E1562/MAX(E$2:E1562)</f>
        <v>0.49773871911794731</v>
      </c>
      <c r="I1562" s="2">
        <f t="shared" si="169"/>
        <v>2977.9749999999999</v>
      </c>
      <c r="J1562" s="2">
        <f t="shared" si="171"/>
        <v>2989.3649999999998</v>
      </c>
      <c r="K1562" s="2">
        <f t="shared" si="170"/>
        <v>52.170000000000073</v>
      </c>
      <c r="L1562" s="22">
        <f t="shared" si="172"/>
        <v>-1.07295518220926</v>
      </c>
      <c r="M1562" s="22">
        <f ca="1">IFERROR(SUM(OFFSET(L1562,0,0,-计算结果!B$18,1)),SUM(OFFSET(L1562,0,0,-ROW(),1)))</f>
        <v>-23.185020574144843</v>
      </c>
      <c r="N1562" s="22">
        <f ca="1">IFERROR(AVERAGE(OFFSET(M1562,0,0,-计算结果!B$19,1)),AVERAGE(OFFSET(M1562,0,0,-ROW(),1)))</f>
        <v>-26.539316643991956</v>
      </c>
      <c r="O1562" s="18" t="str">
        <f ca="1">IFERROR(IF(计算结果!B$21=1,IF(AND(M1562&gt;0,N1562&gt;0,M1562&gt;OFFSET(M1562,-计算结果!B$20,0,1,1),N1562&gt;OFFSET(N1562,-计算结果!B$20,0,1,1)),"买",IF(AND(M1562&lt;0,N1562&lt;0,M1562&lt;OFFSET(M1562,-计算结果!B$20,0,1,1),N1562&lt;OFFSET(N1562,-计算结果!B$20,0,1,1)),"卖",O1561)),IF(计算结果!B$21=2,IF(AND(M1562&gt;N1562,OFFSET(M1562,-计算结果!B$20,0,1,1)&lt;OFFSET(N1562,-计算结果!B$20,0,1,1)),"买",IF(AND(M1562&lt;N1562,OFFSET(M1562,-计算结果!B$20,0,1,1)&gt;OFFSET(N1562,-计算结果!B$20,0,1,1)),"卖",O1561)),"")),"买")</f>
        <v>卖</v>
      </c>
      <c r="P1562" s="4" t="str">
        <f t="shared" ca="1" si="174"/>
        <v/>
      </c>
      <c r="Q1562" s="3">
        <f ca="1">IF(O1561="买",E1562/E1561-1,0)-IF(P1562=1,计算结果!B$17,0)</f>
        <v>0</v>
      </c>
      <c r="R1562" s="2">
        <f t="shared" ca="1" si="173"/>
        <v>2.8592616428829323</v>
      </c>
      <c r="S1562" s="3">
        <f ca="1">1-R1562/MAX(R$2:R1562)</f>
        <v>0.18283096033623414</v>
      </c>
    </row>
    <row r="1563" spans="1:19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20">
        <v>50942992384</v>
      </c>
      <c r="G1563" s="3">
        <f t="shared" si="168"/>
        <v>3.4012107497229938E-3</v>
      </c>
      <c r="H1563" s="3">
        <f>1-E1563/MAX(E$2:E1563)</f>
        <v>0.49603042265024166</v>
      </c>
      <c r="I1563" s="2">
        <f t="shared" si="169"/>
        <v>2944.9749999999999</v>
      </c>
      <c r="J1563" s="2">
        <f t="shared" si="171"/>
        <v>2977.9749999999999</v>
      </c>
      <c r="K1563" s="2">
        <f t="shared" si="170"/>
        <v>38.210000000000036</v>
      </c>
      <c r="L1563" s="22">
        <f t="shared" si="172"/>
        <v>-2.4751785103146586</v>
      </c>
      <c r="M1563" s="22">
        <f ca="1">IFERROR(SUM(OFFSET(L1563,0,0,-计算结果!B$18,1)),SUM(OFFSET(L1563,0,0,-ROW(),1)))</f>
        <v>-23.339509020561778</v>
      </c>
      <c r="N1563" s="22">
        <f ca="1">IFERROR(AVERAGE(OFFSET(M1563,0,0,-计算结果!B$19,1)),AVERAGE(OFFSET(M1563,0,0,-ROW(),1)))</f>
        <v>-26.030913213049516</v>
      </c>
      <c r="O1563" s="18" t="str">
        <f ca="1">IFERROR(IF(计算结果!B$21=1,IF(AND(M1563&gt;0,N1563&gt;0,M1563&gt;OFFSET(M1563,-计算结果!B$20,0,1,1),N1563&gt;OFFSET(N1563,-计算结果!B$20,0,1,1)),"买",IF(AND(M1563&lt;0,N1563&lt;0,M1563&lt;OFFSET(M1563,-计算结果!B$20,0,1,1),N1563&lt;OFFSET(N1563,-计算结果!B$20,0,1,1)),"卖",O1562)),IF(计算结果!B$21=2,IF(AND(M1563&gt;N1563,OFFSET(M1563,-计算结果!B$20,0,1,1)&lt;OFFSET(N1563,-计算结果!B$20,0,1,1)),"买",IF(AND(M1563&lt;N1563,OFFSET(M1563,-计算结果!B$20,0,1,1)&gt;OFFSET(N1563,-计算结果!B$20,0,1,1)),"卖",O1562)),"")),"买")</f>
        <v>卖</v>
      </c>
      <c r="P1563" s="4" t="str">
        <f t="shared" ca="1" si="174"/>
        <v/>
      </c>
      <c r="Q1563" s="3">
        <f ca="1">IF(O1562="买",E1563/E1562-1,0)-IF(P1563=1,计算结果!B$17,0)</f>
        <v>0</v>
      </c>
      <c r="R1563" s="2">
        <f t="shared" ca="1" si="173"/>
        <v>2.8592616428829323</v>
      </c>
      <c r="S1563" s="3">
        <f ca="1">1-R1563/MAX(R$2:R1563)</f>
        <v>0.18283096033623414</v>
      </c>
    </row>
    <row r="1564" spans="1:19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20">
        <v>46991282176</v>
      </c>
      <c r="G1564" s="3">
        <f t="shared" si="168"/>
        <v>-3.9096129888281927E-3</v>
      </c>
      <c r="H1564" s="3">
        <f>1-E1564/MAX(E$2:E1564)</f>
        <v>0.49800074865582244</v>
      </c>
      <c r="I1564" s="2">
        <f t="shared" si="169"/>
        <v>2939.6350000000002</v>
      </c>
      <c r="J1564" s="2">
        <f t="shared" si="171"/>
        <v>2944.9749999999999</v>
      </c>
      <c r="K1564" s="2">
        <f t="shared" si="170"/>
        <v>35.769999999999982</v>
      </c>
      <c r="L1564" s="22">
        <f t="shared" si="172"/>
        <v>-0.40648348194581696</v>
      </c>
      <c r="M1564" s="22">
        <f ca="1">IFERROR(SUM(OFFSET(L1564,0,0,-计算结果!B$18,1)),SUM(OFFSET(L1564,0,0,-ROW(),1)))</f>
        <v>-21.664453043160211</v>
      </c>
      <c r="N1564" s="22">
        <f ca="1">IFERROR(AVERAGE(OFFSET(M1564,0,0,-计算结果!B$19,1)),AVERAGE(OFFSET(M1564,0,0,-ROW(),1)))</f>
        <v>-25.147750974672913</v>
      </c>
      <c r="O1564" s="18" t="str">
        <f ca="1">IFERROR(IF(计算结果!B$21=1,IF(AND(M1564&gt;0,N1564&gt;0,M1564&gt;OFFSET(M1564,-计算结果!B$20,0,1,1),N1564&gt;OFFSET(N1564,-计算结果!B$20,0,1,1)),"买",IF(AND(M1564&lt;0,N1564&lt;0,M1564&lt;OFFSET(M1564,-计算结果!B$20,0,1,1),N1564&lt;OFFSET(N1564,-计算结果!B$20,0,1,1)),"卖",O1563)),IF(计算结果!B$21=2,IF(AND(M1564&gt;N1564,OFFSET(M1564,-计算结果!B$20,0,1,1)&lt;OFFSET(N1564,-计算结果!B$20,0,1,1)),"买",IF(AND(M1564&lt;N1564,OFFSET(M1564,-计算结果!B$20,0,1,1)&gt;OFFSET(N1564,-计算结果!B$20,0,1,1)),"卖",O1563)),"")),"买")</f>
        <v>卖</v>
      </c>
      <c r="P1564" s="4" t="str">
        <f t="shared" ca="1" si="174"/>
        <v/>
      </c>
      <c r="Q1564" s="3">
        <f ca="1">IF(O1563="买",E1564/E1563-1,0)-IF(P1564=1,计算结果!B$17,0)</f>
        <v>0</v>
      </c>
      <c r="R1564" s="2">
        <f t="shared" ca="1" si="173"/>
        <v>2.8592616428829323</v>
      </c>
      <c r="S1564" s="3">
        <f ca="1">1-R1564/MAX(R$2:R1564)</f>
        <v>0.18283096033623414</v>
      </c>
    </row>
    <row r="1565" spans="1:19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20">
        <v>66158911488</v>
      </c>
      <c r="G1565" s="3">
        <f t="shared" si="168"/>
        <v>1.4645719999322182E-2</v>
      </c>
      <c r="H1565" s="3">
        <f>1-E1565/MAX(E$2:E1565)</f>
        <v>0.49064860818076639</v>
      </c>
      <c r="I1565" s="2">
        <f t="shared" si="169"/>
        <v>2972.03</v>
      </c>
      <c r="J1565" s="2">
        <f t="shared" si="171"/>
        <v>2939.6350000000002</v>
      </c>
      <c r="K1565" s="2">
        <f t="shared" si="170"/>
        <v>57</v>
      </c>
      <c r="L1565" s="22">
        <f t="shared" si="172"/>
        <v>2.7910298982698989</v>
      </c>
      <c r="M1565" s="22">
        <f ca="1">IFERROR(SUM(OFFSET(L1565,0,0,-计算结果!B$18,1)),SUM(OFFSET(L1565,0,0,-ROW(),1)))</f>
        <v>-20.200272928553186</v>
      </c>
      <c r="N1565" s="22">
        <f ca="1">IFERROR(AVERAGE(OFFSET(M1565,0,0,-计算结果!B$19,1)),AVERAGE(OFFSET(M1565,0,0,-ROW(),1)))</f>
        <v>-24.436812710234609</v>
      </c>
      <c r="O1565" s="18" t="str">
        <f ca="1">IFERROR(IF(计算结果!B$21=1,IF(AND(M1565&gt;0,N1565&gt;0,M1565&gt;OFFSET(M1565,-计算结果!B$20,0,1,1),N1565&gt;OFFSET(N1565,-计算结果!B$20,0,1,1)),"买",IF(AND(M1565&lt;0,N1565&lt;0,M1565&lt;OFFSET(M1565,-计算结果!B$20,0,1,1),N1565&lt;OFFSET(N1565,-计算结果!B$20,0,1,1)),"卖",O1564)),IF(计算结果!B$21=2,IF(AND(M1565&gt;N1565,OFFSET(M1565,-计算结果!B$20,0,1,1)&lt;OFFSET(N1565,-计算结果!B$20,0,1,1)),"买",IF(AND(M1565&lt;N1565,OFFSET(M1565,-计算结果!B$20,0,1,1)&gt;OFFSET(N1565,-计算结果!B$20,0,1,1)),"卖",O1564)),"")),"买")</f>
        <v>卖</v>
      </c>
      <c r="P1565" s="4" t="str">
        <f t="shared" ca="1" si="174"/>
        <v/>
      </c>
      <c r="Q1565" s="3">
        <f ca="1">IF(O1564="买",E1565/E1564-1,0)-IF(P1565=1,计算结果!B$17,0)</f>
        <v>0</v>
      </c>
      <c r="R1565" s="2">
        <f t="shared" ca="1" si="173"/>
        <v>2.8592616428829323</v>
      </c>
      <c r="S1565" s="3">
        <f ca="1">1-R1565/MAX(R$2:R1565)</f>
        <v>0.18283096033623414</v>
      </c>
    </row>
    <row r="1566" spans="1:19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20">
        <v>54467702784</v>
      </c>
      <c r="G1566" s="3">
        <f t="shared" si="168"/>
        <v>-1.0168495036010694E-2</v>
      </c>
      <c r="H1566" s="3">
        <f>1-E1566/MAX(E$2:E1566)</f>
        <v>0.49582794528006535</v>
      </c>
      <c r="I1566" s="2">
        <f t="shared" si="169"/>
        <v>2981.13</v>
      </c>
      <c r="J1566" s="2">
        <f t="shared" si="171"/>
        <v>2972.03</v>
      </c>
      <c r="K1566" s="2">
        <f t="shared" si="170"/>
        <v>36.039999999999964</v>
      </c>
      <c r="L1566" s="22">
        <f t="shared" si="172"/>
        <v>0.60212563269023445</v>
      </c>
      <c r="M1566" s="22">
        <f ca="1">IFERROR(SUM(OFFSET(L1566,0,0,-计算结果!B$18,1)),SUM(OFFSET(L1566,0,0,-ROW(),1)))</f>
        <v>-16.884358573647734</v>
      </c>
      <c r="N1566" s="22">
        <f ca="1">IFERROR(AVERAGE(OFFSET(M1566,0,0,-计算结果!B$19,1)),AVERAGE(OFFSET(M1566,0,0,-ROW(),1)))</f>
        <v>-23.519155585275403</v>
      </c>
      <c r="O1566" s="18" t="str">
        <f ca="1">IFERROR(IF(计算结果!B$21=1,IF(AND(M1566&gt;0,N1566&gt;0,M1566&gt;OFFSET(M1566,-计算结果!B$20,0,1,1),N1566&gt;OFFSET(N1566,-计算结果!B$20,0,1,1)),"买",IF(AND(M1566&lt;0,N1566&lt;0,M1566&lt;OFFSET(M1566,-计算结果!B$20,0,1,1),N1566&lt;OFFSET(N1566,-计算结果!B$20,0,1,1)),"卖",O1565)),IF(计算结果!B$21=2,IF(AND(M1566&gt;N1566,OFFSET(M1566,-计算结果!B$20,0,1,1)&lt;OFFSET(N1566,-计算结果!B$20,0,1,1)),"买",IF(AND(M1566&lt;N1566,OFFSET(M1566,-计算结果!B$20,0,1,1)&gt;OFFSET(N1566,-计算结果!B$20,0,1,1)),"卖",O1565)),"")),"买")</f>
        <v>卖</v>
      </c>
      <c r="P1566" s="4" t="str">
        <f t="shared" ca="1" si="174"/>
        <v/>
      </c>
      <c r="Q1566" s="3">
        <f ca="1">IF(O1565="买",E1566/E1565-1,0)-IF(P1566=1,计算结果!B$17,0)</f>
        <v>0</v>
      </c>
      <c r="R1566" s="2">
        <f t="shared" ca="1" si="173"/>
        <v>2.8592616428829323</v>
      </c>
      <c r="S1566" s="3">
        <f ca="1">1-R1566/MAX(R$2:R1566)</f>
        <v>0.18283096033623414</v>
      </c>
    </row>
    <row r="1567" spans="1:19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20">
        <v>47067185152</v>
      </c>
      <c r="G1567" s="3">
        <f t="shared" si="168"/>
        <v>-1.5368935446421372E-2</v>
      </c>
      <c r="H1567" s="3">
        <f>1-E1567/MAX(E$2:E1567)</f>
        <v>0.50357653304294558</v>
      </c>
      <c r="I1567" s="2">
        <f t="shared" si="169"/>
        <v>2931.11</v>
      </c>
      <c r="J1567" s="2">
        <f t="shared" si="171"/>
        <v>2981.13</v>
      </c>
      <c r="K1567" s="2">
        <f t="shared" si="170"/>
        <v>31.420000000000073</v>
      </c>
      <c r="L1567" s="22">
        <f t="shared" si="172"/>
        <v>-3.339117040724966</v>
      </c>
      <c r="M1567" s="22">
        <f ca="1">IFERROR(SUM(OFFSET(L1567,0,0,-计算结果!B$18,1)),SUM(OFFSET(L1567,0,0,-ROW(),1)))</f>
        <v>-18.457831194024287</v>
      </c>
      <c r="N1567" s="22">
        <f ca="1">IFERROR(AVERAGE(OFFSET(M1567,0,0,-计算结果!B$19,1)),AVERAGE(OFFSET(M1567,0,0,-ROW(),1)))</f>
        <v>-22.2447965808792</v>
      </c>
      <c r="O1567" s="18" t="str">
        <f ca="1">IFERROR(IF(计算结果!B$21=1,IF(AND(M1567&gt;0,N1567&gt;0,M1567&gt;OFFSET(M1567,-计算结果!B$20,0,1,1),N1567&gt;OFFSET(N1567,-计算结果!B$20,0,1,1)),"买",IF(AND(M1567&lt;0,N1567&lt;0,M1567&lt;OFFSET(M1567,-计算结果!B$20,0,1,1),N1567&lt;OFFSET(N1567,-计算结果!B$20,0,1,1)),"卖",O1566)),IF(计算结果!B$21=2,IF(AND(M1567&gt;N1567,OFFSET(M1567,-计算结果!B$20,0,1,1)&lt;OFFSET(N1567,-计算结果!B$20,0,1,1)),"买",IF(AND(M1567&lt;N1567,OFFSET(M1567,-计算结果!B$20,0,1,1)&gt;OFFSET(N1567,-计算结果!B$20,0,1,1)),"卖",O1566)),"")),"买")</f>
        <v>卖</v>
      </c>
      <c r="P1567" s="4" t="str">
        <f t="shared" ca="1" si="174"/>
        <v/>
      </c>
      <c r="Q1567" s="3">
        <f ca="1">IF(O1566="买",E1567/E1566-1,0)-IF(P1567=1,计算结果!B$17,0)</f>
        <v>0</v>
      </c>
      <c r="R1567" s="2">
        <f t="shared" ca="1" si="173"/>
        <v>2.8592616428829323</v>
      </c>
      <c r="S1567" s="3">
        <f ca="1">1-R1567/MAX(R$2:R1567)</f>
        <v>0.18283096033623414</v>
      </c>
    </row>
    <row r="1568" spans="1:19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20">
        <v>51647156224</v>
      </c>
      <c r="G1568" s="3">
        <f t="shared" si="168"/>
        <v>-8.7127002515784424E-3</v>
      </c>
      <c r="H1568" s="3">
        <f>1-E1568/MAX(E$2:E1568)</f>
        <v>0.50790172190839178</v>
      </c>
      <c r="I1568" s="2">
        <f t="shared" si="169"/>
        <v>2912.5349999999999</v>
      </c>
      <c r="J1568" s="2">
        <f t="shared" si="171"/>
        <v>2931.11</v>
      </c>
      <c r="K1568" s="2">
        <f t="shared" si="170"/>
        <v>43.049999999999727</v>
      </c>
      <c r="L1568" s="22">
        <f t="shared" si="172"/>
        <v>-1.5483016074143774</v>
      </c>
      <c r="M1568" s="22">
        <f ca="1">IFERROR(SUM(OFFSET(L1568,0,0,-计算结果!B$18,1)),SUM(OFFSET(L1568,0,0,-ROW(),1)))</f>
        <v>-19.295472949388671</v>
      </c>
      <c r="N1568" s="22">
        <f ca="1">IFERROR(AVERAGE(OFFSET(M1568,0,0,-计算结果!B$19,1)),AVERAGE(OFFSET(M1568,0,0,-ROW(),1)))</f>
        <v>-21.278402140910121</v>
      </c>
      <c r="O1568" s="18" t="str">
        <f ca="1">IFERROR(IF(计算结果!B$21=1,IF(AND(M1568&gt;0,N1568&gt;0,M1568&gt;OFFSET(M1568,-计算结果!B$20,0,1,1),N1568&gt;OFFSET(N1568,-计算结果!B$20,0,1,1)),"买",IF(AND(M1568&lt;0,N1568&lt;0,M1568&lt;OFFSET(M1568,-计算结果!B$20,0,1,1),N1568&lt;OFFSET(N1568,-计算结果!B$20,0,1,1)),"卖",O1567)),IF(计算结果!B$21=2,IF(AND(M1568&gt;N1568,OFFSET(M1568,-计算结果!B$20,0,1,1)&lt;OFFSET(N1568,-计算结果!B$20,0,1,1)),"买",IF(AND(M1568&lt;N1568,OFFSET(M1568,-计算结果!B$20,0,1,1)&gt;OFFSET(N1568,-计算结果!B$20,0,1,1)),"卖",O1567)),"")),"买")</f>
        <v>卖</v>
      </c>
      <c r="P1568" s="4" t="str">
        <f t="shared" ca="1" si="174"/>
        <v/>
      </c>
      <c r="Q1568" s="3">
        <f ca="1">IF(O1567="买",E1568/E1567-1,0)-IF(P1568=1,计算结果!B$17,0)</f>
        <v>0</v>
      </c>
      <c r="R1568" s="2">
        <f t="shared" ca="1" si="173"/>
        <v>2.8592616428829323</v>
      </c>
      <c r="S1568" s="3">
        <f ca="1">1-R1568/MAX(R$2:R1568)</f>
        <v>0.18283096033623414</v>
      </c>
    </row>
    <row r="1569" spans="1:19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20">
        <v>45416697856</v>
      </c>
      <c r="G1569" s="3">
        <f t="shared" si="168"/>
        <v>-5.9678579331710058E-3</v>
      </c>
      <c r="H1569" s="3">
        <f>1-E1569/MAX(E$2:E1569)</f>
        <v>0.51083849452120056</v>
      </c>
      <c r="I1569" s="2">
        <f t="shared" si="169"/>
        <v>2879.2449999999999</v>
      </c>
      <c r="J1569" s="2">
        <f t="shared" si="171"/>
        <v>2912.5349999999999</v>
      </c>
      <c r="K1569" s="2">
        <f t="shared" si="170"/>
        <v>33.670000000000073</v>
      </c>
      <c r="L1569" s="22">
        <f t="shared" si="172"/>
        <v>-2.4679784152381359</v>
      </c>
      <c r="M1569" s="22">
        <f ca="1">IFERROR(SUM(OFFSET(L1569,0,0,-计算结果!B$18,1)),SUM(OFFSET(L1569,0,0,-ROW(),1)))</f>
        <v>-22.942752288963039</v>
      </c>
      <c r="N1569" s="22">
        <f ca="1">IFERROR(AVERAGE(OFFSET(M1569,0,0,-计算结果!B$19,1)),AVERAGE(OFFSET(M1569,0,0,-ROW(),1)))</f>
        <v>-21.040284553358955</v>
      </c>
      <c r="O1569" s="18" t="str">
        <f ca="1">IFERROR(IF(计算结果!B$21=1,IF(AND(M1569&gt;0,N1569&gt;0,M1569&gt;OFFSET(M1569,-计算结果!B$20,0,1,1),N1569&gt;OFFSET(N1569,-计算结果!B$20,0,1,1)),"买",IF(AND(M1569&lt;0,N1569&lt;0,M1569&lt;OFFSET(M1569,-计算结果!B$20,0,1,1),N1569&lt;OFFSET(N1569,-计算结果!B$20,0,1,1)),"卖",O1568)),IF(计算结果!B$21=2,IF(AND(M1569&gt;N1569,OFFSET(M1569,-计算结果!B$20,0,1,1)&lt;OFFSET(N1569,-计算结果!B$20,0,1,1)),"买",IF(AND(M1569&lt;N1569,OFFSET(M1569,-计算结果!B$20,0,1,1)&gt;OFFSET(N1569,-计算结果!B$20,0,1,1)),"卖",O1568)),"")),"买")</f>
        <v>卖</v>
      </c>
      <c r="P1569" s="4" t="str">
        <f t="shared" ca="1" si="174"/>
        <v/>
      </c>
      <c r="Q1569" s="3">
        <f ca="1">IF(O1568="买",E1569/E1568-1,0)-IF(P1569=1,计算结果!B$17,0)</f>
        <v>0</v>
      </c>
      <c r="R1569" s="2">
        <f t="shared" ca="1" si="173"/>
        <v>2.8592616428829323</v>
      </c>
      <c r="S1569" s="3">
        <f ca="1">1-R1569/MAX(R$2:R1569)</f>
        <v>0.18283096033623414</v>
      </c>
    </row>
    <row r="1570" spans="1:19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20">
        <v>50160676864</v>
      </c>
      <c r="G1570" s="3">
        <f t="shared" si="168"/>
        <v>1.1885630804549852E-2</v>
      </c>
      <c r="H1570" s="3">
        <f>1-E1570/MAX(E$2:E1570)</f>
        <v>0.50502450146328182</v>
      </c>
      <c r="I1570" s="2">
        <f t="shared" si="169"/>
        <v>2893.3100000000004</v>
      </c>
      <c r="J1570" s="2">
        <f t="shared" si="171"/>
        <v>2879.2449999999999</v>
      </c>
      <c r="K1570" s="2">
        <f t="shared" si="170"/>
        <v>32.519999999999982</v>
      </c>
      <c r="L1570" s="22">
        <f t="shared" si="172"/>
        <v>0.91185731253216995</v>
      </c>
      <c r="M1570" s="22">
        <f ca="1">IFERROR(SUM(OFFSET(L1570,0,0,-计算结果!B$18,1)),SUM(OFFSET(L1570,0,0,-ROW(),1)))</f>
        <v>-22.231057537432125</v>
      </c>
      <c r="N1570" s="22">
        <f ca="1">IFERROR(AVERAGE(OFFSET(M1570,0,0,-计算结果!B$19,1)),AVERAGE(OFFSET(M1570,0,0,-ROW(),1)))</f>
        <v>-20.911192012208431</v>
      </c>
      <c r="O1570" s="18" t="str">
        <f ca="1">IFERROR(IF(计算结果!B$21=1,IF(AND(M1570&gt;0,N1570&gt;0,M1570&gt;OFFSET(M1570,-计算结果!B$20,0,1,1),N1570&gt;OFFSET(N1570,-计算结果!B$20,0,1,1)),"买",IF(AND(M1570&lt;0,N1570&lt;0,M1570&lt;OFFSET(M1570,-计算结果!B$20,0,1,1),N1570&lt;OFFSET(N1570,-计算结果!B$20,0,1,1)),"卖",O1569)),IF(计算结果!B$21=2,IF(AND(M1570&gt;N1570,OFFSET(M1570,-计算结果!B$20,0,1,1)&lt;OFFSET(N1570,-计算结果!B$20,0,1,1)),"买",IF(AND(M1570&lt;N1570,OFFSET(M1570,-计算结果!B$20,0,1,1)&gt;OFFSET(N1570,-计算结果!B$20,0,1,1)),"卖",O1569)),"")),"买")</f>
        <v>卖</v>
      </c>
      <c r="P1570" s="4" t="str">
        <f t="shared" ca="1" si="174"/>
        <v/>
      </c>
      <c r="Q1570" s="3">
        <f ca="1">IF(O1569="买",E1570/E1569-1,0)-IF(P1570=1,计算结果!B$17,0)</f>
        <v>0</v>
      </c>
      <c r="R1570" s="2">
        <f t="shared" ca="1" si="173"/>
        <v>2.8592616428829323</v>
      </c>
      <c r="S1570" s="3">
        <f ca="1">1-R1570/MAX(R$2:R1570)</f>
        <v>0.18283096033623414</v>
      </c>
    </row>
    <row r="1571" spans="1:19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20">
        <v>43263823872</v>
      </c>
      <c r="G1571" s="3">
        <f t="shared" si="168"/>
        <v>-1.6843871065330696E-4</v>
      </c>
      <c r="H1571" s="3">
        <f>1-E1571/MAX(E$2:E1571)</f>
        <v>0.50510787449806027</v>
      </c>
      <c r="I1571" s="2">
        <f t="shared" si="169"/>
        <v>2907.605</v>
      </c>
      <c r="J1571" s="2">
        <f t="shared" si="171"/>
        <v>2893.3100000000004</v>
      </c>
      <c r="K1571" s="2">
        <f t="shared" si="170"/>
        <v>26.850000000000364</v>
      </c>
      <c r="L1571" s="22">
        <f t="shared" si="172"/>
        <v>0.88716325939094964</v>
      </c>
      <c r="M1571" s="22">
        <f ca="1">IFERROR(SUM(OFFSET(L1571,0,0,-计算结果!B$18,1)),SUM(OFFSET(L1571,0,0,-ROW(),1)))</f>
        <v>-21.877492606082445</v>
      </c>
      <c r="N1571" s="22">
        <f ca="1">IFERROR(AVERAGE(OFFSET(M1571,0,0,-计算结果!B$19,1)),AVERAGE(OFFSET(M1571,0,0,-ROW(),1)))</f>
        <v>-20.765911126868165</v>
      </c>
      <c r="O1571" s="18" t="str">
        <f ca="1">IFERROR(IF(计算结果!B$21=1,IF(AND(M1571&gt;0,N1571&gt;0,M1571&gt;OFFSET(M1571,-计算结果!B$20,0,1,1),N1571&gt;OFFSET(N1571,-计算结果!B$20,0,1,1)),"买",IF(AND(M1571&lt;0,N1571&lt;0,M1571&lt;OFFSET(M1571,-计算结果!B$20,0,1,1),N1571&lt;OFFSET(N1571,-计算结果!B$20,0,1,1)),"卖",O1570)),IF(计算结果!B$21=2,IF(AND(M1571&gt;N1571,OFFSET(M1571,-计算结果!B$20,0,1,1)&lt;OFFSET(N1571,-计算结果!B$20,0,1,1)),"买",IF(AND(M1571&lt;N1571,OFFSET(M1571,-计算结果!B$20,0,1,1)&gt;OFFSET(N1571,-计算结果!B$20,0,1,1)),"卖",O1570)),"")),"买")</f>
        <v>卖</v>
      </c>
      <c r="P1571" s="4" t="str">
        <f t="shared" ca="1" si="174"/>
        <v/>
      </c>
      <c r="Q1571" s="3">
        <f ca="1">IF(O1570="买",E1571/E1570-1,0)-IF(P1571=1,计算结果!B$17,0)</f>
        <v>0</v>
      </c>
      <c r="R1571" s="2">
        <f t="shared" ca="1" si="173"/>
        <v>2.8592616428829323</v>
      </c>
      <c r="S1571" s="3">
        <f ca="1">1-R1571/MAX(R$2:R1571)</f>
        <v>0.18283096033623414</v>
      </c>
    </row>
    <row r="1572" spans="1:19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20">
        <v>55276888064</v>
      </c>
      <c r="G1572" s="3">
        <f t="shared" si="168"/>
        <v>1.6863899222300915E-2</v>
      </c>
      <c r="H1572" s="3">
        <f>1-E1572/MAX(E$2:E1572)</f>
        <v>0.49676206356768526</v>
      </c>
      <c r="I1572" s="2">
        <f t="shared" si="169"/>
        <v>2927.6099999999997</v>
      </c>
      <c r="J1572" s="2">
        <f t="shared" si="171"/>
        <v>2907.605</v>
      </c>
      <c r="K1572" s="2">
        <f t="shared" si="170"/>
        <v>77.860000000000127</v>
      </c>
      <c r="L1572" s="22">
        <f t="shared" si="172"/>
        <v>2.817794840759825</v>
      </c>
      <c r="M1572" s="22">
        <f ca="1">IFERROR(SUM(OFFSET(L1572,0,0,-计算结果!B$18,1)),SUM(OFFSET(L1572,0,0,-ROW(),1)))</f>
        <v>-17.434790276487661</v>
      </c>
      <c r="N1572" s="22">
        <f ca="1">IFERROR(AVERAGE(OFFSET(M1572,0,0,-计算结果!B$19,1)),AVERAGE(OFFSET(M1572,0,0,-ROW(),1)))</f>
        <v>-20.109831266415483</v>
      </c>
      <c r="O1572" s="18" t="str">
        <f ca="1">IFERROR(IF(计算结果!B$21=1,IF(AND(M1572&gt;0,N1572&gt;0,M1572&gt;OFFSET(M1572,-计算结果!B$20,0,1,1),N1572&gt;OFFSET(N1572,-计算结果!B$20,0,1,1)),"买",IF(AND(M1572&lt;0,N1572&lt;0,M1572&lt;OFFSET(M1572,-计算结果!B$20,0,1,1),N1572&lt;OFFSET(N1572,-计算结果!B$20,0,1,1)),"卖",O1571)),IF(计算结果!B$21=2,IF(AND(M1572&gt;N1572,OFFSET(M1572,-计算结果!B$20,0,1,1)&lt;OFFSET(N1572,-计算结果!B$20,0,1,1)),"买",IF(AND(M1572&lt;N1572,OFFSET(M1572,-计算结果!B$20,0,1,1)&gt;OFFSET(N1572,-计算结果!B$20,0,1,1)),"卖",O1571)),"")),"买")</f>
        <v>卖</v>
      </c>
      <c r="P1572" s="4" t="str">
        <f t="shared" ca="1" si="174"/>
        <v/>
      </c>
      <c r="Q1572" s="3">
        <f ca="1">IF(O1571="买",E1572/E1571-1,0)-IF(P1572=1,计算结果!B$17,0)</f>
        <v>0</v>
      </c>
      <c r="R1572" s="2">
        <f t="shared" ca="1" si="173"/>
        <v>2.8592616428829323</v>
      </c>
      <c r="S1572" s="3">
        <f ca="1">1-R1572/MAX(R$2:R1572)</f>
        <v>0.18283096033623414</v>
      </c>
    </row>
    <row r="1573" spans="1:19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20">
        <v>104972926976</v>
      </c>
      <c r="G1573" s="3">
        <f t="shared" si="168"/>
        <v>2.3613501350743471E-2</v>
      </c>
      <c r="H1573" s="3">
        <f>1-E1573/MAX(E$2:E1573)</f>
        <v>0.48487885387599539</v>
      </c>
      <c r="I1573" s="2">
        <f t="shared" si="169"/>
        <v>2995.9949999999999</v>
      </c>
      <c r="J1573" s="2">
        <f t="shared" si="171"/>
        <v>2927.6099999999997</v>
      </c>
      <c r="K1573" s="2">
        <f t="shared" si="170"/>
        <v>103.88999999999987</v>
      </c>
      <c r="L1573" s="22">
        <f t="shared" si="172"/>
        <v>6.7679523231969352</v>
      </c>
      <c r="M1573" s="22">
        <f ca="1">IFERROR(SUM(OFFSET(L1573,0,0,-计算结果!B$18,1)),SUM(OFFSET(L1573,0,0,-ROW(),1)))</f>
        <v>-9.2086583935586823</v>
      </c>
      <c r="N1573" s="22">
        <f ca="1">IFERROR(AVERAGE(OFFSET(M1573,0,0,-计算结果!B$19,1)),AVERAGE(OFFSET(M1573,0,0,-ROW(),1)))</f>
        <v>-18.725854083126428</v>
      </c>
      <c r="O1573" s="18" t="str">
        <f ca="1">IFERROR(IF(计算结果!B$21=1,IF(AND(M1573&gt;0,N1573&gt;0,M1573&gt;OFFSET(M1573,-计算结果!B$20,0,1,1),N1573&gt;OFFSET(N1573,-计算结果!B$20,0,1,1)),"买",IF(AND(M1573&lt;0,N1573&lt;0,M1573&lt;OFFSET(M1573,-计算结果!B$20,0,1,1),N1573&lt;OFFSET(N1573,-计算结果!B$20,0,1,1)),"卖",O1572)),IF(计算结果!B$21=2,IF(AND(M1573&gt;N1573,OFFSET(M1573,-计算结果!B$20,0,1,1)&lt;OFFSET(N1573,-计算结果!B$20,0,1,1)),"买",IF(AND(M1573&lt;N1573,OFFSET(M1573,-计算结果!B$20,0,1,1)&gt;OFFSET(N1573,-计算结果!B$20,0,1,1)),"卖",O1572)),"")),"买")</f>
        <v>卖</v>
      </c>
      <c r="P1573" s="4" t="str">
        <f t="shared" ca="1" si="174"/>
        <v/>
      </c>
      <c r="Q1573" s="3">
        <f ca="1">IF(O1572="买",E1573/E1572-1,0)-IF(P1573=1,计算结果!B$17,0)</f>
        <v>0</v>
      </c>
      <c r="R1573" s="2">
        <f t="shared" ca="1" si="173"/>
        <v>2.8592616428829323</v>
      </c>
      <c r="S1573" s="3">
        <f ca="1">1-R1573/MAX(R$2:R1573)</f>
        <v>0.18283096033623414</v>
      </c>
    </row>
    <row r="1574" spans="1:19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20">
        <v>79044149248</v>
      </c>
      <c r="G1574" s="3">
        <f t="shared" si="168"/>
        <v>2.9793854274360321E-3</v>
      </c>
      <c r="H1574" s="3">
        <f>1-E1574/MAX(E$2:E1574)</f>
        <v>0.48334410943986938</v>
      </c>
      <c r="I1574" s="2">
        <f t="shared" si="169"/>
        <v>3037.63</v>
      </c>
      <c r="J1574" s="2">
        <f t="shared" si="171"/>
        <v>2995.9949999999999</v>
      </c>
      <c r="K1574" s="2">
        <f t="shared" si="170"/>
        <v>36.7800000000002</v>
      </c>
      <c r="L1574" s="22">
        <f t="shared" si="172"/>
        <v>1.9373164422270792</v>
      </c>
      <c r="M1574" s="22">
        <f ca="1">IFERROR(SUM(OFFSET(L1574,0,0,-计算结果!B$18,1)),SUM(OFFSET(L1574,0,0,-ROW(),1)))</f>
        <v>-8.2644101124606397</v>
      </c>
      <c r="N1574" s="22">
        <f ca="1">IFERROR(AVERAGE(OFFSET(M1574,0,0,-计算结果!B$19,1)),AVERAGE(OFFSET(M1574,0,0,-ROW(),1)))</f>
        <v>-17.399647103560586</v>
      </c>
      <c r="O1574" s="18" t="str">
        <f ca="1">IFERROR(IF(计算结果!B$21=1,IF(AND(M1574&gt;0,N1574&gt;0,M1574&gt;OFFSET(M1574,-计算结果!B$20,0,1,1),N1574&gt;OFFSET(N1574,-计算结果!B$20,0,1,1)),"买",IF(AND(M1574&lt;0,N1574&lt;0,M1574&lt;OFFSET(M1574,-计算结果!B$20,0,1,1),N1574&lt;OFFSET(N1574,-计算结果!B$20,0,1,1)),"卖",O1573)),IF(计算结果!B$21=2,IF(AND(M1574&gt;N1574,OFFSET(M1574,-计算结果!B$20,0,1,1)&lt;OFFSET(N1574,-计算结果!B$20,0,1,1)),"买",IF(AND(M1574&lt;N1574,OFFSET(M1574,-计算结果!B$20,0,1,1)&gt;OFFSET(N1574,-计算结果!B$20,0,1,1)),"卖",O1573)),"")),"买")</f>
        <v>卖</v>
      </c>
      <c r="P1574" s="4" t="str">
        <f t="shared" ca="1" si="174"/>
        <v/>
      </c>
      <c r="Q1574" s="3">
        <f ca="1">IF(O1573="买",E1574/E1573-1,0)-IF(P1574=1,计算结果!B$17,0)</f>
        <v>0</v>
      </c>
      <c r="R1574" s="2">
        <f t="shared" ca="1" si="173"/>
        <v>2.8592616428829323</v>
      </c>
      <c r="S1574" s="3">
        <f ca="1">1-R1574/MAX(R$2:R1574)</f>
        <v>0.18283096033623414</v>
      </c>
    </row>
    <row r="1575" spans="1:19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20">
        <v>70333382656</v>
      </c>
      <c r="G1575" s="3">
        <f t="shared" si="168"/>
        <v>1.7256766859103934E-3</v>
      </c>
      <c r="H1575" s="3">
        <f>1-E1575/MAX(E$2:E1575)</f>
        <v>0.48245252841489139</v>
      </c>
      <c r="I1575" s="2">
        <f t="shared" si="169"/>
        <v>3030.4</v>
      </c>
      <c r="J1575" s="2">
        <f t="shared" si="171"/>
        <v>3037.63</v>
      </c>
      <c r="K1575" s="2">
        <f t="shared" si="170"/>
        <v>32.800000000000182</v>
      </c>
      <c r="L1575" s="22">
        <f t="shared" si="172"/>
        <v>-0.33717132753286055</v>
      </c>
      <c r="M1575" s="22">
        <f ca="1">IFERROR(SUM(OFFSET(L1575,0,0,-计算结果!B$18,1)),SUM(OFFSET(L1575,0,0,-ROW(),1)))</f>
        <v>-7.5504203265177132</v>
      </c>
      <c r="N1575" s="22">
        <f ca="1">IFERROR(AVERAGE(OFFSET(M1575,0,0,-计算结果!B$19,1)),AVERAGE(OFFSET(M1575,0,0,-ROW(),1)))</f>
        <v>-16.362542853879475</v>
      </c>
      <c r="O1575" s="18" t="str">
        <f ca="1">IFERROR(IF(计算结果!B$21=1,IF(AND(M1575&gt;0,N1575&gt;0,M1575&gt;OFFSET(M1575,-计算结果!B$20,0,1,1),N1575&gt;OFFSET(N1575,-计算结果!B$20,0,1,1)),"买",IF(AND(M1575&lt;0,N1575&lt;0,M1575&lt;OFFSET(M1575,-计算结果!B$20,0,1,1),N1575&lt;OFFSET(N1575,-计算结果!B$20,0,1,1)),"卖",O1574)),IF(计算结果!B$21=2,IF(AND(M1575&gt;N1575,OFFSET(M1575,-计算结果!B$20,0,1,1)&lt;OFFSET(N1575,-计算结果!B$20,0,1,1)),"买",IF(AND(M1575&lt;N1575,OFFSET(M1575,-计算结果!B$20,0,1,1)&gt;OFFSET(N1575,-计算结果!B$20,0,1,1)),"卖",O1574)),"")),"买")</f>
        <v>卖</v>
      </c>
      <c r="P1575" s="4" t="str">
        <f t="shared" ca="1" si="174"/>
        <v/>
      </c>
      <c r="Q1575" s="3">
        <f ca="1">IF(O1574="买",E1575/E1574-1,0)-IF(P1575=1,计算结果!B$17,0)</f>
        <v>0</v>
      </c>
      <c r="R1575" s="2">
        <f t="shared" ca="1" si="173"/>
        <v>2.8592616428829323</v>
      </c>
      <c r="S1575" s="3">
        <f ca="1">1-R1575/MAX(R$2:R1575)</f>
        <v>0.18283096033623414</v>
      </c>
    </row>
    <row r="1576" spans="1:19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20">
        <v>61717622784</v>
      </c>
      <c r="G1576" s="3">
        <f t="shared" si="168"/>
        <v>-1.3663277148201813E-2</v>
      </c>
      <c r="H1576" s="3">
        <f>1-E1576/MAX(E$2:E1576)</f>
        <v>0.48952392295650993</v>
      </c>
      <c r="I1576" s="2">
        <f t="shared" si="169"/>
        <v>3021.8850000000002</v>
      </c>
      <c r="J1576" s="2">
        <f t="shared" si="171"/>
        <v>3030.4</v>
      </c>
      <c r="K1576" s="2">
        <f t="shared" si="170"/>
        <v>43.870000000000346</v>
      </c>
      <c r="L1576" s="22">
        <f t="shared" si="172"/>
        <v>-0.60526156574008427</v>
      </c>
      <c r="M1576" s="22">
        <f ca="1">IFERROR(SUM(OFFSET(L1576,0,0,-计算结果!B$18,1)),SUM(OFFSET(L1576,0,0,-ROW(),1)))</f>
        <v>-9.6927370759184122</v>
      </c>
      <c r="N1576" s="22">
        <f ca="1">IFERROR(AVERAGE(OFFSET(M1576,0,0,-计算结果!B$19,1)),AVERAGE(OFFSET(M1576,0,0,-ROW(),1)))</f>
        <v>-15.388643507423264</v>
      </c>
      <c r="O1576" s="18" t="str">
        <f ca="1">IFERROR(IF(计算结果!B$21=1,IF(AND(M1576&gt;0,N1576&gt;0,M1576&gt;OFFSET(M1576,-计算结果!B$20,0,1,1),N1576&gt;OFFSET(N1576,-计算结果!B$20,0,1,1)),"买",IF(AND(M1576&lt;0,N1576&lt;0,M1576&lt;OFFSET(M1576,-计算结果!B$20,0,1,1),N1576&lt;OFFSET(N1576,-计算结果!B$20,0,1,1)),"卖",O1575)),IF(计算结果!B$21=2,IF(AND(M1576&gt;N1576,OFFSET(M1576,-计算结果!B$20,0,1,1)&lt;OFFSET(N1576,-计算结果!B$20,0,1,1)),"买",IF(AND(M1576&lt;N1576,OFFSET(M1576,-计算结果!B$20,0,1,1)&gt;OFFSET(N1576,-计算结果!B$20,0,1,1)),"卖",O1575)),"")),"买")</f>
        <v>卖</v>
      </c>
      <c r="P1576" s="4" t="str">
        <f t="shared" ca="1" si="174"/>
        <v/>
      </c>
      <c r="Q1576" s="3">
        <f ca="1">IF(O1575="买",E1576/E1575-1,0)-IF(P1576=1,计算结果!B$17,0)</f>
        <v>0</v>
      </c>
      <c r="R1576" s="2">
        <f t="shared" ca="1" si="173"/>
        <v>2.8592616428829323</v>
      </c>
      <c r="S1576" s="3">
        <f ca="1">1-R1576/MAX(R$2:R1576)</f>
        <v>0.18283096033623414</v>
      </c>
    </row>
    <row r="1577" spans="1:19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20">
        <v>73891667968</v>
      </c>
      <c r="G1577" s="3">
        <f t="shared" si="168"/>
        <v>1.4639170447008132E-2</v>
      </c>
      <c r="H1577" s="3">
        <f>1-E1577/MAX(E$2:E1577)</f>
        <v>0.48205097665555019</v>
      </c>
      <c r="I1577" s="2">
        <f t="shared" si="169"/>
        <v>3030.9300000000003</v>
      </c>
      <c r="J1577" s="2">
        <f t="shared" si="171"/>
        <v>3021.8850000000002</v>
      </c>
      <c r="K1577" s="2">
        <f t="shared" si="170"/>
        <v>55.400000000000091</v>
      </c>
      <c r="L1577" s="22">
        <f t="shared" si="172"/>
        <v>0.67814547130944647</v>
      </c>
      <c r="M1577" s="22">
        <f ca="1">IFERROR(SUM(OFFSET(L1577,0,0,-计算结果!B$18,1)),SUM(OFFSET(L1577,0,0,-ROW(),1)))</f>
        <v>-9.7552461236732615</v>
      </c>
      <c r="N1577" s="22">
        <f ca="1">IFERROR(AVERAGE(OFFSET(M1577,0,0,-计算结果!B$19,1)),AVERAGE(OFFSET(M1577,0,0,-ROW(),1)))</f>
        <v>-14.328618304566</v>
      </c>
      <c r="O1577" s="18" t="str">
        <f ca="1">IFERROR(IF(计算结果!B$21=1,IF(AND(M1577&gt;0,N1577&gt;0,M1577&gt;OFFSET(M1577,-计算结果!B$20,0,1,1),N1577&gt;OFFSET(N1577,-计算结果!B$20,0,1,1)),"买",IF(AND(M1577&lt;0,N1577&lt;0,M1577&lt;OFFSET(M1577,-计算结果!B$20,0,1,1),N1577&lt;OFFSET(N1577,-计算结果!B$20,0,1,1)),"卖",O1576)),IF(计算结果!B$21=2,IF(AND(M1577&gt;N1577,OFFSET(M1577,-计算结果!B$20,0,1,1)&lt;OFFSET(N1577,-计算结果!B$20,0,1,1)),"买",IF(AND(M1577&lt;N1577,OFFSET(M1577,-计算结果!B$20,0,1,1)&gt;OFFSET(N1577,-计算结果!B$20,0,1,1)),"卖",O1576)),"")),"买")</f>
        <v>卖</v>
      </c>
      <c r="P1577" s="4" t="str">
        <f t="shared" ca="1" si="174"/>
        <v/>
      </c>
      <c r="Q1577" s="3">
        <f ca="1">IF(O1576="买",E1577/E1576-1,0)-IF(P1577=1,计算结果!B$17,0)</f>
        <v>0</v>
      </c>
      <c r="R1577" s="2">
        <f t="shared" ca="1" si="173"/>
        <v>2.8592616428829323</v>
      </c>
      <c r="S1577" s="3">
        <f ca="1">1-R1577/MAX(R$2:R1577)</f>
        <v>0.18283096033623414</v>
      </c>
    </row>
    <row r="1578" spans="1:19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20">
        <v>72614641664</v>
      </c>
      <c r="G1578" s="3">
        <f t="shared" si="168"/>
        <v>1.8593405582620903E-3</v>
      </c>
      <c r="H1578" s="3">
        <f>1-E1578/MAX(E$2:E1578)</f>
        <v>0.48108793302933373</v>
      </c>
      <c r="I1578" s="2">
        <f t="shared" si="169"/>
        <v>3052.6400000000003</v>
      </c>
      <c r="J1578" s="2">
        <f t="shared" si="171"/>
        <v>3030.9300000000003</v>
      </c>
      <c r="K1578" s="2">
        <f t="shared" si="170"/>
        <v>37.139999999999873</v>
      </c>
      <c r="L1578" s="22">
        <f t="shared" si="172"/>
        <v>1.1103950684366468</v>
      </c>
      <c r="M1578" s="22">
        <f ca="1">IFERROR(SUM(OFFSET(L1578,0,0,-计算结果!B$18,1)),SUM(OFFSET(L1578,0,0,-ROW(),1)))</f>
        <v>-8.0919304329548218</v>
      </c>
      <c r="N1578" s="22">
        <f ca="1">IFERROR(AVERAGE(OFFSET(M1578,0,0,-计算结果!B$19,1)),AVERAGE(OFFSET(M1578,0,0,-ROW(),1)))</f>
        <v>-12.678526987231752</v>
      </c>
      <c r="O1578" s="18" t="str">
        <f ca="1">IFERROR(IF(计算结果!B$21=1,IF(AND(M1578&gt;0,N1578&gt;0,M1578&gt;OFFSET(M1578,-计算结果!B$20,0,1,1),N1578&gt;OFFSET(N1578,-计算结果!B$20,0,1,1)),"买",IF(AND(M1578&lt;0,N1578&lt;0,M1578&lt;OFFSET(M1578,-计算结果!B$20,0,1,1),N1578&lt;OFFSET(N1578,-计算结果!B$20,0,1,1)),"卖",O1577)),IF(计算结果!B$21=2,IF(AND(M1578&gt;N1578,OFFSET(M1578,-计算结果!B$20,0,1,1)&lt;OFFSET(N1578,-计算结果!B$20,0,1,1)),"买",IF(AND(M1578&lt;N1578,OFFSET(M1578,-计算结果!B$20,0,1,1)&gt;OFFSET(N1578,-计算结果!B$20,0,1,1)),"卖",O1577)),"")),"买")</f>
        <v>卖</v>
      </c>
      <c r="P1578" s="4" t="str">
        <f t="shared" ca="1" si="174"/>
        <v/>
      </c>
      <c r="Q1578" s="3">
        <f ca="1">IF(O1577="买",E1578/E1577-1,0)-IF(P1578=1,计算结果!B$17,0)</f>
        <v>0</v>
      </c>
      <c r="R1578" s="2">
        <f t="shared" ca="1" si="173"/>
        <v>2.8592616428829323</v>
      </c>
      <c r="S1578" s="3">
        <f ca="1">1-R1578/MAX(R$2:R1578)</f>
        <v>0.18283096033623414</v>
      </c>
    </row>
    <row r="1579" spans="1:19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20">
        <v>102679822336</v>
      </c>
      <c r="G1579" s="3">
        <f t="shared" si="168"/>
        <v>2.3683908517091679E-2</v>
      </c>
      <c r="H1579" s="3">
        <f>1-E1579/MAX(E$2:E1579)</f>
        <v>0.46879806710678551</v>
      </c>
      <c r="I1579" s="2">
        <f t="shared" si="169"/>
        <v>3094.76</v>
      </c>
      <c r="J1579" s="2">
        <f t="shared" si="171"/>
        <v>3052.6400000000003</v>
      </c>
      <c r="K1579" s="2">
        <f t="shared" si="170"/>
        <v>59.639999999999873</v>
      </c>
      <c r="L1579" s="22">
        <f t="shared" si="172"/>
        <v>2.4464756004152695</v>
      </c>
      <c r="M1579" s="22">
        <f ca="1">IFERROR(SUM(OFFSET(L1579,0,0,-计算结果!B$18,1)),SUM(OFFSET(L1579,0,0,-ROW(),1)))</f>
        <v>2.0579780790138837</v>
      </c>
      <c r="N1579" s="22">
        <f ca="1">IFERROR(AVERAGE(OFFSET(M1579,0,0,-计算结果!B$19,1)),AVERAGE(OFFSET(M1579,0,0,-ROW(),1)))</f>
        <v>-9.9797452520710834</v>
      </c>
      <c r="O1579" s="18" t="str">
        <f ca="1">IFERROR(IF(计算结果!B$21=1,IF(AND(M1579&gt;0,N1579&gt;0,M1579&gt;OFFSET(M1579,-计算结果!B$20,0,1,1),N1579&gt;OFFSET(N1579,-计算结果!B$20,0,1,1)),"买",IF(AND(M1579&lt;0,N1579&lt;0,M1579&lt;OFFSET(M1579,-计算结果!B$20,0,1,1),N1579&lt;OFFSET(N1579,-计算结果!B$20,0,1,1)),"卖",O1578)),IF(计算结果!B$21=2,IF(AND(M1579&gt;N1579,OFFSET(M1579,-计算结果!B$20,0,1,1)&lt;OFFSET(N1579,-计算结果!B$20,0,1,1)),"买",IF(AND(M1579&lt;N1579,OFFSET(M1579,-计算结果!B$20,0,1,1)&gt;OFFSET(N1579,-计算结果!B$20,0,1,1)),"卖",O1578)),"")),"买")</f>
        <v>卖</v>
      </c>
      <c r="P1579" s="4" t="str">
        <f t="shared" ca="1" si="174"/>
        <v/>
      </c>
      <c r="Q1579" s="3">
        <f ca="1">IF(O1578="买",E1579/E1578-1,0)-IF(P1579=1,计算结果!B$17,0)</f>
        <v>0</v>
      </c>
      <c r="R1579" s="2">
        <f t="shared" ca="1" si="173"/>
        <v>2.8592616428829323</v>
      </c>
      <c r="S1579" s="3">
        <f ca="1">1-R1579/MAX(R$2:R1579)</f>
        <v>0.18283096033623414</v>
      </c>
    </row>
    <row r="1580" spans="1:19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20">
        <v>81999831040</v>
      </c>
      <c r="G1580" s="3">
        <f t="shared" si="168"/>
        <v>1.6656096451606039E-4</v>
      </c>
      <c r="H1580" s="3">
        <f>1-E1580/MAX(E$2:E1580)</f>
        <v>0.46870958960049003</v>
      </c>
      <c r="I1580" s="2">
        <f t="shared" si="169"/>
        <v>3116.8100000000004</v>
      </c>
      <c r="J1580" s="2">
        <f t="shared" si="171"/>
        <v>3094.76</v>
      </c>
      <c r="K1580" s="2">
        <f t="shared" si="170"/>
        <v>23.440000000000055</v>
      </c>
      <c r="L1580" s="22">
        <f t="shared" si="172"/>
        <v>0.63030861581639352</v>
      </c>
      <c r="M1580" s="22">
        <f ca="1">IFERROR(SUM(OFFSET(L1580,0,0,-计算结果!B$18,1)),SUM(OFFSET(L1580,0,0,-ROW(),1)))</f>
        <v>5.7074494563933511</v>
      </c>
      <c r="N1580" s="22">
        <f ca="1">IFERROR(AVERAGE(OFFSET(M1580,0,0,-计算结果!B$19,1)),AVERAGE(OFFSET(M1580,0,0,-ROW(),1)))</f>
        <v>-6.9147516895737748</v>
      </c>
      <c r="O1580" s="18" t="str">
        <f ca="1">IFERROR(IF(计算结果!B$21=1,IF(AND(M1580&gt;0,N1580&gt;0,M1580&gt;OFFSET(M1580,-计算结果!B$20,0,1,1),N1580&gt;OFFSET(N1580,-计算结果!B$20,0,1,1)),"买",IF(AND(M1580&lt;0,N1580&lt;0,M1580&lt;OFFSET(M1580,-计算结果!B$20,0,1,1),N1580&lt;OFFSET(N1580,-计算结果!B$20,0,1,1)),"卖",O1579)),IF(计算结果!B$21=2,IF(AND(M1580&gt;N1580,OFFSET(M1580,-计算结果!B$20,0,1,1)&lt;OFFSET(N1580,-计算结果!B$20,0,1,1)),"买",IF(AND(M1580&lt;N1580,OFFSET(M1580,-计算结果!B$20,0,1,1)&gt;OFFSET(N1580,-计算结果!B$20,0,1,1)),"卖",O1579)),"")),"买")</f>
        <v>卖</v>
      </c>
      <c r="P1580" s="4" t="str">
        <f t="shared" ca="1" si="174"/>
        <v/>
      </c>
      <c r="Q1580" s="3">
        <f ca="1">IF(O1579="买",E1580/E1579-1,0)-IF(P1580=1,计算结果!B$17,0)</f>
        <v>0</v>
      </c>
      <c r="R1580" s="2">
        <f t="shared" ca="1" si="173"/>
        <v>2.8592616428829323</v>
      </c>
      <c r="S1580" s="3">
        <f ca="1">1-R1580/MAX(R$2:R1580)</f>
        <v>0.18283096033623414</v>
      </c>
    </row>
    <row r="1581" spans="1:19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20">
        <v>76557000704</v>
      </c>
      <c r="G1581" s="3">
        <f t="shared" si="168"/>
        <v>-2.815052041633348E-3</v>
      </c>
      <c r="H1581" s="3">
        <f>1-E1581/MAX(E$2:E1581)</f>
        <v>0.47020519975498531</v>
      </c>
      <c r="I1581" s="2">
        <f t="shared" si="169"/>
        <v>3100.4749999999999</v>
      </c>
      <c r="J1581" s="2">
        <f t="shared" si="171"/>
        <v>3116.8100000000004</v>
      </c>
      <c r="K1581" s="2">
        <f t="shared" si="170"/>
        <v>31.289999999999964</v>
      </c>
      <c r="L1581" s="22">
        <f t="shared" si="172"/>
        <v>-0.66763606894190841</v>
      </c>
      <c r="M1581" s="22">
        <f ca="1">IFERROR(SUM(OFFSET(L1581,0,0,-计算结果!B$18,1)),SUM(OFFSET(L1581,0,0,-ROW(),1)))</f>
        <v>5.5058452926573151</v>
      </c>
      <c r="N1581" s="22">
        <f ca="1">IFERROR(AVERAGE(OFFSET(M1581,0,0,-计算结果!B$19,1)),AVERAGE(OFFSET(M1581,0,0,-ROW(),1)))</f>
        <v>-4.3657921818909982</v>
      </c>
      <c r="O1581" s="18" t="str">
        <f ca="1">IFERROR(IF(计算结果!B$21=1,IF(AND(M1581&gt;0,N1581&gt;0,M1581&gt;OFFSET(M1581,-计算结果!B$20,0,1,1),N1581&gt;OFFSET(N1581,-计算结果!B$20,0,1,1)),"买",IF(AND(M1581&lt;0,N1581&lt;0,M1581&lt;OFFSET(M1581,-计算结果!B$20,0,1,1),N1581&lt;OFFSET(N1581,-计算结果!B$20,0,1,1)),"卖",O1580)),IF(计算结果!B$21=2,IF(AND(M1581&gt;N1581,OFFSET(M1581,-计算结果!B$20,0,1,1)&lt;OFFSET(N1581,-计算结果!B$20,0,1,1)),"买",IF(AND(M1581&lt;N1581,OFFSET(M1581,-计算结果!B$20,0,1,1)&gt;OFFSET(N1581,-计算结果!B$20,0,1,1)),"卖",O1580)),"")),"买")</f>
        <v>卖</v>
      </c>
      <c r="P1581" s="4" t="str">
        <f t="shared" ca="1" si="174"/>
        <v/>
      </c>
      <c r="Q1581" s="3">
        <f ca="1">IF(O1580="买",E1581/E1580-1,0)-IF(P1581=1,计算结果!B$17,0)</f>
        <v>0</v>
      </c>
      <c r="R1581" s="2">
        <f t="shared" ca="1" si="173"/>
        <v>2.8592616428829323</v>
      </c>
      <c r="S1581" s="3">
        <f ca="1">1-R1581/MAX(R$2:R1581)</f>
        <v>0.18283096033623414</v>
      </c>
    </row>
    <row r="1582" spans="1:19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20">
        <v>92120547328</v>
      </c>
      <c r="G1582" s="3">
        <f t="shared" si="168"/>
        <v>-3.8635582632936538E-3</v>
      </c>
      <c r="H1582" s="3">
        <f>1-E1582/MAX(E$2:E1582)</f>
        <v>0.47225209283332203</v>
      </c>
      <c r="I1582" s="2">
        <f t="shared" si="169"/>
        <v>3120.6</v>
      </c>
      <c r="J1582" s="2">
        <f t="shared" si="171"/>
        <v>3100.4749999999999</v>
      </c>
      <c r="K1582" s="2">
        <f t="shared" si="170"/>
        <v>39</v>
      </c>
      <c r="L1582" s="22">
        <f t="shared" si="172"/>
        <v>0.85200861562992214</v>
      </c>
      <c r="M1582" s="22">
        <f ca="1">IFERROR(SUM(OFFSET(L1582,0,0,-计算结果!B$18,1)),SUM(OFFSET(L1582,0,0,-ROW(),1)))</f>
        <v>7.2723030970338387</v>
      </c>
      <c r="N1582" s="22">
        <f ca="1">IFERROR(AVERAGE(OFFSET(M1582,0,0,-计算结果!B$19,1)),AVERAGE(OFFSET(M1582,0,0,-ROW(),1)))</f>
        <v>-2.5345742384918291</v>
      </c>
      <c r="O1582" s="18" t="str">
        <f ca="1">IFERROR(IF(计算结果!B$21=1,IF(AND(M1582&gt;0,N1582&gt;0,M1582&gt;OFFSET(M1582,-计算结果!B$20,0,1,1),N1582&gt;OFFSET(N1582,-计算结果!B$20,0,1,1)),"买",IF(AND(M1582&lt;0,N1582&lt;0,M1582&lt;OFFSET(M1582,-计算结果!B$20,0,1,1),N1582&lt;OFFSET(N1582,-计算结果!B$20,0,1,1)),"卖",O1581)),IF(计算结果!B$21=2,IF(AND(M1582&gt;N1582,OFFSET(M1582,-计算结果!B$20,0,1,1)&lt;OFFSET(N1582,-计算结果!B$20,0,1,1)),"买",IF(AND(M1582&lt;N1582,OFFSET(M1582,-计算结果!B$20,0,1,1)&gt;OFFSET(N1582,-计算结果!B$20,0,1,1)),"卖",O1581)),"")),"买")</f>
        <v>卖</v>
      </c>
      <c r="P1582" s="4" t="str">
        <f t="shared" ca="1" si="174"/>
        <v/>
      </c>
      <c r="Q1582" s="3">
        <f ca="1">IF(O1581="买",E1582/E1581-1,0)-IF(P1582=1,计算结果!B$17,0)</f>
        <v>0</v>
      </c>
      <c r="R1582" s="2">
        <f t="shared" ca="1" si="173"/>
        <v>2.8592616428829323</v>
      </c>
      <c r="S1582" s="3">
        <f ca="1">1-R1582/MAX(R$2:R1582)</f>
        <v>0.18283096033623414</v>
      </c>
    </row>
    <row r="1583" spans="1:19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20">
        <v>65155543040</v>
      </c>
      <c r="G1583" s="3">
        <f t="shared" si="168"/>
        <v>2.418044414639775E-3</v>
      </c>
      <c r="H1583" s="3">
        <f>1-E1583/MAX(E$2:E1583)</f>
        <v>0.47097597495405974</v>
      </c>
      <c r="I1583" s="2">
        <f t="shared" si="169"/>
        <v>3108.88</v>
      </c>
      <c r="J1583" s="2">
        <f t="shared" si="171"/>
        <v>3120.6</v>
      </c>
      <c r="K1583" s="2">
        <f t="shared" si="170"/>
        <v>31.019999999999982</v>
      </c>
      <c r="L1583" s="22">
        <f t="shared" si="172"/>
        <v>-0.55797923405657424</v>
      </c>
      <c r="M1583" s="22">
        <f ca="1">IFERROR(SUM(OFFSET(L1583,0,0,-计算结果!B$18,1)),SUM(OFFSET(L1583,0,0,-ROW(),1)))</f>
        <v>8.0462049118083012</v>
      </c>
      <c r="N1583" s="22">
        <f ca="1">IFERROR(AVERAGE(OFFSET(M1583,0,0,-计算结果!B$19,1)),AVERAGE(OFFSET(M1583,0,0,-ROW(),1)))</f>
        <v>-0.72228368023972422</v>
      </c>
      <c r="O1583" s="18" t="str">
        <f ca="1">IFERROR(IF(计算结果!B$21=1,IF(AND(M1583&gt;0,N1583&gt;0,M1583&gt;OFFSET(M1583,-计算结果!B$20,0,1,1),N1583&gt;OFFSET(N1583,-计算结果!B$20,0,1,1)),"买",IF(AND(M1583&lt;0,N1583&lt;0,M1583&lt;OFFSET(M1583,-计算结果!B$20,0,1,1),N1583&lt;OFFSET(N1583,-计算结果!B$20,0,1,1)),"卖",O1582)),IF(计算结果!B$21=2,IF(AND(M1583&gt;N1583,OFFSET(M1583,-计算结果!B$20,0,1,1)&lt;OFFSET(N1583,-计算结果!B$20,0,1,1)),"买",IF(AND(M1583&lt;N1583,OFFSET(M1583,-计算结果!B$20,0,1,1)&gt;OFFSET(N1583,-计算结果!B$20,0,1,1)),"卖",O1582)),"")),"买")</f>
        <v>卖</v>
      </c>
      <c r="P1583" s="4" t="str">
        <f t="shared" ca="1" si="174"/>
        <v/>
      </c>
      <c r="Q1583" s="3">
        <f ca="1">IF(O1582="买",E1583/E1582-1,0)-IF(P1583=1,计算结果!B$17,0)</f>
        <v>0</v>
      </c>
      <c r="R1583" s="2">
        <f t="shared" ca="1" si="173"/>
        <v>2.8592616428829323</v>
      </c>
      <c r="S1583" s="3">
        <f ca="1">1-R1583/MAX(R$2:R1583)</f>
        <v>0.18283096033623414</v>
      </c>
    </row>
    <row r="1584" spans="1:19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20">
        <v>62237249536</v>
      </c>
      <c r="G1584" s="3">
        <f t="shared" si="168"/>
        <v>1.2961616889342054E-3</v>
      </c>
      <c r="H1584" s="3">
        <f>1-E1584/MAX(E$2:E1584)</f>
        <v>0.47029027428026948</v>
      </c>
      <c r="I1584" s="2">
        <f t="shared" si="169"/>
        <v>3103.63</v>
      </c>
      <c r="J1584" s="2">
        <f t="shared" si="171"/>
        <v>3108.88</v>
      </c>
      <c r="K1584" s="2">
        <f t="shared" si="170"/>
        <v>34.739999999999782</v>
      </c>
      <c r="L1584" s="22">
        <f t="shared" si="172"/>
        <v>-0.29304797586612752</v>
      </c>
      <c r="M1584" s="22">
        <f ca="1">IFERROR(SUM(OFFSET(L1584,0,0,-计算结果!B$18,1)),SUM(OFFSET(L1584,0,0,-ROW(),1)))</f>
        <v>9.33208192921742</v>
      </c>
      <c r="N1584" s="22">
        <f ca="1">IFERROR(AVERAGE(OFFSET(M1584,0,0,-计算结果!B$19,1)),AVERAGE(OFFSET(M1584,0,0,-ROW(),1)))</f>
        <v>1.1535499037308459</v>
      </c>
      <c r="O1584" s="18" t="str">
        <f ca="1">IFERROR(IF(计算结果!B$21=1,IF(AND(M1584&gt;0,N1584&gt;0,M1584&gt;OFFSET(M1584,-计算结果!B$20,0,1,1),N1584&gt;OFFSET(N1584,-计算结果!B$20,0,1,1)),"买",IF(AND(M1584&lt;0,N1584&lt;0,M1584&lt;OFFSET(M1584,-计算结果!B$20,0,1,1),N1584&lt;OFFSET(N1584,-计算结果!B$20,0,1,1)),"卖",O1583)),IF(计算结果!B$21=2,IF(AND(M1584&gt;N1584,OFFSET(M1584,-计算结果!B$20,0,1,1)&lt;OFFSET(N1584,-计算结果!B$20,0,1,1)),"买",IF(AND(M1584&lt;N1584,OFFSET(M1584,-计算结果!B$20,0,1,1)&gt;OFFSET(N1584,-计算结果!B$20,0,1,1)),"卖",O1583)),"")),"买")</f>
        <v>买</v>
      </c>
      <c r="P1584" s="4">
        <f t="shared" ca="1" si="174"/>
        <v>1</v>
      </c>
      <c r="Q1584" s="3">
        <f ca="1">IF(O1583="买",E1584/E1583-1,0)-IF(P1584=1,计算结果!B$17,0)</f>
        <v>0</v>
      </c>
      <c r="R1584" s="2">
        <f t="shared" ca="1" si="173"/>
        <v>2.8592616428829323</v>
      </c>
      <c r="S1584" s="3">
        <f ca="1">1-R1584/MAX(R$2:R1584)</f>
        <v>0.18283096033623414</v>
      </c>
    </row>
    <row r="1585" spans="1:19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20">
        <v>71222640640</v>
      </c>
      <c r="G1585" s="3">
        <f t="shared" si="168"/>
        <v>-1.80842281760627E-2</v>
      </c>
      <c r="H1585" s="3">
        <f>1-E1585/MAX(E$2:E1585)</f>
        <v>0.47986966582726465</v>
      </c>
      <c r="I1585" s="2">
        <f t="shared" si="169"/>
        <v>3072.45</v>
      </c>
      <c r="J1585" s="2">
        <f t="shared" si="171"/>
        <v>3103.63</v>
      </c>
      <c r="K1585" s="2">
        <f t="shared" si="170"/>
        <v>35.299999999999727</v>
      </c>
      <c r="L1585" s="22">
        <f t="shared" si="172"/>
        <v>-1.5453709524241557</v>
      </c>
      <c r="M1585" s="22">
        <f ca="1">IFERROR(SUM(OFFSET(L1585,0,0,-计算结果!B$18,1)),SUM(OFFSET(L1585,0,0,-ROW(),1)))</f>
        <v>6.5256626800186623</v>
      </c>
      <c r="N1585" s="22">
        <f ca="1">IFERROR(AVERAGE(OFFSET(M1585,0,0,-计算结果!B$19,1)),AVERAGE(OFFSET(M1585,0,0,-ROW(),1)))</f>
        <v>2.9555943210571871</v>
      </c>
      <c r="O1585" s="18" t="str">
        <f ca="1">IFERROR(IF(计算结果!B$21=1,IF(AND(M1585&gt;0,N1585&gt;0,M1585&gt;OFFSET(M1585,-计算结果!B$20,0,1,1),N1585&gt;OFFSET(N1585,-计算结果!B$20,0,1,1)),"买",IF(AND(M1585&lt;0,N1585&lt;0,M1585&lt;OFFSET(M1585,-计算结果!B$20,0,1,1),N1585&lt;OFFSET(N1585,-计算结果!B$20,0,1,1)),"卖",O1584)),IF(计算结果!B$21=2,IF(AND(M1585&gt;N1585,OFFSET(M1585,-计算结果!B$20,0,1,1)&lt;OFFSET(N1585,-计算结果!B$20,0,1,1)),"买",IF(AND(M1585&lt;N1585,OFFSET(M1585,-计算结果!B$20,0,1,1)&gt;OFFSET(N1585,-计算结果!B$20,0,1,1)),"卖",O1584)),"")),"买")</f>
        <v>买</v>
      </c>
      <c r="P1585" s="4" t="str">
        <f t="shared" ca="1" si="174"/>
        <v/>
      </c>
      <c r="Q1585" s="3">
        <f ca="1">IF(O1584="买",E1585/E1584-1,0)-IF(P1585=1,计算结果!B$17,0)</f>
        <v>-1.80842281760627E-2</v>
      </c>
      <c r="R1585" s="2">
        <f t="shared" ca="1" si="173"/>
        <v>2.8075541029179734</v>
      </c>
      <c r="S1585" s="3">
        <f ca="1">1-R1585/MAX(R$2:R1585)</f>
        <v>0.19760883170792765</v>
      </c>
    </row>
    <row r="1586" spans="1:19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20">
        <v>68294832128</v>
      </c>
      <c r="G1586" s="3">
        <f t="shared" si="168"/>
        <v>1.6140481728281308E-2</v>
      </c>
      <c r="H1586" s="3">
        <f>1-E1586/MAX(E$2:E1586)</f>
        <v>0.47147451167222487</v>
      </c>
      <c r="I1586" s="2">
        <f t="shared" si="169"/>
        <v>3084.46</v>
      </c>
      <c r="J1586" s="2">
        <f t="shared" si="171"/>
        <v>3072.45</v>
      </c>
      <c r="K1586" s="2">
        <f t="shared" si="170"/>
        <v>48.079999999999927</v>
      </c>
      <c r="L1586" s="22">
        <f t="shared" si="172"/>
        <v>0.84551170565549483</v>
      </c>
      <c r="M1586" s="22">
        <f ca="1">IFERROR(SUM(OFFSET(L1586,0,0,-计算结果!B$18,1)),SUM(OFFSET(L1586,0,0,-ROW(),1)))</f>
        <v>6.4279109973140738</v>
      </c>
      <c r="N1586" s="22">
        <f ca="1">IFERROR(AVERAGE(OFFSET(M1586,0,0,-计算结果!B$19,1)),AVERAGE(OFFSET(M1586,0,0,-ROW(),1)))</f>
        <v>4.75372289005578</v>
      </c>
      <c r="O1586" s="18" t="str">
        <f ca="1">IFERROR(IF(计算结果!B$21=1,IF(AND(M1586&gt;0,N1586&gt;0,M1586&gt;OFFSET(M1586,-计算结果!B$20,0,1,1),N1586&gt;OFFSET(N1586,-计算结果!B$20,0,1,1)),"买",IF(AND(M1586&lt;0,N1586&lt;0,M1586&lt;OFFSET(M1586,-计算结果!B$20,0,1,1),N1586&lt;OFFSET(N1586,-计算结果!B$20,0,1,1)),"卖",O1585)),IF(计算结果!B$21=2,IF(AND(M1586&gt;N1586,OFFSET(M1586,-计算结果!B$20,0,1,1)&lt;OFFSET(N1586,-计算结果!B$20,0,1,1)),"买",IF(AND(M1586&lt;N1586,OFFSET(M1586,-计算结果!B$20,0,1,1)&gt;OFFSET(N1586,-计算结果!B$20,0,1,1)),"卖",O1585)),"")),"买")</f>
        <v>买</v>
      </c>
      <c r="P1586" s="4" t="str">
        <f t="shared" ca="1" si="174"/>
        <v/>
      </c>
      <c r="Q1586" s="3">
        <f ca="1">IF(O1585="买",E1586/E1585-1,0)-IF(P1586=1,计算结果!B$17,0)</f>
        <v>1.6140481728281308E-2</v>
      </c>
      <c r="R1586" s="2">
        <f t="shared" ca="1" si="173"/>
        <v>2.8528693786172821</v>
      </c>
      <c r="S1586" s="3">
        <f ca="1">1-R1586/MAX(R$2:R1586)</f>
        <v>0.18465785171717519</v>
      </c>
    </row>
    <row r="1587" spans="1:19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20">
        <v>79948505088</v>
      </c>
      <c r="G1587" s="3">
        <f t="shared" si="168"/>
        <v>3.058350100603624E-3</v>
      </c>
      <c r="H1587" s="3">
        <f>1-E1587/MAX(E$2:E1587)</f>
        <v>0.46985809569182602</v>
      </c>
      <c r="I1587" s="2">
        <f t="shared" si="169"/>
        <v>3109.31</v>
      </c>
      <c r="J1587" s="2">
        <f t="shared" si="171"/>
        <v>3084.46</v>
      </c>
      <c r="K1587" s="2">
        <f t="shared" si="170"/>
        <v>33.680000000000291</v>
      </c>
      <c r="L1587" s="22">
        <f t="shared" si="172"/>
        <v>1.0468588488036998</v>
      </c>
      <c r="M1587" s="22">
        <f ca="1">IFERROR(SUM(OFFSET(L1587,0,0,-计算结果!B$18,1)),SUM(OFFSET(L1587,0,0,-ROW(),1)))</f>
        <v>11.693665948814537</v>
      </c>
      <c r="N1587" s="22">
        <f ca="1">IFERROR(AVERAGE(OFFSET(M1587,0,0,-计算结果!B$19,1)),AVERAGE(OFFSET(M1587,0,0,-ROW(),1)))</f>
        <v>6.9521224880301524</v>
      </c>
      <c r="O1587" s="18" t="str">
        <f ca="1">IFERROR(IF(计算结果!B$21=1,IF(AND(M1587&gt;0,N1587&gt;0,M1587&gt;OFFSET(M1587,-计算结果!B$20,0,1,1),N1587&gt;OFFSET(N1587,-计算结果!B$20,0,1,1)),"买",IF(AND(M1587&lt;0,N1587&lt;0,M1587&lt;OFFSET(M1587,-计算结果!B$20,0,1,1),N1587&lt;OFFSET(N1587,-计算结果!B$20,0,1,1)),"卖",O1586)),IF(计算结果!B$21=2,IF(AND(M1587&gt;N1587,OFFSET(M1587,-计算结果!B$20,0,1,1)&lt;OFFSET(N1587,-计算结果!B$20,0,1,1)),"买",IF(AND(M1587&lt;N1587,OFFSET(M1587,-计算结果!B$20,0,1,1)&gt;OFFSET(N1587,-计算结果!B$20,0,1,1)),"卖",O1586)),"")),"买")</f>
        <v>买</v>
      </c>
      <c r="P1587" s="4" t="str">
        <f t="shared" ca="1" si="174"/>
        <v/>
      </c>
      <c r="Q1587" s="3">
        <f ca="1">IF(O1586="买",E1587/E1586-1,0)-IF(P1587=1,计算结果!B$17,0)</f>
        <v>3.058350100603624E-3</v>
      </c>
      <c r="R1587" s="2">
        <f t="shared" ca="1" si="173"/>
        <v>2.8615944519683851</v>
      </c>
      <c r="S1587" s="3">
        <f ca="1">1-R1587/MAX(R$2:R1587)</f>
        <v>0.18216424997594816</v>
      </c>
    </row>
    <row r="1588" spans="1:19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20">
        <v>79424847872</v>
      </c>
      <c r="G1588" s="3">
        <f t="shared" si="168"/>
        <v>4.2172831581481773E-3</v>
      </c>
      <c r="H1588" s="3">
        <f>1-E1588/MAX(E$2:E1588)</f>
        <v>0.46762233716735857</v>
      </c>
      <c r="I1588" s="2">
        <f t="shared" si="169"/>
        <v>3114.0600000000004</v>
      </c>
      <c r="J1588" s="2">
        <f t="shared" si="171"/>
        <v>3109.31</v>
      </c>
      <c r="K1588" s="2">
        <f t="shared" si="170"/>
        <v>33.440000000000055</v>
      </c>
      <c r="L1588" s="22">
        <f t="shared" si="172"/>
        <v>0.19998779255580046</v>
      </c>
      <c r="M1588" s="22">
        <f ca="1">IFERROR(SUM(OFFSET(L1588,0,0,-计算结果!B$18,1)),SUM(OFFSET(L1588,0,0,-ROW(),1)))</f>
        <v>10.264903393261292</v>
      </c>
      <c r="N1588" s="22">
        <f ca="1">IFERROR(AVERAGE(OFFSET(M1588,0,0,-计算结果!B$19,1)),AVERAGE(OFFSET(M1588,0,0,-ROW(),1)))</f>
        <v>7.8640030785020878</v>
      </c>
      <c r="O1588" s="18" t="str">
        <f ca="1">IFERROR(IF(计算结果!B$21=1,IF(AND(M1588&gt;0,N1588&gt;0,M1588&gt;OFFSET(M1588,-计算结果!B$20,0,1,1),N1588&gt;OFFSET(N1588,-计算结果!B$20,0,1,1)),"买",IF(AND(M1588&lt;0,N1588&lt;0,M1588&lt;OFFSET(M1588,-计算结果!B$20,0,1,1),N1588&lt;OFFSET(N1588,-计算结果!B$20,0,1,1)),"卖",O1587)),IF(计算结果!B$21=2,IF(AND(M1588&gt;N1588,OFFSET(M1588,-计算结果!B$20,0,1,1)&lt;OFFSET(N1588,-计算结果!B$20,0,1,1)),"买",IF(AND(M1588&lt;N1588,OFFSET(M1588,-计算结果!B$20,0,1,1)&gt;OFFSET(N1588,-计算结果!B$20,0,1,1)),"卖",O1587)),"")),"买")</f>
        <v>买</v>
      </c>
      <c r="P1588" s="4" t="str">
        <f t="shared" ca="1" si="174"/>
        <v/>
      </c>
      <c r="Q1588" s="3">
        <f ca="1">IF(O1587="买",E1588/E1587-1,0)-IF(P1588=1,计算结果!B$17,0)</f>
        <v>4.2172831581481773E-3</v>
      </c>
      <c r="R1588" s="2">
        <f t="shared" ca="1" si="173"/>
        <v>2.8736626060561217</v>
      </c>
      <c r="S1588" s="3">
        <f ca="1">1-R1588/MAX(R$2:R1588)</f>
        <v>0.17871520504124017</v>
      </c>
    </row>
    <row r="1589" spans="1:19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20">
        <v>78225031168</v>
      </c>
      <c r="G1589" s="3">
        <f t="shared" si="168"/>
        <v>-2.0102975815704527E-3</v>
      </c>
      <c r="H1589" s="3">
        <f>1-E1589/MAX(E$2:E1589)</f>
        <v>0.46869257469543324</v>
      </c>
      <c r="I1589" s="2">
        <f t="shared" si="169"/>
        <v>3125.7950000000001</v>
      </c>
      <c r="J1589" s="2">
        <f t="shared" si="171"/>
        <v>3114.0600000000004</v>
      </c>
      <c r="K1589" s="2">
        <f t="shared" si="170"/>
        <v>24.25</v>
      </c>
      <c r="L1589" s="22">
        <f t="shared" si="172"/>
        <v>0.3637886054514024</v>
      </c>
      <c r="M1589" s="22">
        <f ca="1">IFERROR(SUM(OFFSET(L1589,0,0,-计算结果!B$18,1)),SUM(OFFSET(L1589,0,0,-ROW(),1)))</f>
        <v>9.4713470747492519</v>
      </c>
      <c r="N1589" s="22">
        <f ca="1">IFERROR(AVERAGE(OFFSET(M1589,0,0,-计算结果!B$19,1)),AVERAGE(OFFSET(M1589,0,0,-ROW(),1)))</f>
        <v>8.2822139249860758</v>
      </c>
      <c r="O1589" s="18" t="str">
        <f ca="1">IFERROR(IF(计算结果!B$21=1,IF(AND(M1589&gt;0,N1589&gt;0,M1589&gt;OFFSET(M1589,-计算结果!B$20,0,1,1),N1589&gt;OFFSET(N1589,-计算结果!B$20,0,1,1)),"买",IF(AND(M1589&lt;0,N1589&lt;0,M1589&lt;OFFSET(M1589,-计算结果!B$20,0,1,1),N1589&lt;OFFSET(N1589,-计算结果!B$20,0,1,1)),"卖",O1588)),IF(计算结果!B$21=2,IF(AND(M1589&gt;N1589,OFFSET(M1589,-计算结果!B$20,0,1,1)&lt;OFFSET(N1589,-计算结果!B$20,0,1,1)),"买",IF(AND(M1589&lt;N1589,OFFSET(M1589,-计算结果!B$20,0,1,1)&gt;OFFSET(N1589,-计算结果!B$20,0,1,1)),"卖",O1588)),"")),"买")</f>
        <v>买</v>
      </c>
      <c r="P1589" s="4" t="str">
        <f t="shared" ca="1" si="174"/>
        <v/>
      </c>
      <c r="Q1589" s="3">
        <f ca="1">IF(O1588="买",E1589/E1588-1,0)-IF(P1589=1,计算结果!B$17,0)</f>
        <v>-2.0102975815704527E-3</v>
      </c>
      <c r="R1589" s="2">
        <f t="shared" ca="1" si="173"/>
        <v>2.8678856890689177</v>
      </c>
      <c r="S1589" s="3">
        <f ca="1">1-R1589/MAX(R$2:R1589)</f>
        <v>0.18036623187832634</v>
      </c>
    </row>
    <row r="1590" spans="1:19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20">
        <v>68506066944</v>
      </c>
      <c r="G1590" s="3">
        <f t="shared" si="168"/>
        <v>-8.7971562159737671E-3</v>
      </c>
      <c r="H1590" s="3">
        <f>1-E1590/MAX(E$2:E1590)</f>
        <v>0.47336656911454433</v>
      </c>
      <c r="I1590" s="2">
        <f t="shared" si="169"/>
        <v>3099.15</v>
      </c>
      <c r="J1590" s="2">
        <f t="shared" si="171"/>
        <v>3125.7950000000001</v>
      </c>
      <c r="K1590" s="2">
        <f t="shared" si="170"/>
        <v>21.539999999999964</v>
      </c>
      <c r="L1590" s="22">
        <f t="shared" si="172"/>
        <v>-0.83778463076731302</v>
      </c>
      <c r="M1590" s="22">
        <f ca="1">IFERROR(SUM(OFFSET(L1590,0,0,-计算结果!B$18,1)),SUM(OFFSET(L1590,0,0,-ROW(),1)))</f>
        <v>8.7344540399649286</v>
      </c>
      <c r="N1590" s="22">
        <f ca="1">IFERROR(AVERAGE(OFFSET(M1590,0,0,-计算结果!B$19,1)),AVERAGE(OFFSET(M1590,0,0,-ROW(),1)))</f>
        <v>8.6409482302424792</v>
      </c>
      <c r="O1590" s="18" t="str">
        <f ca="1">IFERROR(IF(计算结果!B$21=1,IF(AND(M1590&gt;0,N1590&gt;0,M1590&gt;OFFSET(M1590,-计算结果!B$20,0,1,1),N1590&gt;OFFSET(N1590,-计算结果!B$20,0,1,1)),"买",IF(AND(M1590&lt;0,N1590&lt;0,M1590&lt;OFFSET(M1590,-计算结果!B$20,0,1,1),N1590&lt;OFFSET(N1590,-计算结果!B$20,0,1,1)),"卖",O1589)),IF(计算结果!B$21=2,IF(AND(M1590&gt;N1590,OFFSET(M1590,-计算结果!B$20,0,1,1)&lt;OFFSET(N1590,-计算结果!B$20,0,1,1)),"买",IF(AND(M1590&lt;N1590,OFFSET(M1590,-计算结果!B$20,0,1,1)&gt;OFFSET(N1590,-计算结果!B$20,0,1,1)),"卖",O1589)),"")),"买")</f>
        <v>买</v>
      </c>
      <c r="P1590" s="4" t="str">
        <f t="shared" ca="1" si="174"/>
        <v/>
      </c>
      <c r="Q1590" s="3">
        <f ca="1">IF(O1589="买",E1590/E1589-1,0)-IF(P1590=1,计算结果!B$17,0)</f>
        <v>-8.7971562159737671E-3</v>
      </c>
      <c r="R1590" s="2">
        <f t="shared" ca="1" si="173"/>
        <v>2.8426564506526231</v>
      </c>
      <c r="S1590" s="3">
        <f ca="1">1-R1590/MAX(R$2:R1590)</f>
        <v>0.18757667817637991</v>
      </c>
    </row>
    <row r="1591" spans="1:19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20">
        <v>56930992128</v>
      </c>
      <c r="G1591" s="3">
        <f t="shared" si="168"/>
        <v>-1.1501940144679201E-3</v>
      </c>
      <c r="H1591" s="3">
        <f>1-E1591/MAX(E$2:E1591)</f>
        <v>0.47397229973456745</v>
      </c>
      <c r="I1591" s="2">
        <f t="shared" si="169"/>
        <v>3095.6949999999997</v>
      </c>
      <c r="J1591" s="2">
        <f t="shared" si="171"/>
        <v>3099.15</v>
      </c>
      <c r="K1591" s="2">
        <f t="shared" si="170"/>
        <v>47.690000000000055</v>
      </c>
      <c r="L1591" s="22">
        <f t="shared" si="172"/>
        <v>-0.28941872228322041</v>
      </c>
      <c r="M1591" s="22">
        <f ca="1">IFERROR(SUM(OFFSET(L1591,0,0,-计算结果!B$18,1)),SUM(OFFSET(L1591,0,0,-ROW(),1)))</f>
        <v>9.517990499890967</v>
      </c>
      <c r="N1591" s="22">
        <f ca="1">IFERROR(AVERAGE(OFFSET(M1591,0,0,-计算结果!B$19,1)),AVERAGE(OFFSET(M1591,0,0,-ROW(),1)))</f>
        <v>8.8904690527821586</v>
      </c>
      <c r="O1591" s="18" t="str">
        <f ca="1">IFERROR(IF(计算结果!B$21=1,IF(AND(M1591&gt;0,N1591&gt;0,M1591&gt;OFFSET(M1591,-计算结果!B$20,0,1,1),N1591&gt;OFFSET(N1591,-计算结果!B$20,0,1,1)),"买",IF(AND(M1591&lt;0,N1591&lt;0,M1591&lt;OFFSET(M1591,-计算结果!B$20,0,1,1),N1591&lt;OFFSET(N1591,-计算结果!B$20,0,1,1)),"卖",O1590)),IF(计算结果!B$21=2,IF(AND(M1591&gt;N1591,OFFSET(M1591,-计算结果!B$20,0,1,1)&lt;OFFSET(N1591,-计算结果!B$20,0,1,1)),"买",IF(AND(M1591&lt;N1591,OFFSET(M1591,-计算结果!B$20,0,1,1)&gt;OFFSET(N1591,-计算结果!B$20,0,1,1)),"卖",O1590)),"")),"买")</f>
        <v>买</v>
      </c>
      <c r="P1591" s="4" t="str">
        <f t="shared" ca="1" si="174"/>
        <v/>
      </c>
      <c r="Q1591" s="3">
        <f ca="1">IF(O1590="买",E1591/E1590-1,0)-IF(P1591=1,计算结果!B$17,0)</f>
        <v>-1.1501940144679201E-3</v>
      </c>
      <c r="R1591" s="2">
        <f t="shared" ca="1" si="173"/>
        <v>2.839386844217894</v>
      </c>
      <c r="S1591" s="3">
        <f ca="1">1-R1591/MAX(R$2:R1591)</f>
        <v>0.18851112261835545</v>
      </c>
    </row>
    <row r="1592" spans="1:19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20">
        <v>57942638592</v>
      </c>
      <c r="G1592" s="3">
        <f t="shared" si="168"/>
        <v>-1.0489815854080708E-2</v>
      </c>
      <c r="H1592" s="3">
        <f>1-E1592/MAX(E$2:E1592)</f>
        <v>0.47949023344449737</v>
      </c>
      <c r="I1592" s="2">
        <f t="shared" si="169"/>
        <v>3078.7650000000003</v>
      </c>
      <c r="J1592" s="2">
        <f t="shared" si="171"/>
        <v>3095.6949999999997</v>
      </c>
      <c r="K1592" s="2">
        <f t="shared" si="170"/>
        <v>41.0300000000002</v>
      </c>
      <c r="L1592" s="22">
        <f t="shared" si="172"/>
        <v>-1.1988371894680767</v>
      </c>
      <c r="M1592" s="22">
        <f ca="1">IFERROR(SUM(OFFSET(L1592,0,0,-计算结果!B$18,1)),SUM(OFFSET(L1592,0,0,-ROW(),1)))</f>
        <v>10.79433182073755</v>
      </c>
      <c r="N1592" s="22">
        <f ca="1">IFERROR(AVERAGE(OFFSET(M1592,0,0,-计算结果!B$19,1)),AVERAGE(OFFSET(M1592,0,0,-ROW(),1)))</f>
        <v>9.1958164871076313</v>
      </c>
      <c r="O1592" s="18" t="str">
        <f ca="1">IFERROR(IF(计算结果!B$21=1,IF(AND(M1592&gt;0,N1592&gt;0,M1592&gt;OFFSET(M1592,-计算结果!B$20,0,1,1),N1592&gt;OFFSET(N1592,-计算结果!B$20,0,1,1)),"买",IF(AND(M1592&lt;0,N1592&lt;0,M1592&lt;OFFSET(M1592,-计算结果!B$20,0,1,1),N1592&lt;OFFSET(N1592,-计算结果!B$20,0,1,1)),"卖",O1591)),IF(计算结果!B$21=2,IF(AND(M1592&gt;N1592,OFFSET(M1592,-计算结果!B$20,0,1,1)&lt;OFFSET(N1592,-计算结果!B$20,0,1,1)),"买",IF(AND(M1592&lt;N1592,OFFSET(M1592,-计算结果!B$20,0,1,1)&gt;OFFSET(N1592,-计算结果!B$20,0,1,1)),"卖",O1591)),"")),"买")</f>
        <v>买</v>
      </c>
      <c r="P1592" s="4" t="str">
        <f t="shared" ca="1" si="174"/>
        <v/>
      </c>
      <c r="Q1592" s="3">
        <f ca="1">IF(O1591="买",E1592/E1591-1,0)-IF(P1592=1,计算结果!B$17,0)</f>
        <v>-1.0489815854080708E-2</v>
      </c>
      <c r="R1592" s="2">
        <f t="shared" ca="1" si="173"/>
        <v>2.8096021990835491</v>
      </c>
      <c r="S1592" s="3">
        <f ca="1">1-R1592/MAX(R$2:R1592)</f>
        <v>0.19702349150972354</v>
      </c>
    </row>
    <row r="1593" spans="1:19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20">
        <v>49618948096</v>
      </c>
      <c r="G1593" s="3">
        <f t="shared" si="168"/>
        <v>2.8929699196504899E-3</v>
      </c>
      <c r="H1593" s="3">
        <f>1-E1593/MAX(E$2:E1593)</f>
        <v>0.47798441434696792</v>
      </c>
      <c r="I1593" s="2">
        <f t="shared" si="169"/>
        <v>3071.395</v>
      </c>
      <c r="J1593" s="2">
        <f t="shared" si="171"/>
        <v>3078.7650000000003</v>
      </c>
      <c r="K1593" s="2">
        <f t="shared" si="170"/>
        <v>23.590000000000146</v>
      </c>
      <c r="L1593" s="22">
        <f t="shared" si="172"/>
        <v>-0.35038691199909716</v>
      </c>
      <c r="M1593" s="22">
        <f ca="1">IFERROR(SUM(OFFSET(L1593,0,0,-计算结果!B$18,1)),SUM(OFFSET(L1593,0,0,-ROW(),1)))</f>
        <v>10.85042839068427</v>
      </c>
      <c r="N1593" s="22">
        <f ca="1">IFERROR(AVERAGE(OFFSET(M1593,0,0,-计算结果!B$19,1)),AVERAGE(OFFSET(M1593,0,0,-ROW(),1)))</f>
        <v>9.3645216494928381</v>
      </c>
      <c r="O1593" s="18" t="str">
        <f ca="1">IFERROR(IF(计算结果!B$21=1,IF(AND(M1593&gt;0,N1593&gt;0,M1593&gt;OFFSET(M1593,-计算结果!B$20,0,1,1),N1593&gt;OFFSET(N1593,-计算结果!B$20,0,1,1)),"买",IF(AND(M1593&lt;0,N1593&lt;0,M1593&lt;OFFSET(M1593,-计算结果!B$20,0,1,1),N1593&lt;OFFSET(N1593,-计算结果!B$20,0,1,1)),"卖",O1592)),IF(计算结果!B$21=2,IF(AND(M1593&gt;N1593,OFFSET(M1593,-计算结果!B$20,0,1,1)&lt;OFFSET(N1593,-计算结果!B$20,0,1,1)),"买",IF(AND(M1593&lt;N1593,OFFSET(M1593,-计算结果!B$20,0,1,1)&gt;OFFSET(N1593,-计算结果!B$20,0,1,1)),"卖",O1592)),"")),"买")</f>
        <v>买</v>
      </c>
      <c r="P1593" s="4" t="str">
        <f t="shared" ca="1" si="174"/>
        <v/>
      </c>
      <c r="Q1593" s="3">
        <f ca="1">IF(O1592="买",E1593/E1592-1,0)-IF(P1593=1,计算结果!B$17,0)</f>
        <v>2.8929699196504899E-3</v>
      </c>
      <c r="R1593" s="2">
        <f t="shared" ca="1" si="173"/>
        <v>2.8177302937316817</v>
      </c>
      <c r="S1593" s="3">
        <f ca="1">1-R1593/MAX(R$2:R1593)</f>
        <v>0.19470050462447519</v>
      </c>
    </row>
    <row r="1594" spans="1:19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20">
        <v>77513629696</v>
      </c>
      <c r="G1594" s="3">
        <f t="shared" si="168"/>
        <v>-3.2496846469512564E-2</v>
      </c>
      <c r="H1594" s="3">
        <f>1-E1594/MAX(E$2:E1594)</f>
        <v>0.49494827468862723</v>
      </c>
      <c r="I1594" s="2">
        <f t="shared" si="169"/>
        <v>3004.8900000000003</v>
      </c>
      <c r="J1594" s="2">
        <f t="shared" si="171"/>
        <v>3071.395</v>
      </c>
      <c r="K1594" s="2">
        <f t="shared" si="170"/>
        <v>92.019999999999982</v>
      </c>
      <c r="L1594" s="22">
        <f t="shared" si="172"/>
        <v>-7.8951148643162714</v>
      </c>
      <c r="M1594" s="22">
        <f ca="1">IFERROR(SUM(OFFSET(L1594,0,0,-计算结果!B$18,1)),SUM(OFFSET(L1594,0,0,-ROW(),1)))</f>
        <v>0.16428362809810082</v>
      </c>
      <c r="N1594" s="22">
        <f ca="1">IFERROR(AVERAGE(OFFSET(M1594,0,0,-计算结果!B$19,1)),AVERAGE(OFFSET(M1594,0,0,-ROW(),1)))</f>
        <v>8.6577017548349975</v>
      </c>
      <c r="O1594" s="18" t="str">
        <f ca="1">IFERROR(IF(计算结果!B$21=1,IF(AND(M1594&gt;0,N1594&gt;0,M1594&gt;OFFSET(M1594,-计算结果!B$20,0,1,1),N1594&gt;OFFSET(N1594,-计算结果!B$20,0,1,1)),"买",IF(AND(M1594&lt;0,N1594&lt;0,M1594&lt;OFFSET(M1594,-计算结果!B$20,0,1,1),N1594&lt;OFFSET(N1594,-计算结果!B$20,0,1,1)),"卖",O1593)),IF(计算结果!B$21=2,IF(AND(M1594&gt;N1594,OFFSET(M1594,-计算结果!B$20,0,1,1)&lt;OFFSET(N1594,-计算结果!B$20,0,1,1)),"买",IF(AND(M1594&lt;N1594,OFFSET(M1594,-计算结果!B$20,0,1,1)&gt;OFFSET(N1594,-计算结果!B$20,0,1,1)),"卖",O1593)),"")),"买")</f>
        <v>买</v>
      </c>
      <c r="P1594" s="4" t="str">
        <f t="shared" ca="1" si="174"/>
        <v/>
      </c>
      <c r="Q1594" s="3">
        <f ca="1">IF(O1593="买",E1594/E1593-1,0)-IF(P1594=1,计算结果!B$17,0)</f>
        <v>-3.2496846469512564E-2</v>
      </c>
      <c r="R1594" s="2">
        <f t="shared" ca="1" si="173"/>
        <v>2.7261629449837885</v>
      </c>
      <c r="S1594" s="3">
        <f ca="1">1-R1594/MAX(R$2:R1594)</f>
        <v>0.22087019868766966</v>
      </c>
    </row>
    <row r="1595" spans="1:19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20">
        <v>49560682496</v>
      </c>
      <c r="G1595" s="3">
        <f t="shared" si="168"/>
        <v>3.1937580222956008E-3</v>
      </c>
      <c r="H1595" s="3">
        <f>1-E1595/MAX(E$2:E1595)</f>
        <v>0.4933352616892398</v>
      </c>
      <c r="I1595" s="2">
        <f t="shared" si="169"/>
        <v>2969.2350000000001</v>
      </c>
      <c r="J1595" s="2">
        <f t="shared" si="171"/>
        <v>3004.8900000000003</v>
      </c>
      <c r="K1595" s="2">
        <f t="shared" si="170"/>
        <v>23.25</v>
      </c>
      <c r="L1595" s="22">
        <f t="shared" si="172"/>
        <v>-1.6726540238159771</v>
      </c>
      <c r="M1595" s="22">
        <f ca="1">IFERROR(SUM(OFFSET(L1595,0,0,-计算结果!B$18,1)),SUM(OFFSET(L1595,0,0,-ROW(),1)))</f>
        <v>-2.1104960284081127</v>
      </c>
      <c r="N1595" s="22">
        <f ca="1">IFERROR(AVERAGE(OFFSET(M1595,0,0,-计算结果!B$19,1)),AVERAGE(OFFSET(M1595,0,0,-ROW(),1)))</f>
        <v>7.7089898630880889</v>
      </c>
      <c r="O1595" s="18" t="str">
        <f ca="1">IFERROR(IF(计算结果!B$21=1,IF(AND(M1595&gt;0,N1595&gt;0,M1595&gt;OFFSET(M1595,-计算结果!B$20,0,1,1),N1595&gt;OFFSET(N1595,-计算结果!B$20,0,1,1)),"买",IF(AND(M1595&lt;0,N1595&lt;0,M1595&lt;OFFSET(M1595,-计算结果!B$20,0,1,1),N1595&lt;OFFSET(N1595,-计算结果!B$20,0,1,1)),"卖",O1594)),IF(计算结果!B$21=2,IF(AND(M1595&gt;N1595,OFFSET(M1595,-计算结果!B$20,0,1,1)&lt;OFFSET(N1595,-计算结果!B$20,0,1,1)),"买",IF(AND(M1595&lt;N1595,OFFSET(M1595,-计算结果!B$20,0,1,1)&gt;OFFSET(N1595,-计算结果!B$20,0,1,1)),"卖",O1594)),"")),"买")</f>
        <v>买</v>
      </c>
      <c r="P1595" s="4" t="str">
        <f t="shared" ca="1" si="174"/>
        <v/>
      </c>
      <c r="Q1595" s="3">
        <f ca="1">IF(O1594="买",E1595/E1594-1,0)-IF(P1595=1,计算结果!B$17,0)</f>
        <v>3.1937580222956008E-3</v>
      </c>
      <c r="R1595" s="2">
        <f t="shared" ca="1" si="173"/>
        <v>2.7348696497594154</v>
      </c>
      <c r="S1595" s="3">
        <f ca="1">1-R1595/MAX(R$2:R1595)</f>
        <v>0.21838184663431881</v>
      </c>
    </row>
    <row r="1596" spans="1:19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20">
        <v>58746220544</v>
      </c>
      <c r="G1596" s="3">
        <f t="shared" si="168"/>
        <v>7.4821090950611957E-3</v>
      </c>
      <c r="H1596" s="3">
        <f>1-E1596/MAX(E$2:E1596)</f>
        <v>0.48954434084257803</v>
      </c>
      <c r="I1596" s="2">
        <f t="shared" si="169"/>
        <v>2977.105</v>
      </c>
      <c r="J1596" s="2">
        <f t="shared" si="171"/>
        <v>2969.2350000000001</v>
      </c>
      <c r="K1596" s="2">
        <f t="shared" si="170"/>
        <v>51.170000000000073</v>
      </c>
      <c r="L1596" s="22">
        <f t="shared" si="172"/>
        <v>0.68550435461354164</v>
      </c>
      <c r="M1596" s="22">
        <f ca="1">IFERROR(SUM(OFFSET(L1596,0,0,-计算结果!B$18,1)),SUM(OFFSET(L1596,0,0,-ROW(),1)))</f>
        <v>1.9141253669303966</v>
      </c>
      <c r="N1596" s="22">
        <f ca="1">IFERROR(AVERAGE(OFFSET(M1596,0,0,-计算结果!B$19,1)),AVERAGE(OFFSET(M1596,0,0,-ROW(),1)))</f>
        <v>6.6223742428787391</v>
      </c>
      <c r="O1596" s="18" t="str">
        <f ca="1">IFERROR(IF(计算结果!B$21=1,IF(AND(M1596&gt;0,N1596&gt;0,M1596&gt;OFFSET(M1596,-计算结果!B$20,0,1,1),N1596&gt;OFFSET(N1596,-计算结果!B$20,0,1,1)),"买",IF(AND(M1596&lt;0,N1596&lt;0,M1596&lt;OFFSET(M1596,-计算结果!B$20,0,1,1),N1596&lt;OFFSET(N1596,-计算结果!B$20,0,1,1)),"卖",O1595)),IF(计算结果!B$21=2,IF(AND(M1596&gt;N1596,OFFSET(M1596,-计算结果!B$20,0,1,1)&lt;OFFSET(N1596,-计算结果!B$20,0,1,1)),"买",IF(AND(M1596&lt;N1596,OFFSET(M1596,-计算结果!B$20,0,1,1)&gt;OFFSET(N1596,-计算结果!B$20,0,1,1)),"卖",O1595)),"")),"买")</f>
        <v>买</v>
      </c>
      <c r="P1596" s="4" t="str">
        <f t="shared" ca="1" si="174"/>
        <v/>
      </c>
      <c r="Q1596" s="3">
        <f ca="1">IF(O1595="买",E1596/E1595-1,0)-IF(P1596=1,计算结果!B$17,0)</f>
        <v>7.4821090950611957E-3</v>
      </c>
      <c r="R1596" s="2">
        <f t="shared" ca="1" si="173"/>
        <v>2.7553322428396871</v>
      </c>
      <c r="S1596" s="3">
        <f ca="1">1-R1596/MAX(R$2:R1596)</f>
        <v>0.21253369434015656</v>
      </c>
    </row>
    <row r="1597" spans="1:19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20">
        <v>60678598656</v>
      </c>
      <c r="G1597" s="3">
        <f t="shared" si="168"/>
        <v>-6.3498941684305699E-3</v>
      </c>
      <c r="H1597" s="3">
        <f>1-E1597/MAX(E$2:E1597)</f>
        <v>0.49278568025590419</v>
      </c>
      <c r="I1597" s="2">
        <f t="shared" si="169"/>
        <v>2970.5450000000001</v>
      </c>
      <c r="J1597" s="2">
        <f t="shared" si="171"/>
        <v>2977.105</v>
      </c>
      <c r="K1597" s="2">
        <f t="shared" si="170"/>
        <v>27.670000000000073</v>
      </c>
      <c r="L1597" s="22">
        <f t="shared" si="172"/>
        <v>-0.2991420435218809</v>
      </c>
      <c r="M1597" s="22">
        <f ca="1">IFERROR(SUM(OFFSET(L1597,0,0,-计算结果!B$18,1)),SUM(OFFSET(L1597,0,0,-ROW(),1)))</f>
        <v>3.1632849308228921</v>
      </c>
      <c r="N1597" s="22">
        <f ca="1">IFERROR(AVERAGE(OFFSET(M1597,0,0,-计算结果!B$19,1)),AVERAGE(OFFSET(M1597,0,0,-ROW(),1)))</f>
        <v>5.8333055248300276</v>
      </c>
      <c r="O1597" s="18" t="str">
        <f ca="1">IFERROR(IF(计算结果!B$21=1,IF(AND(M1597&gt;0,N1597&gt;0,M1597&gt;OFFSET(M1597,-计算结果!B$20,0,1,1),N1597&gt;OFFSET(N1597,-计算结果!B$20,0,1,1)),"买",IF(AND(M1597&lt;0,N1597&lt;0,M1597&lt;OFFSET(M1597,-计算结果!B$20,0,1,1),N1597&lt;OFFSET(N1597,-计算结果!B$20,0,1,1)),"卖",O1596)),IF(计算结果!B$21=2,IF(AND(M1597&gt;N1597,OFFSET(M1597,-计算结果!B$20,0,1,1)&lt;OFFSET(N1597,-计算结果!B$20,0,1,1)),"买",IF(AND(M1597&lt;N1597,OFFSET(M1597,-计算结果!B$20,0,1,1)&gt;OFFSET(N1597,-计算结果!B$20,0,1,1)),"卖",O1596)),"")),"买")</f>
        <v>买</v>
      </c>
      <c r="P1597" s="4" t="str">
        <f t="shared" ca="1" si="174"/>
        <v/>
      </c>
      <c r="Q1597" s="3">
        <f ca="1">IF(O1596="买",E1597/E1596-1,0)-IF(P1597=1,计算结果!B$17,0)</f>
        <v>-6.3498941684305699E-3</v>
      </c>
      <c r="R1597" s="2">
        <f t="shared" ca="1" si="173"/>
        <v>2.7378361746987907</v>
      </c>
      <c r="S1597" s="3">
        <f ca="1">1-R1597/MAX(R$2:R1597)</f>
        <v>0.21753402204230154</v>
      </c>
    </row>
    <row r="1598" spans="1:19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20">
        <v>54358237184</v>
      </c>
      <c r="G1598" s="3">
        <f t="shared" si="168"/>
        <v>-2.9922844682992444E-3</v>
      </c>
      <c r="H1598" s="3">
        <f>1-E1598/MAX(E$2:E1598)</f>
        <v>0.4943034097869734</v>
      </c>
      <c r="I1598" s="2">
        <f t="shared" si="169"/>
        <v>2972.0249999999996</v>
      </c>
      <c r="J1598" s="2">
        <f t="shared" si="171"/>
        <v>2970.5450000000001</v>
      </c>
      <c r="K1598" s="2">
        <f t="shared" si="170"/>
        <v>47.889999999999873</v>
      </c>
      <c r="L1598" s="22">
        <f t="shared" si="172"/>
        <v>0.13038907012393175</v>
      </c>
      <c r="M1598" s="22">
        <f ca="1">IFERROR(SUM(OFFSET(L1598,0,0,-计算结果!B$18,1)),SUM(OFFSET(L1598,0,0,-ROW(),1)))</f>
        <v>5.7616524161849654</v>
      </c>
      <c r="N1598" s="22">
        <f ca="1">IFERROR(AVERAGE(OFFSET(M1598,0,0,-计算结果!B$19,1)),AVERAGE(OFFSET(M1598,0,0,-ROW(),1)))</f>
        <v>5.4211172294339951</v>
      </c>
      <c r="O1598" s="18" t="str">
        <f ca="1">IFERROR(IF(计算结果!B$21=1,IF(AND(M1598&gt;0,N1598&gt;0,M1598&gt;OFFSET(M1598,-计算结果!B$20,0,1,1),N1598&gt;OFFSET(N1598,-计算结果!B$20,0,1,1)),"买",IF(AND(M1598&lt;0,N1598&lt;0,M1598&lt;OFFSET(M1598,-计算结果!B$20,0,1,1),N1598&lt;OFFSET(N1598,-计算结果!B$20,0,1,1)),"卖",O1597)),IF(计算结果!B$21=2,IF(AND(M1598&gt;N1598,OFFSET(M1598,-计算结果!B$20,0,1,1)&lt;OFFSET(N1598,-计算结果!B$20,0,1,1)),"买",IF(AND(M1598&lt;N1598,OFFSET(M1598,-计算结果!B$20,0,1,1)&gt;OFFSET(N1598,-计算结果!B$20,0,1,1)),"卖",O1597)),"")),"买")</f>
        <v>买</v>
      </c>
      <c r="P1598" s="4" t="str">
        <f t="shared" ca="1" si="174"/>
        <v/>
      </c>
      <c r="Q1598" s="3">
        <f ca="1">IF(O1597="买",E1598/E1597-1,0)-IF(P1598=1,计算结果!B$17,0)</f>
        <v>-2.9922844682992444E-3</v>
      </c>
      <c r="R1598" s="2">
        <f t="shared" ca="1" si="173"/>
        <v>2.7296437900364916</v>
      </c>
      <c r="S1598" s="3">
        <f ca="1">1-R1598/MAX(R$2:R1598)</f>
        <v>0.21987538283511698</v>
      </c>
    </row>
    <row r="1599" spans="1:19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20">
        <v>41203122176</v>
      </c>
      <c r="G1599" s="3">
        <f t="shared" si="168"/>
        <v>1.8976608974186071E-3</v>
      </c>
      <c r="H1599" s="3">
        <f>1-E1599/MAX(E$2:E1599)</f>
        <v>0.49334376914176825</v>
      </c>
      <c r="I1599" s="2">
        <f t="shared" si="169"/>
        <v>2974.94</v>
      </c>
      <c r="J1599" s="2">
        <f t="shared" si="171"/>
        <v>2972.0249999999996</v>
      </c>
      <c r="K1599" s="2">
        <f t="shared" si="170"/>
        <v>32.220000000000255</v>
      </c>
      <c r="L1599" s="22">
        <f t="shared" si="172"/>
        <v>0.22794704633990459</v>
      </c>
      <c r="M1599" s="22">
        <f ca="1">IFERROR(SUM(OFFSET(L1599,0,0,-计算结果!B$18,1)),SUM(OFFSET(L1599,0,0,-ROW(),1)))</f>
        <v>5.077742149992698</v>
      </c>
      <c r="N1599" s="22">
        <f ca="1">IFERROR(AVERAGE(OFFSET(M1599,0,0,-计算结果!B$19,1)),AVERAGE(OFFSET(M1599,0,0,-ROW(),1)))</f>
        <v>5.0148159083259696</v>
      </c>
      <c r="O1599" s="18" t="str">
        <f ca="1">IFERROR(IF(计算结果!B$21=1,IF(AND(M1599&gt;0,N1599&gt;0,M1599&gt;OFFSET(M1599,-计算结果!B$20,0,1,1),N1599&gt;OFFSET(N1599,-计算结果!B$20,0,1,1)),"买",IF(AND(M1599&lt;0,N1599&lt;0,M1599&lt;OFFSET(M1599,-计算结果!B$20,0,1,1),N1599&lt;OFFSET(N1599,-计算结果!B$20,0,1,1)),"卖",O1598)),IF(计算结果!B$21=2,IF(AND(M1599&gt;N1599,OFFSET(M1599,-计算结果!B$20,0,1,1)&lt;OFFSET(N1599,-计算结果!B$20,0,1,1)),"买",IF(AND(M1599&lt;N1599,OFFSET(M1599,-计算结果!B$20,0,1,1)&gt;OFFSET(N1599,-计算结果!B$20,0,1,1)),"卖",O1598)),"")),"买")</f>
        <v>买</v>
      </c>
      <c r="P1599" s="4" t="str">
        <f t="shared" ca="1" si="174"/>
        <v/>
      </c>
      <c r="Q1599" s="3">
        <f ca="1">IF(O1598="买",E1599/E1598-1,0)-IF(P1599=1,计算结果!B$17,0)</f>
        <v>1.8976608974186071E-3</v>
      </c>
      <c r="R1599" s="2">
        <f t="shared" ca="1" si="173"/>
        <v>2.7348237283207255</v>
      </c>
      <c r="S1599" s="3">
        <f ca="1">1-R1599/MAX(R$2:R1599)</f>
        <v>0.2183949708540095</v>
      </c>
    </row>
    <row r="1600" spans="1:19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20">
        <v>48435294208</v>
      </c>
      <c r="G1600" s="3">
        <f t="shared" si="168"/>
        <v>-7.1665569630454673E-3</v>
      </c>
      <c r="H1600" s="3">
        <f>1-E1600/MAX(E$2:E1600)</f>
        <v>0.49697474988089563</v>
      </c>
      <c r="I1600" s="2">
        <f t="shared" si="169"/>
        <v>2938.9300000000003</v>
      </c>
      <c r="J1600" s="2">
        <f t="shared" si="171"/>
        <v>2974.94</v>
      </c>
      <c r="K1600" s="2">
        <f t="shared" si="170"/>
        <v>39.839999999999691</v>
      </c>
      <c r="L1600" s="22">
        <f t="shared" si="172"/>
        <v>-2.9619690010327671</v>
      </c>
      <c r="M1600" s="22">
        <f ca="1">IFERROR(SUM(OFFSET(L1600,0,0,-计算结果!B$18,1)),SUM(OFFSET(L1600,0,0,-ROW(),1)))</f>
        <v>1.2286098895689785</v>
      </c>
      <c r="N1600" s="22">
        <f ca="1">IFERROR(AVERAGE(OFFSET(M1600,0,0,-计算结果!B$19,1)),AVERAGE(OFFSET(M1600,0,0,-ROW(),1)))</f>
        <v>4.0937736182901929</v>
      </c>
      <c r="O1600" s="18" t="str">
        <f ca="1">IFERROR(IF(计算结果!B$21=1,IF(AND(M1600&gt;0,N1600&gt;0,M1600&gt;OFFSET(M1600,-计算结果!B$20,0,1,1),N1600&gt;OFFSET(N1600,-计算结果!B$20,0,1,1)),"买",IF(AND(M1600&lt;0,N1600&lt;0,M1600&lt;OFFSET(M1600,-计算结果!B$20,0,1,1),N1600&lt;OFFSET(N1600,-计算结果!B$20,0,1,1)),"卖",O1599)),IF(计算结果!B$21=2,IF(AND(M1600&gt;N1600,OFFSET(M1600,-计算结果!B$20,0,1,1)&lt;OFFSET(N1600,-计算结果!B$20,0,1,1)),"买",IF(AND(M1600&lt;N1600,OFFSET(M1600,-计算结果!B$20,0,1,1)&gt;OFFSET(N1600,-计算结果!B$20,0,1,1)),"卖",O1599)),"")),"买")</f>
        <v>买</v>
      </c>
      <c r="P1600" s="4" t="str">
        <f t="shared" ca="1" si="174"/>
        <v/>
      </c>
      <c r="Q1600" s="3">
        <f ca="1">IF(O1599="买",E1600/E1599-1,0)-IF(P1600=1,计算结果!B$17,0)</f>
        <v>-7.1665569630454673E-3</v>
      </c>
      <c r="R1600" s="2">
        <f t="shared" ca="1" si="173"/>
        <v>2.7152244582878264</v>
      </c>
      <c r="S1600" s="3">
        <f ca="1">1-R1600/MAX(R$2:R1600)</f>
        <v>0.22399638781798703</v>
      </c>
    </row>
    <row r="1601" spans="1:19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20">
        <v>49593982976</v>
      </c>
      <c r="G1601" s="3">
        <f t="shared" si="168"/>
        <v>-5.1075978054249127E-4</v>
      </c>
      <c r="H1601" s="3">
        <f>1-E1601/MAX(E$2:E1601)</f>
        <v>0.49723167494725384</v>
      </c>
      <c r="I1601" s="2">
        <f t="shared" si="169"/>
        <v>2948.1149999999998</v>
      </c>
      <c r="J1601" s="2">
        <f t="shared" si="171"/>
        <v>2938.9300000000003</v>
      </c>
      <c r="K1601" s="2">
        <f t="shared" si="170"/>
        <v>42.0300000000002</v>
      </c>
      <c r="L1601" s="22">
        <f t="shared" si="172"/>
        <v>0.77841207105063392</v>
      </c>
      <c r="M1601" s="22">
        <f ca="1">IFERROR(SUM(OFFSET(L1601,0,0,-计算结果!B$18,1)),SUM(OFFSET(L1601,0,0,-ROW(),1)))</f>
        <v>-0.81077288014021298</v>
      </c>
      <c r="N1601" s="22">
        <f ca="1">IFERROR(AVERAGE(OFFSET(M1601,0,0,-计算结果!B$19,1)),AVERAGE(OFFSET(M1601,0,0,-ROW(),1)))</f>
        <v>2.8043175404148859</v>
      </c>
      <c r="O1601" s="18" t="str">
        <f ca="1">IFERROR(IF(计算结果!B$21=1,IF(AND(M1601&gt;0,N1601&gt;0,M1601&gt;OFFSET(M1601,-计算结果!B$20,0,1,1),N1601&gt;OFFSET(N1601,-计算结果!B$20,0,1,1)),"买",IF(AND(M1601&lt;0,N1601&lt;0,M1601&lt;OFFSET(M1601,-计算结果!B$20,0,1,1),N1601&lt;OFFSET(N1601,-计算结果!B$20,0,1,1)),"卖",O1600)),IF(计算结果!B$21=2,IF(AND(M1601&gt;N1601,OFFSET(M1601,-计算结果!B$20,0,1,1)&lt;OFFSET(N1601,-计算结果!B$20,0,1,1)),"买",IF(AND(M1601&lt;N1601,OFFSET(M1601,-计算结果!B$20,0,1,1)&gt;OFFSET(N1601,-计算结果!B$20,0,1,1)),"卖",O1600)),"")),"买")</f>
        <v>买</v>
      </c>
      <c r="P1601" s="4" t="str">
        <f t="shared" ca="1" si="174"/>
        <v/>
      </c>
      <c r="Q1601" s="3">
        <f ca="1">IF(O1600="买",E1601/E1600-1,0)-IF(P1601=1,计算结果!B$17,0)</f>
        <v>-5.1075978054249127E-4</v>
      </c>
      <c r="R1601" s="2">
        <f t="shared" ca="1" si="173"/>
        <v>2.7138376308393877</v>
      </c>
      <c r="S1601" s="3">
        <f ca="1">1-R1601/MAX(R$2:R1601)</f>
        <v>0.22439273925264536</v>
      </c>
    </row>
    <row r="1602" spans="1:19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20">
        <v>41335656448</v>
      </c>
      <c r="G1602" s="3">
        <f t="shared" si="168"/>
        <v>1.8410285393266612E-3</v>
      </c>
      <c r="H1602" s="3">
        <f>1-E1602/MAX(E$2:E1602)</f>
        <v>0.49630606411216227</v>
      </c>
      <c r="I1602" s="2">
        <f t="shared" si="169"/>
        <v>2967.4250000000002</v>
      </c>
      <c r="J1602" s="2">
        <f t="shared" si="171"/>
        <v>2948.1149999999998</v>
      </c>
      <c r="K1602" s="2">
        <f t="shared" si="170"/>
        <v>31.170000000000073</v>
      </c>
      <c r="L1602" s="22">
        <f t="shared" si="172"/>
        <v>1.4561101763490587</v>
      </c>
      <c r="M1602" s="22">
        <f ca="1">IFERROR(SUM(OFFSET(L1602,0,0,-计算结果!B$18,1)),SUM(OFFSET(L1602,0,0,-ROW(),1)))</f>
        <v>-6.1226150269880888</v>
      </c>
      <c r="N1602" s="22">
        <f ca="1">IFERROR(AVERAGE(OFFSET(M1602,0,0,-计算结果!B$19,1)),AVERAGE(OFFSET(M1602,0,0,-ROW(),1)))</f>
        <v>0.9184238273401798</v>
      </c>
      <c r="O1602" s="18" t="str">
        <f ca="1">IFERROR(IF(计算结果!B$21=1,IF(AND(M1602&gt;0,N1602&gt;0,M1602&gt;OFFSET(M1602,-计算结果!B$20,0,1,1),N1602&gt;OFFSET(N1602,-计算结果!B$20,0,1,1)),"买",IF(AND(M1602&lt;0,N1602&lt;0,M1602&lt;OFFSET(M1602,-计算结果!B$20,0,1,1),N1602&lt;OFFSET(N1602,-计算结果!B$20,0,1,1)),"卖",O1601)),IF(计算结果!B$21=2,IF(AND(M1602&gt;N1602,OFFSET(M1602,-计算结果!B$20,0,1,1)&lt;OFFSET(N1602,-计算结果!B$20,0,1,1)),"买",IF(AND(M1602&lt;N1602,OFFSET(M1602,-计算结果!B$20,0,1,1)&gt;OFFSET(N1602,-计算结果!B$20,0,1,1)),"卖",O1601)),"")),"买")</f>
        <v>买</v>
      </c>
      <c r="P1602" s="4" t="str">
        <f t="shared" ca="1" si="174"/>
        <v/>
      </c>
      <c r="Q1602" s="3">
        <f ca="1">IF(O1601="买",E1602/E1601-1,0)-IF(P1602=1,计算结果!B$17,0)</f>
        <v>1.8410285393266612E-3</v>
      </c>
      <c r="R1602" s="2">
        <f t="shared" ca="1" si="173"/>
        <v>2.7188338833688617</v>
      </c>
      <c r="S1602" s="3">
        <f ca="1">1-R1602/MAX(R$2:R1602)</f>
        <v>0.2229648241503005</v>
      </c>
    </row>
    <row r="1603" spans="1:19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20">
        <v>60240015360</v>
      </c>
      <c r="G1603" s="3">
        <f t="shared" ref="G1603:G1666" si="175">E1603/E1602-1</f>
        <v>-2.1244396701696755E-2</v>
      </c>
      <c r="H1603" s="3">
        <f>1-E1603/MAX(E$2:E1603)</f>
        <v>0.50700673790240247</v>
      </c>
      <c r="I1603" s="2">
        <f t="shared" ref="I1603:I1666" si="176">(C1603+D1603)/2</f>
        <v>2892.2849999999999</v>
      </c>
      <c r="J1603" s="2">
        <f t="shared" si="171"/>
        <v>2967.4250000000002</v>
      </c>
      <c r="K1603" s="2">
        <f t="shared" ref="K1603:K1666" si="177">C1603-D1603</f>
        <v>48.25</v>
      </c>
      <c r="L1603" s="22">
        <f t="shared" si="172"/>
        <v>-6.0184330603730034</v>
      </c>
      <c r="M1603" s="22">
        <f ca="1">IFERROR(SUM(OFFSET(L1603,0,0,-计算结果!B$18,1)),SUM(OFFSET(L1603,0,0,-ROW(),1)))</f>
        <v>-14.078364529588171</v>
      </c>
      <c r="N1603" s="22">
        <f ca="1">IFERROR(AVERAGE(OFFSET(M1603,0,0,-计算结果!B$19,1)),AVERAGE(OFFSET(M1603,0,0,-ROW(),1)))</f>
        <v>-0.66409263462496149</v>
      </c>
      <c r="O1603" s="18" t="str">
        <f ca="1">IFERROR(IF(计算结果!B$21=1,IF(AND(M1603&gt;0,N1603&gt;0,M1603&gt;OFFSET(M1603,-计算结果!B$20,0,1,1),N1603&gt;OFFSET(N1603,-计算结果!B$20,0,1,1)),"买",IF(AND(M1603&lt;0,N1603&lt;0,M1603&lt;OFFSET(M1603,-计算结果!B$20,0,1,1),N1603&lt;OFFSET(N1603,-计算结果!B$20,0,1,1)),"卖",O1602)),IF(计算结果!B$21=2,IF(AND(M1603&gt;N1603,OFFSET(M1603,-计算结果!B$20,0,1,1)&lt;OFFSET(N1603,-计算结果!B$20,0,1,1)),"买",IF(AND(M1603&lt;N1603,OFFSET(M1603,-计算结果!B$20,0,1,1)&gt;OFFSET(N1603,-计算结果!B$20,0,1,1)),"卖",O1602)),"")),"买")</f>
        <v>卖</v>
      </c>
      <c r="P1603" s="4">
        <f t="shared" ca="1" si="174"/>
        <v>1</v>
      </c>
      <c r="Q1603" s="3">
        <f ca="1">IF(O1602="买",E1603/E1602-1,0)-IF(P1603=1,计算结果!B$17,0)</f>
        <v>-2.1244396701696755E-2</v>
      </c>
      <c r="R1603" s="2">
        <f t="shared" ca="1" si="173"/>
        <v>2.6610738977845587</v>
      </c>
      <c r="S1603" s="3">
        <f ca="1">1-R1603/MAX(R$2:R1603)</f>
        <v>0.2394724676772243</v>
      </c>
    </row>
    <row r="1604" spans="1:19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20">
        <v>83694788608</v>
      </c>
      <c r="G1604" s="3">
        <f t="shared" si="175"/>
        <v>-3.5728337624507334E-2</v>
      </c>
      <c r="H1604" s="3">
        <f>1-E1604/MAX(E$2:E1604)</f>
        <v>0.52462056761723264</v>
      </c>
      <c r="I1604" s="2">
        <f t="shared" si="176"/>
        <v>2818.37</v>
      </c>
      <c r="J1604" s="2">
        <f t="shared" ref="J1604:J1667" si="178">(C1603+D1603)/2</f>
        <v>2892.2849999999999</v>
      </c>
      <c r="K1604" s="2">
        <f t="shared" si="177"/>
        <v>140.80000000000018</v>
      </c>
      <c r="L1604" s="22">
        <f t="shared" ref="L1604:L1667" si="179">(I1604-J1604)*K1604/F1604*100000000</f>
        <v>-12.434743157957184</v>
      </c>
      <c r="M1604" s="22">
        <f ca="1">IFERROR(SUM(OFFSET(L1604,0,0,-计算结果!B$18,1)),SUM(OFFSET(L1604,0,0,-ROW(),1)))</f>
        <v>-26.175936360012493</v>
      </c>
      <c r="N1604" s="22">
        <f ca="1">IFERROR(AVERAGE(OFFSET(M1604,0,0,-计算结果!B$19,1)),AVERAGE(OFFSET(M1604,0,0,-ROW(),1)))</f>
        <v>-3.3380304492476705</v>
      </c>
      <c r="O1604" s="18" t="str">
        <f ca="1">IFERROR(IF(计算结果!B$21=1,IF(AND(M1604&gt;0,N1604&gt;0,M1604&gt;OFFSET(M1604,-计算结果!B$20,0,1,1),N1604&gt;OFFSET(N1604,-计算结果!B$20,0,1,1)),"买",IF(AND(M1604&lt;0,N1604&lt;0,M1604&lt;OFFSET(M1604,-计算结果!B$20,0,1,1),N1604&lt;OFFSET(N1604,-计算结果!B$20,0,1,1)),"卖",O1603)),IF(计算结果!B$21=2,IF(AND(M1604&gt;N1604,OFFSET(M1604,-计算结果!B$20,0,1,1)&lt;OFFSET(N1604,-计算结果!B$20,0,1,1)),"买",IF(AND(M1604&lt;N1604,OFFSET(M1604,-计算结果!B$20,0,1,1)&gt;OFFSET(N1604,-计算结果!B$20,0,1,1)),"卖",O1603)),"")),"买")</f>
        <v>卖</v>
      </c>
      <c r="P1604" s="4" t="str">
        <f t="shared" ca="1" si="174"/>
        <v/>
      </c>
      <c r="Q1604" s="3">
        <f ca="1">IF(O1603="买",E1604/E1603-1,0)-IF(P1604=1,计算结果!B$17,0)</f>
        <v>0</v>
      </c>
      <c r="R1604" s="2">
        <f t="shared" ref="R1604:R1667" ca="1" si="180">IFERROR(R1603*(1+Q1604),R1603)</f>
        <v>2.6610738977845587</v>
      </c>
      <c r="S1604" s="3">
        <f ca="1">1-R1604/MAX(R$2:R1604)</f>
        <v>0.2394724676772243</v>
      </c>
    </row>
    <row r="1605" spans="1:19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20">
        <v>79653281792</v>
      </c>
      <c r="G1605" s="3">
        <f t="shared" si="175"/>
        <v>1.5354880274884852E-3</v>
      </c>
      <c r="H1605" s="3">
        <f>1-E1605/MAX(E$2:E1605)</f>
        <v>0.52389062819029464</v>
      </c>
      <c r="I1605" s="2">
        <f t="shared" si="176"/>
        <v>2754.915</v>
      </c>
      <c r="J1605" s="2">
        <f t="shared" si="178"/>
        <v>2818.37</v>
      </c>
      <c r="K1605" s="2">
        <f t="shared" si="177"/>
        <v>115.71000000000004</v>
      </c>
      <c r="L1605" s="22">
        <f t="shared" si="179"/>
        <v>-9.2179228335792533</v>
      </c>
      <c r="M1605" s="22">
        <f ca="1">IFERROR(SUM(OFFSET(L1605,0,0,-计算结果!B$18,1)),SUM(OFFSET(L1605,0,0,-ROW(),1)))</f>
        <v>-34.788597627851665</v>
      </c>
      <c r="N1605" s="22">
        <f ca="1">IFERROR(AVERAGE(OFFSET(M1605,0,0,-计算结果!B$19,1)),AVERAGE(OFFSET(M1605,0,0,-ROW(),1)))</f>
        <v>-7.4161107820012324</v>
      </c>
      <c r="O1605" s="18" t="str">
        <f ca="1">IFERROR(IF(计算结果!B$21=1,IF(AND(M1605&gt;0,N1605&gt;0,M1605&gt;OFFSET(M1605,-计算结果!B$20,0,1,1),N1605&gt;OFFSET(N1605,-计算结果!B$20,0,1,1)),"买",IF(AND(M1605&lt;0,N1605&lt;0,M1605&lt;OFFSET(M1605,-计算结果!B$20,0,1,1),N1605&lt;OFFSET(N1605,-计算结果!B$20,0,1,1)),"卖",O1604)),IF(计算结果!B$21=2,IF(AND(M1605&gt;N1605,OFFSET(M1605,-计算结果!B$20,0,1,1)&lt;OFFSET(N1605,-计算结果!B$20,0,1,1)),"买",IF(AND(M1605&lt;N1605,OFFSET(M1605,-计算结果!B$20,0,1,1)&gt;OFFSET(N1605,-计算结果!B$20,0,1,1)),"卖",O1604)),"")),"买")</f>
        <v>卖</v>
      </c>
      <c r="P1605" s="4" t="str">
        <f t="shared" ref="P1605:P1668" ca="1" si="181">IF(O1604&lt;&gt;O1605,1,"")</f>
        <v/>
      </c>
      <c r="Q1605" s="3">
        <f ca="1">IF(O1604="买",E1605/E1604-1,0)-IF(P1605=1,计算结果!B$17,0)</f>
        <v>0</v>
      </c>
      <c r="R1605" s="2">
        <f t="shared" ca="1" si="180"/>
        <v>2.6610738977845587</v>
      </c>
      <c r="S1605" s="3">
        <f ca="1">1-R1605/MAX(R$2:R1605)</f>
        <v>0.2394724676772243</v>
      </c>
    </row>
    <row r="1606" spans="1:19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20">
        <v>68580540416</v>
      </c>
      <c r="G1606" s="3">
        <f t="shared" si="175"/>
        <v>9.2667045482972554E-3</v>
      </c>
      <c r="H1606" s="3">
        <f>1-E1606/MAX(E$2:E1606)</f>
        <v>0.51947866330905867</v>
      </c>
      <c r="I1606" s="2">
        <f t="shared" si="176"/>
        <v>2839.335</v>
      </c>
      <c r="J1606" s="2">
        <f t="shared" si="178"/>
        <v>2754.915</v>
      </c>
      <c r="K1606" s="2">
        <f t="shared" si="177"/>
        <v>38.430000000000291</v>
      </c>
      <c r="L1606" s="22">
        <f t="shared" si="179"/>
        <v>4.7305847698498651</v>
      </c>
      <c r="M1606" s="22">
        <f ca="1">IFERROR(SUM(OFFSET(L1606,0,0,-计算结果!B$18,1)),SUM(OFFSET(L1606,0,0,-ROW(),1)))</f>
        <v>-30.736158329311241</v>
      </c>
      <c r="N1606" s="22">
        <f ca="1">IFERROR(AVERAGE(OFFSET(M1606,0,0,-计算结果!B$19,1)),AVERAGE(OFFSET(M1606,0,0,-ROW(),1)))</f>
        <v>-11.182715588682804</v>
      </c>
      <c r="O1606" s="18" t="str">
        <f ca="1">IFERROR(IF(计算结果!B$21=1,IF(AND(M1606&gt;0,N1606&gt;0,M1606&gt;OFFSET(M1606,-计算结果!B$20,0,1,1),N1606&gt;OFFSET(N1606,-计算结果!B$20,0,1,1)),"买",IF(AND(M1606&lt;0,N1606&lt;0,M1606&lt;OFFSET(M1606,-计算结果!B$20,0,1,1),N1606&lt;OFFSET(N1606,-计算结果!B$20,0,1,1)),"卖",O1605)),IF(计算结果!B$21=2,IF(AND(M1606&gt;N1606,OFFSET(M1606,-计算结果!B$20,0,1,1)&lt;OFFSET(N1606,-计算结果!B$20,0,1,1)),"买",IF(AND(M1606&lt;N1606,OFFSET(M1606,-计算结果!B$20,0,1,1)&gt;OFFSET(N1606,-计算结果!B$20,0,1,1)),"卖",O1605)),"")),"买")</f>
        <v>卖</v>
      </c>
      <c r="P1606" s="4" t="str">
        <f t="shared" ca="1" si="181"/>
        <v/>
      </c>
      <c r="Q1606" s="3">
        <f ca="1">IF(O1605="买",E1606/E1605-1,0)-IF(P1606=1,计算结果!B$17,0)</f>
        <v>0</v>
      </c>
      <c r="R1606" s="2">
        <f t="shared" ca="1" si="180"/>
        <v>2.6610738977845587</v>
      </c>
      <c r="S1606" s="3">
        <f ca="1">1-R1606/MAX(R$2:R1606)</f>
        <v>0.2394724676772243</v>
      </c>
    </row>
    <row r="1607" spans="1:19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20">
        <v>69223948288</v>
      </c>
      <c r="G1607" s="3">
        <f t="shared" si="175"/>
        <v>1.5155163378326675E-2</v>
      </c>
      <c r="H1607" s="3">
        <f>1-E1607/MAX(E$2:E1607)</f>
        <v>0.5121962839447356</v>
      </c>
      <c r="I1607" s="2">
        <f t="shared" si="176"/>
        <v>2822.5349999999999</v>
      </c>
      <c r="J1607" s="2">
        <f t="shared" si="178"/>
        <v>2839.335</v>
      </c>
      <c r="K1607" s="2">
        <f t="shared" si="177"/>
        <v>89.549999999999727</v>
      </c>
      <c r="L1607" s="22">
        <f t="shared" si="179"/>
        <v>-2.1732941232143022</v>
      </c>
      <c r="M1607" s="22">
        <f ca="1">IFERROR(SUM(OFFSET(L1607,0,0,-计算结果!B$18,1)),SUM(OFFSET(L1607,0,0,-ROW(),1)))</f>
        <v>-34.019847520962188</v>
      </c>
      <c r="N1607" s="22">
        <f ca="1">IFERROR(AVERAGE(OFFSET(M1607,0,0,-计算结果!B$19,1)),AVERAGE(OFFSET(M1607,0,0,-ROW(),1)))</f>
        <v>-15.602882248365821</v>
      </c>
      <c r="O1607" s="18" t="str">
        <f ca="1">IFERROR(IF(计算结果!B$21=1,IF(AND(M1607&gt;0,N1607&gt;0,M1607&gt;OFFSET(M1607,-计算结果!B$20,0,1,1),N1607&gt;OFFSET(N1607,-计算结果!B$20,0,1,1)),"买",IF(AND(M1607&lt;0,N1607&lt;0,M1607&lt;OFFSET(M1607,-计算结果!B$20,0,1,1),N1607&lt;OFFSET(N1607,-计算结果!B$20,0,1,1)),"卖",O1606)),IF(计算结果!B$21=2,IF(AND(M1607&gt;N1607,OFFSET(M1607,-计算结果!B$20,0,1,1)&lt;OFFSET(N1607,-计算结果!B$20,0,1,1)),"买",IF(AND(M1607&lt;N1607,OFFSET(M1607,-计算结果!B$20,0,1,1)&gt;OFFSET(N1607,-计算结果!B$20,0,1,1)),"卖",O1606)),"")),"买")</f>
        <v>卖</v>
      </c>
      <c r="P1607" s="4" t="str">
        <f t="shared" ca="1" si="181"/>
        <v/>
      </c>
      <c r="Q1607" s="3">
        <f ca="1">IF(O1606="买",E1607/E1606-1,0)-IF(P1607=1,计算结果!B$17,0)</f>
        <v>0</v>
      </c>
      <c r="R1607" s="2">
        <f t="shared" ca="1" si="180"/>
        <v>2.6610738977845587</v>
      </c>
      <c r="S1607" s="3">
        <f ca="1">1-R1607/MAX(R$2:R1607)</f>
        <v>0.2394724676772243</v>
      </c>
    </row>
    <row r="1608" spans="1:19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20">
        <v>63487643648</v>
      </c>
      <c r="G1608" s="3">
        <f t="shared" si="175"/>
        <v>2.9474139494649609E-3</v>
      </c>
      <c r="H1608" s="3">
        <f>1-E1608/MAX(E$2:E1608)</f>
        <v>0.51075852446743353</v>
      </c>
      <c r="I1608" s="2">
        <f t="shared" si="176"/>
        <v>2881.5450000000001</v>
      </c>
      <c r="J1608" s="2">
        <f t="shared" si="178"/>
        <v>2822.5349999999999</v>
      </c>
      <c r="K1608" s="2">
        <f t="shared" si="177"/>
        <v>25.349999999999909</v>
      </c>
      <c r="L1608" s="22">
        <f t="shared" si="179"/>
        <v>2.356212034413919</v>
      </c>
      <c r="M1608" s="22">
        <f ca="1">IFERROR(SUM(OFFSET(L1608,0,0,-计算结果!B$18,1)),SUM(OFFSET(L1608,0,0,-ROW(),1)))</f>
        <v>-34.110111086963542</v>
      </c>
      <c r="N1608" s="22">
        <f ca="1">IFERROR(AVERAGE(OFFSET(M1608,0,0,-计算结果!B$19,1)),AVERAGE(OFFSET(M1608,0,0,-ROW(),1)))</f>
        <v>-19.95708816358318</v>
      </c>
      <c r="O1608" s="18" t="str">
        <f ca="1">IFERROR(IF(计算结果!B$21=1,IF(AND(M1608&gt;0,N1608&gt;0,M1608&gt;OFFSET(M1608,-计算结果!B$20,0,1,1),N1608&gt;OFFSET(N1608,-计算结果!B$20,0,1,1)),"买",IF(AND(M1608&lt;0,N1608&lt;0,M1608&lt;OFFSET(M1608,-计算结果!B$20,0,1,1),N1608&lt;OFFSET(N1608,-计算结果!B$20,0,1,1)),"卖",O1607)),IF(计算结果!B$21=2,IF(AND(M1608&gt;N1608,OFFSET(M1608,-计算结果!B$20,0,1,1)&lt;OFFSET(N1608,-计算结果!B$20,0,1,1)),"买",IF(AND(M1608&lt;N1608,OFFSET(M1608,-计算结果!B$20,0,1,1)&gt;OFFSET(N1608,-计算结果!B$20,0,1,1)),"卖",O1607)),"")),"买")</f>
        <v>卖</v>
      </c>
      <c r="P1608" s="4" t="str">
        <f t="shared" ca="1" si="181"/>
        <v/>
      </c>
      <c r="Q1608" s="3">
        <f ca="1">IF(O1607="买",E1608/E1607-1,0)-IF(P1608=1,计算结果!B$17,0)</f>
        <v>0</v>
      </c>
      <c r="R1608" s="2">
        <f t="shared" ca="1" si="180"/>
        <v>2.6610738977845587</v>
      </c>
      <c r="S1608" s="3">
        <f ca="1">1-R1608/MAX(R$2:R1608)</f>
        <v>0.2394724676772243</v>
      </c>
    </row>
    <row r="1609" spans="1:19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20">
        <v>61102227456</v>
      </c>
      <c r="G1609" s="3">
        <f t="shared" si="175"/>
        <v>1.4784184296281921E-2</v>
      </c>
      <c r="H1609" s="3">
        <f>1-E1609/MAX(E$2:E1609)</f>
        <v>0.50352548832777511</v>
      </c>
      <c r="I1609" s="2">
        <f t="shared" si="176"/>
        <v>2894.0349999999999</v>
      </c>
      <c r="J1609" s="2">
        <f t="shared" si="178"/>
        <v>2881.5450000000001</v>
      </c>
      <c r="K1609" s="2">
        <f t="shared" si="177"/>
        <v>47.690000000000055</v>
      </c>
      <c r="L1609" s="22">
        <f t="shared" si="179"/>
        <v>0.97483860212611606</v>
      </c>
      <c r="M1609" s="22">
        <f ca="1">IFERROR(SUM(OFFSET(L1609,0,0,-计算结果!B$18,1)),SUM(OFFSET(L1609,0,0,-ROW(),1)))</f>
        <v>-33.765581100653826</v>
      </c>
      <c r="N1609" s="22">
        <f ca="1">IFERROR(AVERAGE(OFFSET(M1609,0,0,-计算结果!B$19,1)),AVERAGE(OFFSET(M1609,0,0,-ROW(),1)))</f>
        <v>-23.845331606941269</v>
      </c>
      <c r="O1609" s="18" t="str">
        <f ca="1">IFERROR(IF(计算结果!B$21=1,IF(AND(M1609&gt;0,N1609&gt;0,M1609&gt;OFFSET(M1609,-计算结果!B$20,0,1,1),N1609&gt;OFFSET(N1609,-计算结果!B$20,0,1,1)),"买",IF(AND(M1609&lt;0,N1609&lt;0,M1609&lt;OFFSET(M1609,-计算结果!B$20,0,1,1),N1609&lt;OFFSET(N1609,-计算结果!B$20,0,1,1)),"卖",O1608)),IF(计算结果!B$21=2,IF(AND(M1609&gt;N1609,OFFSET(M1609,-计算结果!B$20,0,1,1)&lt;OFFSET(N1609,-计算结果!B$20,0,1,1)),"买",IF(AND(M1609&lt;N1609,OFFSET(M1609,-计算结果!B$20,0,1,1)&gt;OFFSET(N1609,-计算结果!B$20,0,1,1)),"卖",O1608)),"")),"买")</f>
        <v>卖</v>
      </c>
      <c r="P1609" s="4" t="str">
        <f t="shared" ca="1" si="181"/>
        <v/>
      </c>
      <c r="Q1609" s="3">
        <f ca="1">IF(O1608="买",E1609/E1608-1,0)-IF(P1609=1,计算结果!B$17,0)</f>
        <v>0</v>
      </c>
      <c r="R1609" s="2">
        <f t="shared" ca="1" si="180"/>
        <v>2.6610738977845587</v>
      </c>
      <c r="S1609" s="3">
        <f ca="1">1-R1609/MAX(R$2:R1609)</f>
        <v>0.2394724676772243</v>
      </c>
    </row>
    <row r="1610" spans="1:19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20">
        <v>57496629248</v>
      </c>
      <c r="G1610" s="3">
        <f t="shared" si="175"/>
        <v>-6.9571058439690248E-3</v>
      </c>
      <c r="H1610" s="3">
        <f>1-E1610/MAX(E$2:E1610)</f>
        <v>0.50697951405431163</v>
      </c>
      <c r="I1610" s="2">
        <f t="shared" si="176"/>
        <v>2910.2349999999997</v>
      </c>
      <c r="J1610" s="2">
        <f t="shared" si="178"/>
        <v>2894.0349999999999</v>
      </c>
      <c r="K1610" s="2">
        <f t="shared" si="177"/>
        <v>43.809999999999945</v>
      </c>
      <c r="L1610" s="22">
        <f t="shared" si="179"/>
        <v>1.2343714914812656</v>
      </c>
      <c r="M1610" s="22">
        <f ca="1">IFERROR(SUM(OFFSET(L1610,0,0,-计算结果!B$18,1)),SUM(OFFSET(L1610,0,0,-ROW(),1)))</f>
        <v>-31.86357354023065</v>
      </c>
      <c r="N1610" s="22">
        <f ca="1">IFERROR(AVERAGE(OFFSET(M1610,0,0,-计算结果!B$19,1)),AVERAGE(OFFSET(M1610,0,0,-ROW(),1)))</f>
        <v>-27.295642791395764</v>
      </c>
      <c r="O1610" s="18" t="str">
        <f ca="1">IFERROR(IF(计算结果!B$21=1,IF(AND(M1610&gt;0,N1610&gt;0,M1610&gt;OFFSET(M1610,-计算结果!B$20,0,1,1),N1610&gt;OFFSET(N1610,-计算结果!B$20,0,1,1)),"买",IF(AND(M1610&lt;0,N1610&lt;0,M1610&lt;OFFSET(M1610,-计算结果!B$20,0,1,1),N1610&lt;OFFSET(N1610,-计算结果!B$20,0,1,1)),"卖",O1609)),IF(计算结果!B$21=2,IF(AND(M1610&gt;N1610,OFFSET(M1610,-计算结果!B$20,0,1,1)&lt;OFFSET(N1610,-计算结果!B$20,0,1,1)),"买",IF(AND(M1610&lt;N1610,OFFSET(M1610,-计算结果!B$20,0,1,1)&gt;OFFSET(N1610,-计算结果!B$20,0,1,1)),"卖",O1609)),"")),"买")</f>
        <v>卖</v>
      </c>
      <c r="P1610" s="4" t="str">
        <f t="shared" ca="1" si="181"/>
        <v/>
      </c>
      <c r="Q1610" s="3">
        <f ca="1">IF(O1609="买",E1610/E1609-1,0)-IF(P1610=1,计算结果!B$17,0)</f>
        <v>0</v>
      </c>
      <c r="R1610" s="2">
        <f t="shared" ca="1" si="180"/>
        <v>2.6610738977845587</v>
      </c>
      <c r="S1610" s="3">
        <f ca="1">1-R1610/MAX(R$2:R1610)</f>
        <v>0.2394724676772243</v>
      </c>
    </row>
    <row r="1611" spans="1:19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20">
        <v>41891852288</v>
      </c>
      <c r="G1611" s="3">
        <f t="shared" si="175"/>
        <v>-3.9929872514303799E-3</v>
      </c>
      <c r="H1611" s="3">
        <f>1-E1611/MAX(E$2:E1611)</f>
        <v>0.50894813856938681</v>
      </c>
      <c r="I1611" s="2">
        <f t="shared" si="176"/>
        <v>2896.2350000000001</v>
      </c>
      <c r="J1611" s="2">
        <f t="shared" si="178"/>
        <v>2910.2349999999997</v>
      </c>
      <c r="K1611" s="2">
        <f t="shared" si="177"/>
        <v>29.210000000000036</v>
      </c>
      <c r="L1611" s="22">
        <f t="shared" si="179"/>
        <v>-0.97618027770313898</v>
      </c>
      <c r="M1611" s="22">
        <f ca="1">IFERROR(SUM(OFFSET(L1611,0,0,-计算结果!B$18,1)),SUM(OFFSET(L1611,0,0,-ROW(),1)))</f>
        <v>-33.69176243356371</v>
      </c>
      <c r="N1611" s="22">
        <f ca="1">IFERROR(AVERAGE(OFFSET(M1611,0,0,-计算结果!B$19,1)),AVERAGE(OFFSET(M1611,0,0,-ROW(),1)))</f>
        <v>-30.358881392126388</v>
      </c>
      <c r="O1611" s="18" t="str">
        <f ca="1">IFERROR(IF(计算结果!B$21=1,IF(AND(M1611&gt;0,N1611&gt;0,M1611&gt;OFFSET(M1611,-计算结果!B$20,0,1,1),N1611&gt;OFFSET(N1611,-计算结果!B$20,0,1,1)),"买",IF(AND(M1611&lt;0,N1611&lt;0,M1611&lt;OFFSET(M1611,-计算结果!B$20,0,1,1),N1611&lt;OFFSET(N1611,-计算结果!B$20,0,1,1)),"卖",O1610)),IF(计算结果!B$21=2,IF(AND(M1611&gt;N1611,OFFSET(M1611,-计算结果!B$20,0,1,1)&lt;OFFSET(N1611,-计算结果!B$20,0,1,1)),"买",IF(AND(M1611&lt;N1611,OFFSET(M1611,-计算结果!B$20,0,1,1)&gt;OFFSET(N1611,-计算结果!B$20,0,1,1)),"卖",O1610)),"")),"买")</f>
        <v>卖</v>
      </c>
      <c r="P1611" s="4" t="str">
        <f t="shared" ca="1" si="181"/>
        <v/>
      </c>
      <c r="Q1611" s="3">
        <f ca="1">IF(O1610="买",E1611/E1610-1,0)-IF(P1611=1,计算结果!B$17,0)</f>
        <v>0</v>
      </c>
      <c r="R1611" s="2">
        <f t="shared" ca="1" si="180"/>
        <v>2.6610738977845587</v>
      </c>
      <c r="S1611" s="3">
        <f ca="1">1-R1611/MAX(R$2:R1611)</f>
        <v>0.2394724676772243</v>
      </c>
    </row>
    <row r="1612" spans="1:19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20">
        <v>45784424448</v>
      </c>
      <c r="G1612" s="3">
        <f t="shared" si="175"/>
        <v>-1.7934795790728431E-2</v>
      </c>
      <c r="H1612" s="3">
        <f>1-E1612/MAX(E$2:E1612)</f>
        <v>0.51775505342680184</v>
      </c>
      <c r="I1612" s="2">
        <f t="shared" si="176"/>
        <v>2861.1350000000002</v>
      </c>
      <c r="J1612" s="2">
        <f t="shared" si="178"/>
        <v>2896.2350000000001</v>
      </c>
      <c r="K1612" s="2">
        <f t="shared" si="177"/>
        <v>57.730000000000018</v>
      </c>
      <c r="L1612" s="22">
        <f t="shared" si="179"/>
        <v>-4.4257911384283242</v>
      </c>
      <c r="M1612" s="22">
        <f ca="1">IFERROR(SUM(OFFSET(L1612,0,0,-计算结果!B$18,1)),SUM(OFFSET(L1612,0,0,-ROW(),1)))</f>
        <v>-37.559574337935459</v>
      </c>
      <c r="N1612" s="22">
        <f ca="1">IFERROR(AVERAGE(OFFSET(M1612,0,0,-计算结果!B$19,1)),AVERAGE(OFFSET(M1612,0,0,-ROW(),1)))</f>
        <v>-32.967904704164965</v>
      </c>
      <c r="O1612" s="18" t="str">
        <f ca="1">IFERROR(IF(计算结果!B$21=1,IF(AND(M1612&gt;0,N1612&gt;0,M1612&gt;OFFSET(M1612,-计算结果!B$20,0,1,1),N1612&gt;OFFSET(N1612,-计算结果!B$20,0,1,1)),"买",IF(AND(M1612&lt;0,N1612&lt;0,M1612&lt;OFFSET(M1612,-计算结果!B$20,0,1,1),N1612&lt;OFFSET(N1612,-计算结果!B$20,0,1,1)),"卖",O1611)),IF(计算结果!B$21=2,IF(AND(M1612&gt;N1612,OFFSET(M1612,-计算结果!B$20,0,1,1)&lt;OFFSET(N1612,-计算结果!B$20,0,1,1)),"买",IF(AND(M1612&lt;N1612,OFFSET(M1612,-计算结果!B$20,0,1,1)&gt;OFFSET(N1612,-计算结果!B$20,0,1,1)),"卖",O1611)),"")),"买")</f>
        <v>卖</v>
      </c>
      <c r="P1612" s="4" t="str">
        <f t="shared" ca="1" si="181"/>
        <v/>
      </c>
      <c r="Q1612" s="3">
        <f ca="1">IF(O1611="买",E1612/E1611-1,0)-IF(P1612=1,计算结果!B$17,0)</f>
        <v>0</v>
      </c>
      <c r="R1612" s="2">
        <f t="shared" ca="1" si="180"/>
        <v>2.6610738977845587</v>
      </c>
      <c r="S1612" s="3">
        <f ca="1">1-R1612/MAX(R$2:R1612)</f>
        <v>0.2394724676772243</v>
      </c>
    </row>
    <row r="1613" spans="1:19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20">
        <v>48442961920</v>
      </c>
      <c r="G1613" s="3">
        <f t="shared" si="175"/>
        <v>-9.3816706359707291E-3</v>
      </c>
      <c r="H1613" s="3">
        <f>1-E1613/MAX(E$2:E1613)</f>
        <v>0.52227931668141292</v>
      </c>
      <c r="I1613" s="2">
        <f t="shared" si="176"/>
        <v>2798.33</v>
      </c>
      <c r="J1613" s="2">
        <f t="shared" si="178"/>
        <v>2861.1350000000002</v>
      </c>
      <c r="K1613" s="2">
        <f t="shared" si="177"/>
        <v>31.539999999999964</v>
      </c>
      <c r="L1613" s="22">
        <f t="shared" si="179"/>
        <v>-4.0890763518367601</v>
      </c>
      <c r="M1613" s="22">
        <f ca="1">IFERROR(SUM(OFFSET(L1613,0,0,-计算结果!B$18,1)),SUM(OFFSET(L1613,0,0,-ROW(),1)))</f>
        <v>-41.355602713906094</v>
      </c>
      <c r="N1613" s="22">
        <f ca="1">IFERROR(AVERAGE(OFFSET(M1613,0,0,-计算结果!B$19,1)),AVERAGE(OFFSET(M1613,0,0,-ROW(),1)))</f>
        <v>-34.654534299042041</v>
      </c>
      <c r="O1613" s="18" t="str">
        <f ca="1">IFERROR(IF(计算结果!B$21=1,IF(AND(M1613&gt;0,N1613&gt;0,M1613&gt;OFFSET(M1613,-计算结果!B$20,0,1,1),N1613&gt;OFFSET(N1613,-计算结果!B$20,0,1,1)),"买",IF(AND(M1613&lt;0,N1613&lt;0,M1613&lt;OFFSET(M1613,-计算结果!B$20,0,1,1),N1613&lt;OFFSET(N1613,-计算结果!B$20,0,1,1)),"卖",O1612)),IF(计算结果!B$21=2,IF(AND(M1613&gt;N1613,OFFSET(M1613,-计算结果!B$20,0,1,1)&lt;OFFSET(N1613,-计算结果!B$20,0,1,1)),"买",IF(AND(M1613&lt;N1613,OFFSET(M1613,-计算结果!B$20,0,1,1)&gt;OFFSET(N1613,-计算结果!B$20,0,1,1)),"卖",O1612)),"")),"买")</f>
        <v>卖</v>
      </c>
      <c r="P1613" s="4" t="str">
        <f t="shared" ca="1" si="181"/>
        <v/>
      </c>
      <c r="Q1613" s="3">
        <f ca="1">IF(O1612="买",E1613/E1612-1,0)-IF(P1613=1,计算结果!B$17,0)</f>
        <v>0</v>
      </c>
      <c r="R1613" s="2">
        <f t="shared" ca="1" si="180"/>
        <v>2.6610738977845587</v>
      </c>
      <c r="S1613" s="3">
        <f ca="1">1-R1613/MAX(R$2:R1613)</f>
        <v>0.2394724676772243</v>
      </c>
    </row>
    <row r="1614" spans="1:19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20">
        <v>40136540160</v>
      </c>
      <c r="G1614" s="3">
        <f t="shared" si="175"/>
        <v>-1.0638752555508835E-2</v>
      </c>
      <c r="H1614" s="3">
        <f>1-E1614/MAX(E$2:E1614)</f>
        <v>0.52736166882188795</v>
      </c>
      <c r="I1614" s="2">
        <f t="shared" si="176"/>
        <v>2799.0550000000003</v>
      </c>
      <c r="J1614" s="2">
        <f t="shared" si="178"/>
        <v>2798.33</v>
      </c>
      <c r="K1614" s="2">
        <f t="shared" si="177"/>
        <v>61.269999999999982</v>
      </c>
      <c r="L1614" s="22">
        <f t="shared" si="179"/>
        <v>0.11067408855607318</v>
      </c>
      <c r="M1614" s="22">
        <f ca="1">IFERROR(SUM(OFFSET(L1614,0,0,-计算结果!B$18,1)),SUM(OFFSET(L1614,0,0,-ROW(),1)))</f>
        <v>-39.699557672925863</v>
      </c>
      <c r="N1614" s="22">
        <f ca="1">IFERROR(AVERAGE(OFFSET(M1614,0,0,-计算结果!B$19,1)),AVERAGE(OFFSET(M1614,0,0,-ROW(),1)))</f>
        <v>-35.200196526272507</v>
      </c>
      <c r="O1614" s="18" t="str">
        <f ca="1">IFERROR(IF(计算结果!B$21=1,IF(AND(M1614&gt;0,N1614&gt;0,M1614&gt;OFFSET(M1614,-计算结果!B$20,0,1,1),N1614&gt;OFFSET(N1614,-计算结果!B$20,0,1,1)),"买",IF(AND(M1614&lt;0,N1614&lt;0,M1614&lt;OFFSET(M1614,-计算结果!B$20,0,1,1),N1614&lt;OFFSET(N1614,-计算结果!B$20,0,1,1)),"卖",O1613)),IF(计算结果!B$21=2,IF(AND(M1614&gt;N1614,OFFSET(M1614,-计算结果!B$20,0,1,1)&lt;OFFSET(N1614,-计算结果!B$20,0,1,1)),"买",IF(AND(M1614&lt;N1614,OFFSET(M1614,-计算结果!B$20,0,1,1)&gt;OFFSET(N1614,-计算结果!B$20,0,1,1)),"卖",O1613)),"")),"买")</f>
        <v>卖</v>
      </c>
      <c r="P1614" s="4" t="str">
        <f t="shared" ca="1" si="181"/>
        <v/>
      </c>
      <c r="Q1614" s="3">
        <f ca="1">IF(O1613="买",E1614/E1613-1,0)-IF(P1614=1,计算结果!B$17,0)</f>
        <v>0</v>
      </c>
      <c r="R1614" s="2">
        <f t="shared" ca="1" si="180"/>
        <v>2.6610738977845587</v>
      </c>
      <c r="S1614" s="3">
        <f ca="1">1-R1614/MAX(R$2:R1614)</f>
        <v>0.2394724676772243</v>
      </c>
    </row>
    <row r="1615" spans="1:19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20">
        <v>36441993216</v>
      </c>
      <c r="G1615" s="3">
        <f t="shared" si="175"/>
        <v>1.5555531555661251E-2</v>
      </c>
      <c r="H1615" s="3">
        <f>1-E1615/MAX(E$2:E1615)</f>
        <v>0.52000952834683178</v>
      </c>
      <c r="I1615" s="2">
        <f t="shared" si="176"/>
        <v>2799.145</v>
      </c>
      <c r="J1615" s="2">
        <f t="shared" si="178"/>
        <v>2799.0550000000003</v>
      </c>
      <c r="K1615" s="2">
        <f t="shared" si="177"/>
        <v>43.710000000000036</v>
      </c>
      <c r="L1615" s="22">
        <f t="shared" si="179"/>
        <v>1.0794963866738476E-2</v>
      </c>
      <c r="M1615" s="22">
        <f ca="1">IFERROR(SUM(OFFSET(L1615,0,0,-计算结果!B$18,1)),SUM(OFFSET(L1615,0,0,-ROW(),1)))</f>
        <v>-40.534274414714623</v>
      </c>
      <c r="N1615" s="22">
        <f ca="1">IFERROR(AVERAGE(OFFSET(M1615,0,0,-计算结果!B$19,1)),AVERAGE(OFFSET(M1615,0,0,-ROW(),1)))</f>
        <v>-36.288876091317327</v>
      </c>
      <c r="O1615" s="18" t="str">
        <f ca="1">IFERROR(IF(计算结果!B$21=1,IF(AND(M1615&gt;0,N1615&gt;0,M1615&gt;OFFSET(M1615,-计算结果!B$20,0,1,1),N1615&gt;OFFSET(N1615,-计算结果!B$20,0,1,1)),"买",IF(AND(M1615&lt;0,N1615&lt;0,M1615&lt;OFFSET(M1615,-计算结果!B$20,0,1,1),N1615&lt;OFFSET(N1615,-计算结果!B$20,0,1,1)),"卖",O1614)),IF(计算结果!B$21=2,IF(AND(M1615&gt;N1615,OFFSET(M1615,-计算结果!B$20,0,1,1)&lt;OFFSET(N1615,-计算结果!B$20,0,1,1)),"买",IF(AND(M1615&lt;N1615,OFFSET(M1615,-计算结果!B$20,0,1,1)&gt;OFFSET(N1615,-计算结果!B$20,0,1,1)),"卖",O1614)),"")),"买")</f>
        <v>卖</v>
      </c>
      <c r="P1615" s="4" t="str">
        <f t="shared" ca="1" si="181"/>
        <v/>
      </c>
      <c r="Q1615" s="3">
        <f ca="1">IF(O1614="买",E1615/E1614-1,0)-IF(P1615=1,计算结果!B$17,0)</f>
        <v>0</v>
      </c>
      <c r="R1615" s="2">
        <f t="shared" ca="1" si="180"/>
        <v>2.6610738977845587</v>
      </c>
      <c r="S1615" s="3">
        <f ca="1">1-R1615/MAX(R$2:R1615)</f>
        <v>0.2394724676772243</v>
      </c>
    </row>
    <row r="1616" spans="1:19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20">
        <v>41939779584</v>
      </c>
      <c r="G1616" s="3">
        <f t="shared" si="175"/>
        <v>-3.8922367954625781E-3</v>
      </c>
      <c r="H1616" s="3">
        <f>1-E1616/MAX(E$2:E1616)</f>
        <v>0.52187776492207172</v>
      </c>
      <c r="I1616" s="2">
        <f t="shared" si="176"/>
        <v>2825.145</v>
      </c>
      <c r="J1616" s="2">
        <f t="shared" si="178"/>
        <v>2799.145</v>
      </c>
      <c r="K1616" s="2">
        <f t="shared" si="177"/>
        <v>40.649999999999636</v>
      </c>
      <c r="L1616" s="22">
        <f t="shared" si="179"/>
        <v>2.5200418564030729</v>
      </c>
      <c r="M1616" s="22">
        <f ca="1">IFERROR(SUM(OFFSET(L1616,0,0,-计算结果!B$18,1)),SUM(OFFSET(L1616,0,0,-ROW(),1)))</f>
        <v>-39.061091407115249</v>
      </c>
      <c r="N1616" s="22">
        <f ca="1">IFERROR(AVERAGE(OFFSET(M1616,0,0,-计算结果!B$19,1)),AVERAGE(OFFSET(M1616,0,0,-ROW(),1)))</f>
        <v>-36.849014300889898</v>
      </c>
      <c r="O1616" s="18" t="str">
        <f ca="1">IFERROR(IF(计算结果!B$21=1,IF(AND(M1616&gt;0,N1616&gt;0,M1616&gt;OFFSET(M1616,-计算结果!B$20,0,1,1),N1616&gt;OFFSET(N1616,-计算结果!B$20,0,1,1)),"买",IF(AND(M1616&lt;0,N1616&lt;0,M1616&lt;OFFSET(M1616,-计算结果!B$20,0,1,1),N1616&lt;OFFSET(N1616,-计算结果!B$20,0,1,1)),"卖",O1615)),IF(计算结果!B$21=2,IF(AND(M1616&gt;N1616,OFFSET(M1616,-计算结果!B$20,0,1,1)&lt;OFFSET(N1616,-计算结果!B$20,0,1,1)),"买",IF(AND(M1616&lt;N1616,OFFSET(M1616,-计算结果!B$20,0,1,1)&gt;OFFSET(N1616,-计算结果!B$20,0,1,1)),"卖",O1615)),"")),"买")</f>
        <v>卖</v>
      </c>
      <c r="P1616" s="4" t="str">
        <f t="shared" ca="1" si="181"/>
        <v/>
      </c>
      <c r="Q1616" s="3">
        <f ca="1">IF(O1615="买",E1616/E1615-1,0)-IF(P1616=1,计算结果!B$17,0)</f>
        <v>0</v>
      </c>
      <c r="R1616" s="2">
        <f t="shared" ca="1" si="180"/>
        <v>2.6610738977845587</v>
      </c>
      <c r="S1616" s="3">
        <f ca="1">1-R1616/MAX(R$2:R1616)</f>
        <v>0.2394724676772243</v>
      </c>
    </row>
    <row r="1617" spans="1:19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20">
        <v>75745959936</v>
      </c>
      <c r="G1617" s="3">
        <f t="shared" si="175"/>
        <v>3.3387662721261924E-2</v>
      </c>
      <c r="H1617" s="3">
        <f>1-E1617/MAX(E$2:E1617)</f>
        <v>0.50591438099775399</v>
      </c>
      <c r="I1617" s="2">
        <f t="shared" si="176"/>
        <v>2860.1750000000002</v>
      </c>
      <c r="J1617" s="2">
        <f t="shared" si="178"/>
        <v>2825.145</v>
      </c>
      <c r="K1617" s="2">
        <f t="shared" si="177"/>
        <v>88.5300000000002</v>
      </c>
      <c r="L1617" s="22">
        <f t="shared" si="179"/>
        <v>4.0942195499539844</v>
      </c>
      <c r="M1617" s="22">
        <f ca="1">IFERROR(SUM(OFFSET(L1617,0,0,-计算结果!B$18,1)),SUM(OFFSET(L1617,0,0,-ROW(),1)))</f>
        <v>-35.166859649717061</v>
      </c>
      <c r="N1617" s="22">
        <f ca="1">IFERROR(AVERAGE(OFFSET(M1617,0,0,-计算结果!B$19,1)),AVERAGE(OFFSET(M1617,0,0,-ROW(),1)))</f>
        <v>-36.966430807862508</v>
      </c>
      <c r="O1617" s="18" t="str">
        <f ca="1">IFERROR(IF(计算结果!B$21=1,IF(AND(M1617&gt;0,N1617&gt;0,M1617&gt;OFFSET(M1617,-计算结果!B$20,0,1,1),N1617&gt;OFFSET(N1617,-计算结果!B$20,0,1,1)),"买",IF(AND(M1617&lt;0,N1617&lt;0,M1617&lt;OFFSET(M1617,-计算结果!B$20,0,1,1),N1617&lt;OFFSET(N1617,-计算结果!B$20,0,1,1)),"卖",O1616)),IF(计算结果!B$21=2,IF(AND(M1617&gt;N1617,OFFSET(M1617,-计算结果!B$20,0,1,1)&lt;OFFSET(N1617,-计算结果!B$20,0,1,1)),"买",IF(AND(M1617&lt;N1617,OFFSET(M1617,-计算结果!B$20,0,1,1)&gt;OFFSET(N1617,-计算结果!B$20,0,1,1)),"卖",O1616)),"")),"买")</f>
        <v>卖</v>
      </c>
      <c r="P1617" s="4" t="str">
        <f t="shared" ca="1" si="181"/>
        <v/>
      </c>
      <c r="Q1617" s="3">
        <f ca="1">IF(O1616="买",E1617/E1616-1,0)-IF(P1617=1,计算结果!B$17,0)</f>
        <v>0</v>
      </c>
      <c r="R1617" s="2">
        <f t="shared" ca="1" si="180"/>
        <v>2.6610738977845587</v>
      </c>
      <c r="S1617" s="3">
        <f ca="1">1-R1617/MAX(R$2:R1617)</f>
        <v>0.2394724676772243</v>
      </c>
    </row>
    <row r="1618" spans="1:19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20">
        <v>51759427584</v>
      </c>
      <c r="G1618" s="3">
        <f t="shared" si="175"/>
        <v>-9.0225356768980358E-4</v>
      </c>
      <c r="H1618" s="3">
        <f>1-E1618/MAX(E$2:E1618)</f>
        <v>0.50636017151024304</v>
      </c>
      <c r="I1618" s="2">
        <f t="shared" si="176"/>
        <v>2892.1149999999998</v>
      </c>
      <c r="J1618" s="2">
        <f t="shared" si="178"/>
        <v>2860.1750000000002</v>
      </c>
      <c r="K1618" s="2">
        <f t="shared" si="177"/>
        <v>30.570000000000164</v>
      </c>
      <c r="L1618" s="22">
        <f t="shared" si="179"/>
        <v>1.8864308312053701</v>
      </c>
      <c r="M1618" s="22">
        <f ca="1">IFERROR(SUM(OFFSET(L1618,0,0,-计算结果!B$18,1)),SUM(OFFSET(L1618,0,0,-ROW(),1)))</f>
        <v>-33.644217423963099</v>
      </c>
      <c r="N1618" s="22">
        <f ca="1">IFERROR(AVERAGE(OFFSET(M1618,0,0,-计算结果!B$19,1)),AVERAGE(OFFSET(M1618,0,0,-ROW(),1)))</f>
        <v>-36.952945954896869</v>
      </c>
      <c r="O1618" s="18" t="str">
        <f ca="1">IFERROR(IF(计算结果!B$21=1,IF(AND(M1618&gt;0,N1618&gt;0,M1618&gt;OFFSET(M1618,-计算结果!B$20,0,1,1),N1618&gt;OFFSET(N1618,-计算结果!B$20,0,1,1)),"买",IF(AND(M1618&lt;0,N1618&lt;0,M1618&lt;OFFSET(M1618,-计算结果!B$20,0,1,1),N1618&lt;OFFSET(N1618,-计算结果!B$20,0,1,1)),"卖",O1617)),IF(计算结果!B$21=2,IF(AND(M1618&gt;N1618,OFFSET(M1618,-计算结果!B$20,0,1,1)&lt;OFFSET(N1618,-计算结果!B$20,0,1,1)),"买",IF(AND(M1618&lt;N1618,OFFSET(M1618,-计算结果!B$20,0,1,1)&gt;OFFSET(N1618,-计算结果!B$20,0,1,1)),"卖",O1617)),"")),"买")</f>
        <v>卖</v>
      </c>
      <c r="P1618" s="4" t="str">
        <f t="shared" ca="1" si="181"/>
        <v/>
      </c>
      <c r="Q1618" s="3">
        <f ca="1">IF(O1617="买",E1618/E1617-1,0)-IF(P1618=1,计算结果!B$17,0)</f>
        <v>0</v>
      </c>
      <c r="R1618" s="2">
        <f t="shared" ca="1" si="180"/>
        <v>2.6610738977845587</v>
      </c>
      <c r="S1618" s="3">
        <f ca="1">1-R1618/MAX(R$2:R1618)</f>
        <v>0.2394724676772243</v>
      </c>
    </row>
    <row r="1619" spans="1:19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20">
        <v>49892655104</v>
      </c>
      <c r="G1619" s="3">
        <f t="shared" si="175"/>
        <v>-1.6686083785441896E-2</v>
      </c>
      <c r="H1619" s="3">
        <f>1-E1619/MAX(E$2:E1619)</f>
        <v>0.51459708704825424</v>
      </c>
      <c r="I1619" s="2">
        <f t="shared" si="176"/>
        <v>2861.63</v>
      </c>
      <c r="J1619" s="2">
        <f t="shared" si="178"/>
        <v>2892.1149999999998</v>
      </c>
      <c r="K1619" s="2">
        <f t="shared" si="177"/>
        <v>28.300000000000182</v>
      </c>
      <c r="L1619" s="22">
        <f t="shared" si="179"/>
        <v>-1.7291633371719071</v>
      </c>
      <c r="M1619" s="22">
        <f ca="1">IFERROR(SUM(OFFSET(L1619,0,0,-计算结果!B$18,1)),SUM(OFFSET(L1619,0,0,-ROW(),1)))</f>
        <v>-34.535596130367686</v>
      </c>
      <c r="N1619" s="22">
        <f ca="1">IFERROR(AVERAGE(OFFSET(M1619,0,0,-计算结果!B$19,1)),AVERAGE(OFFSET(M1619,0,0,-ROW(),1)))</f>
        <v>-37.249837353800984</v>
      </c>
      <c r="O1619" s="18" t="str">
        <f ca="1">IFERROR(IF(计算结果!B$21=1,IF(AND(M1619&gt;0,N1619&gt;0,M1619&gt;OFFSET(M1619,-计算结果!B$20,0,1,1),N1619&gt;OFFSET(N1619,-计算结果!B$20,0,1,1)),"买",IF(AND(M1619&lt;0,N1619&lt;0,M1619&lt;OFFSET(M1619,-计算结果!B$20,0,1,1),N1619&lt;OFFSET(N1619,-计算结果!B$20,0,1,1)),"卖",O1618)),IF(计算结果!B$21=2,IF(AND(M1619&gt;N1619,OFFSET(M1619,-计算结果!B$20,0,1,1)&lt;OFFSET(N1619,-计算结果!B$20,0,1,1)),"买",IF(AND(M1619&lt;N1619,OFFSET(M1619,-计算结果!B$20,0,1,1)&gt;OFFSET(N1619,-计算结果!B$20,0,1,1)),"卖",O1618)),"")),"买")</f>
        <v>卖</v>
      </c>
      <c r="P1619" s="4" t="str">
        <f t="shared" ca="1" si="181"/>
        <v/>
      </c>
      <c r="Q1619" s="3">
        <f ca="1">IF(O1618="买",E1619/E1618-1,0)-IF(P1619=1,计算结果!B$17,0)</f>
        <v>0</v>
      </c>
      <c r="R1619" s="2">
        <f t="shared" ca="1" si="180"/>
        <v>2.6610738977845587</v>
      </c>
      <c r="S1619" s="3">
        <f ca="1">1-R1619/MAX(R$2:R1619)</f>
        <v>0.2394724676772243</v>
      </c>
    </row>
    <row r="1620" spans="1:19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20">
        <v>48565788672</v>
      </c>
      <c r="G1620" s="3">
        <f t="shared" si="175"/>
        <v>-3.8803846032509082E-3</v>
      </c>
      <c r="H1620" s="3">
        <f>1-E1620/MAX(E$2:E1620)</f>
        <v>0.51648063703804536</v>
      </c>
      <c r="I1620" s="2">
        <f t="shared" si="176"/>
        <v>2870.0299999999997</v>
      </c>
      <c r="J1620" s="2">
        <f t="shared" si="178"/>
        <v>2861.63</v>
      </c>
      <c r="K1620" s="2">
        <f t="shared" si="177"/>
        <v>63.400000000000091</v>
      </c>
      <c r="L1620" s="22">
        <f t="shared" si="179"/>
        <v>1.0965743881907111</v>
      </c>
      <c r="M1620" s="22">
        <f ca="1">IFERROR(SUM(OFFSET(L1620,0,0,-计算结果!B$18,1)),SUM(OFFSET(L1620,0,0,-ROW(),1)))</f>
        <v>-33.14960301989376</v>
      </c>
      <c r="N1620" s="22">
        <f ca="1">IFERROR(AVERAGE(OFFSET(M1620,0,0,-计算结果!B$19,1)),AVERAGE(OFFSET(M1620,0,0,-ROW(),1)))</f>
        <v>-37.189597418948765</v>
      </c>
      <c r="O1620" s="18" t="str">
        <f ca="1">IFERROR(IF(计算结果!B$21=1,IF(AND(M1620&gt;0,N1620&gt;0,M1620&gt;OFFSET(M1620,-计算结果!B$20,0,1,1),N1620&gt;OFFSET(N1620,-计算结果!B$20,0,1,1)),"买",IF(AND(M1620&lt;0,N1620&lt;0,M1620&lt;OFFSET(M1620,-计算结果!B$20,0,1,1),N1620&lt;OFFSET(N1620,-计算结果!B$20,0,1,1)),"卖",O1619)),IF(计算结果!B$21=2,IF(AND(M1620&gt;N1620,OFFSET(M1620,-计算结果!B$20,0,1,1)&lt;OFFSET(N1620,-计算结果!B$20,0,1,1)),"买",IF(AND(M1620&lt;N1620,OFFSET(M1620,-计算结果!B$20,0,1,1)&gt;OFFSET(N1620,-计算结果!B$20,0,1,1)),"卖",O1619)),"")),"买")</f>
        <v>卖</v>
      </c>
      <c r="P1620" s="4" t="str">
        <f t="shared" ca="1" si="181"/>
        <v/>
      </c>
      <c r="Q1620" s="3">
        <f ca="1">IF(O1619="买",E1620/E1619-1,0)-IF(P1620=1,计算结果!B$17,0)</f>
        <v>0</v>
      </c>
      <c r="R1620" s="2">
        <f t="shared" ca="1" si="180"/>
        <v>2.6610738977845587</v>
      </c>
      <c r="S1620" s="3">
        <f ca="1">1-R1620/MAX(R$2:R1620)</f>
        <v>0.2394724676772243</v>
      </c>
    </row>
    <row r="1621" spans="1:19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20">
        <v>37624545280</v>
      </c>
      <c r="G1621" s="3">
        <f t="shared" si="175"/>
        <v>1.7735612688003499E-3</v>
      </c>
      <c r="H1621" s="3">
        <f>1-E1621/MAX(E$2:E1621)</f>
        <v>0.51562308582318106</v>
      </c>
      <c r="I1621" s="2">
        <f t="shared" si="176"/>
        <v>2839.54</v>
      </c>
      <c r="J1621" s="2">
        <f t="shared" si="178"/>
        <v>2870.0299999999997</v>
      </c>
      <c r="K1621" s="2">
        <f t="shared" si="177"/>
        <v>31.539999999999964</v>
      </c>
      <c r="L1621" s="22">
        <f t="shared" si="179"/>
        <v>-2.5559235144063699</v>
      </c>
      <c r="M1621" s="22">
        <f ca="1">IFERROR(SUM(OFFSET(L1621,0,0,-计算结果!B$18,1)),SUM(OFFSET(L1621,0,0,-ROW(),1)))</f>
        <v>-34.506689344832054</v>
      </c>
      <c r="N1621" s="22">
        <f ca="1">IFERROR(AVERAGE(OFFSET(M1621,0,0,-计算结果!B$19,1)),AVERAGE(OFFSET(M1621,0,0,-ROW(),1)))</f>
        <v>-36.850387975270607</v>
      </c>
      <c r="O1621" s="18" t="str">
        <f ca="1">IFERROR(IF(计算结果!B$21=1,IF(AND(M1621&gt;0,N1621&gt;0,M1621&gt;OFFSET(M1621,-计算结果!B$20,0,1,1),N1621&gt;OFFSET(N1621,-计算结果!B$20,0,1,1)),"买",IF(AND(M1621&lt;0,N1621&lt;0,M1621&lt;OFFSET(M1621,-计算结果!B$20,0,1,1),N1621&lt;OFFSET(N1621,-计算结果!B$20,0,1,1)),"卖",O1620)),IF(计算结果!B$21=2,IF(AND(M1621&gt;N1621,OFFSET(M1621,-计算结果!B$20,0,1,1)&lt;OFFSET(N1621,-计算结果!B$20,0,1,1)),"买",IF(AND(M1621&lt;N1621,OFFSET(M1621,-计算结果!B$20,0,1,1)&gt;OFFSET(N1621,-计算结果!B$20,0,1,1)),"卖",O1620)),"")),"买")</f>
        <v>卖</v>
      </c>
      <c r="P1621" s="4" t="str">
        <f t="shared" ca="1" si="181"/>
        <v/>
      </c>
      <c r="Q1621" s="3">
        <f ca="1">IF(O1620="买",E1621/E1620-1,0)-IF(P1621=1,计算结果!B$17,0)</f>
        <v>0</v>
      </c>
      <c r="R1621" s="2">
        <f t="shared" ca="1" si="180"/>
        <v>2.6610738977845587</v>
      </c>
      <c r="S1621" s="3">
        <f ca="1">1-R1621/MAX(R$2:R1621)</f>
        <v>0.2394724676772243</v>
      </c>
    </row>
    <row r="1622" spans="1:19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20">
        <v>35143729152</v>
      </c>
      <c r="G1622" s="3">
        <f t="shared" si="175"/>
        <v>-4.29959462972207E-3</v>
      </c>
      <c r="H1622" s="3">
        <f>1-E1622/MAX(E$2:E1622)</f>
        <v>0.51770571020213707</v>
      </c>
      <c r="I1622" s="2">
        <f t="shared" si="176"/>
        <v>2847.605</v>
      </c>
      <c r="J1622" s="2">
        <f t="shared" si="178"/>
        <v>2839.54</v>
      </c>
      <c r="K1622" s="2">
        <f t="shared" si="177"/>
        <v>43.289999999999964</v>
      </c>
      <c r="L1622" s="22">
        <f t="shared" si="179"/>
        <v>0.9934456542445016</v>
      </c>
      <c r="M1622" s="22">
        <f ca="1">IFERROR(SUM(OFFSET(L1622,0,0,-计算结果!B$18,1)),SUM(OFFSET(L1622,0,0,-ROW(),1)))</f>
        <v>-33.162856778588456</v>
      </c>
      <c r="N1622" s="22">
        <f ca="1">IFERROR(AVERAGE(OFFSET(M1622,0,0,-计算结果!B$19,1)),AVERAGE(OFFSET(M1622,0,0,-ROW(),1)))</f>
        <v>-35.940082871346426</v>
      </c>
      <c r="O1622" s="18" t="str">
        <f ca="1">IFERROR(IF(计算结果!B$21=1,IF(AND(M1622&gt;0,N1622&gt;0,M1622&gt;OFFSET(M1622,-计算结果!B$20,0,1,1),N1622&gt;OFFSET(N1622,-计算结果!B$20,0,1,1)),"买",IF(AND(M1622&lt;0,N1622&lt;0,M1622&lt;OFFSET(M1622,-计算结果!B$20,0,1,1),N1622&lt;OFFSET(N1622,-计算结果!B$20,0,1,1)),"卖",O1621)),IF(计算结果!B$21=2,IF(AND(M1622&gt;N1622,OFFSET(M1622,-计算结果!B$20,0,1,1)&lt;OFFSET(N1622,-计算结果!B$20,0,1,1)),"买",IF(AND(M1622&lt;N1622,OFFSET(M1622,-计算结果!B$20,0,1,1)&gt;OFFSET(N1622,-计算结果!B$20,0,1,1)),"卖",O1621)),"")),"买")</f>
        <v>卖</v>
      </c>
      <c r="P1622" s="4" t="str">
        <f t="shared" ca="1" si="181"/>
        <v/>
      </c>
      <c r="Q1622" s="3">
        <f ca="1">IF(O1621="买",E1622/E1621-1,0)-IF(P1622=1,计算结果!B$17,0)</f>
        <v>0</v>
      </c>
      <c r="R1622" s="2">
        <f t="shared" ca="1" si="180"/>
        <v>2.6610738977845587</v>
      </c>
      <c r="S1622" s="3">
        <f ca="1">1-R1622/MAX(R$2:R1622)</f>
        <v>0.2394724676772243</v>
      </c>
    </row>
    <row r="1623" spans="1:19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20">
        <v>31960598528</v>
      </c>
      <c r="G1623" s="3">
        <f t="shared" si="175"/>
        <v>-1.0827153612226303E-2</v>
      </c>
      <c r="H1623" s="3">
        <f>1-E1623/MAX(E$2:E1623)</f>
        <v>0.52292758456407817</v>
      </c>
      <c r="I1623" s="2">
        <f t="shared" si="176"/>
        <v>2813.6949999999997</v>
      </c>
      <c r="J1623" s="2">
        <f t="shared" si="178"/>
        <v>2847.605</v>
      </c>
      <c r="K1623" s="2">
        <f t="shared" si="177"/>
        <v>45.849999999999909</v>
      </c>
      <c r="L1623" s="22">
        <f t="shared" si="179"/>
        <v>-4.8646570202304167</v>
      </c>
      <c r="M1623" s="22">
        <f ca="1">IFERROR(SUM(OFFSET(L1623,0,0,-计算结果!B$18,1)),SUM(OFFSET(L1623,0,0,-ROW(),1)))</f>
        <v>-30.132398934502596</v>
      </c>
      <c r="N1623" s="22">
        <f ca="1">IFERROR(AVERAGE(OFFSET(M1623,0,0,-计算结果!B$19,1)),AVERAGE(OFFSET(M1623,0,0,-ROW(),1)))</f>
        <v>-34.877065233743842</v>
      </c>
      <c r="O1623" s="18" t="str">
        <f ca="1">IFERROR(IF(计算结果!B$21=1,IF(AND(M1623&gt;0,N1623&gt;0,M1623&gt;OFFSET(M1623,-计算结果!B$20,0,1,1),N1623&gt;OFFSET(N1623,-计算结果!B$20,0,1,1)),"买",IF(AND(M1623&lt;0,N1623&lt;0,M1623&lt;OFFSET(M1623,-计算结果!B$20,0,1,1),N1623&lt;OFFSET(N1623,-计算结果!B$20,0,1,1)),"卖",O1622)),IF(计算结果!B$21=2,IF(AND(M1623&gt;N1623,OFFSET(M1623,-计算结果!B$20,0,1,1)&lt;OFFSET(N1623,-计算结果!B$20,0,1,1)),"买",IF(AND(M1623&lt;N1623,OFFSET(M1623,-计算结果!B$20,0,1,1)&gt;OFFSET(N1623,-计算结果!B$20,0,1,1)),"卖",O1622)),"")),"买")</f>
        <v>卖</v>
      </c>
      <c r="P1623" s="4" t="str">
        <f t="shared" ca="1" si="181"/>
        <v/>
      </c>
      <c r="Q1623" s="3">
        <f ca="1">IF(O1622="买",E1623/E1622-1,0)-IF(P1623=1,计算结果!B$17,0)</f>
        <v>0</v>
      </c>
      <c r="R1623" s="2">
        <f t="shared" ca="1" si="180"/>
        <v>2.6610738977845587</v>
      </c>
      <c r="S1623" s="3">
        <f ca="1">1-R1623/MAX(R$2:R1623)</f>
        <v>0.2394724676772243</v>
      </c>
    </row>
    <row r="1624" spans="1:19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20">
        <v>36040310784</v>
      </c>
      <c r="G1624" s="3">
        <f t="shared" si="175"/>
        <v>-2.1409847174420849E-2</v>
      </c>
      <c r="H1624" s="3">
        <f>1-E1624/MAX(E$2:E1624)</f>
        <v>0.53314163206969301</v>
      </c>
      <c r="I1624" s="2">
        <f t="shared" si="176"/>
        <v>2762.105</v>
      </c>
      <c r="J1624" s="2">
        <f t="shared" si="178"/>
        <v>2813.6949999999997</v>
      </c>
      <c r="K1624" s="2">
        <f t="shared" si="177"/>
        <v>37.449999999999818</v>
      </c>
      <c r="L1624" s="22">
        <f t="shared" si="179"/>
        <v>-5.3607903427339627</v>
      </c>
      <c r="M1624" s="22">
        <f ca="1">IFERROR(SUM(OFFSET(L1624,0,0,-计算结果!B$18,1)),SUM(OFFSET(L1624,0,0,-ROW(),1)))</f>
        <v>-33.820535253420587</v>
      </c>
      <c r="N1624" s="22">
        <f ca="1">IFERROR(AVERAGE(OFFSET(M1624,0,0,-计算结果!B$19,1)),AVERAGE(OFFSET(M1624,0,0,-ROW(),1)))</f>
        <v>-34.131094215822287</v>
      </c>
      <c r="O1624" s="18" t="str">
        <f ca="1">IFERROR(IF(计算结果!B$21=1,IF(AND(M1624&gt;0,N1624&gt;0,M1624&gt;OFFSET(M1624,-计算结果!B$20,0,1,1),N1624&gt;OFFSET(N1624,-计算结果!B$20,0,1,1)),"买",IF(AND(M1624&lt;0,N1624&lt;0,M1624&lt;OFFSET(M1624,-计算结果!B$20,0,1,1),N1624&lt;OFFSET(N1624,-计算结果!B$20,0,1,1)),"卖",O1623)),IF(计算结果!B$21=2,IF(AND(M1624&gt;N1624,OFFSET(M1624,-计算结果!B$20,0,1,1)&lt;OFFSET(N1624,-计算结果!B$20,0,1,1)),"买",IF(AND(M1624&lt;N1624,OFFSET(M1624,-计算结果!B$20,0,1,1)&gt;OFFSET(N1624,-计算结果!B$20,0,1,1)),"卖",O1623)),"")),"买")</f>
        <v>卖</v>
      </c>
      <c r="P1624" s="4" t="str">
        <f t="shared" ca="1" si="181"/>
        <v/>
      </c>
      <c r="Q1624" s="3">
        <f ca="1">IF(O1623="买",E1624/E1623-1,0)-IF(P1624=1,计算结果!B$17,0)</f>
        <v>0</v>
      </c>
      <c r="R1624" s="2">
        <f t="shared" ca="1" si="180"/>
        <v>2.6610738977845587</v>
      </c>
      <c r="S1624" s="3">
        <f ca="1">1-R1624/MAX(R$2:R1624)</f>
        <v>0.2394724676772243</v>
      </c>
    </row>
    <row r="1625" spans="1:19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20">
        <v>33746804736</v>
      </c>
      <c r="G1625" s="3">
        <f t="shared" si="175"/>
        <v>-7.4786246911240362E-3</v>
      </c>
      <c r="H1625" s="3">
        <f>1-E1625/MAX(E$2:E1625)</f>
        <v>0.53663309058735442</v>
      </c>
      <c r="I1625" s="2">
        <f t="shared" si="176"/>
        <v>2728.2150000000001</v>
      </c>
      <c r="J1625" s="2">
        <f t="shared" si="178"/>
        <v>2762.105</v>
      </c>
      <c r="K1625" s="2">
        <f t="shared" si="177"/>
        <v>34.289999999999964</v>
      </c>
      <c r="L1625" s="22">
        <f t="shared" si="179"/>
        <v>-3.4435500163377442</v>
      </c>
      <c r="M1625" s="22">
        <f ca="1">IFERROR(SUM(OFFSET(L1625,0,0,-计算结果!B$18,1)),SUM(OFFSET(L1625,0,0,-ROW(),1)))</f>
        <v>-37.949589624371875</v>
      </c>
      <c r="N1625" s="22">
        <f ca="1">IFERROR(AVERAGE(OFFSET(M1625,0,0,-计算结果!B$19,1)),AVERAGE(OFFSET(M1625,0,0,-ROW(),1)))</f>
        <v>-34.007594017739692</v>
      </c>
      <c r="O1625" s="18" t="str">
        <f ca="1">IFERROR(IF(计算结果!B$21=1,IF(AND(M1625&gt;0,N1625&gt;0,M1625&gt;OFFSET(M1625,-计算结果!B$20,0,1,1),N1625&gt;OFFSET(N1625,-计算结果!B$20,0,1,1)),"买",IF(AND(M1625&lt;0,N1625&lt;0,M1625&lt;OFFSET(M1625,-计算结果!B$20,0,1,1),N1625&lt;OFFSET(N1625,-计算结果!B$20,0,1,1)),"卖",O1624)),IF(计算结果!B$21=2,IF(AND(M1625&gt;N1625,OFFSET(M1625,-计算结果!B$20,0,1,1)&lt;OFFSET(N1625,-计算结果!B$20,0,1,1)),"买",IF(AND(M1625&lt;N1625,OFFSET(M1625,-计算结果!B$20,0,1,1)&gt;OFFSET(N1625,-计算结果!B$20,0,1,1)),"卖",O1624)),"")),"买")</f>
        <v>卖</v>
      </c>
      <c r="P1625" s="4" t="str">
        <f t="shared" ca="1" si="181"/>
        <v/>
      </c>
      <c r="Q1625" s="3">
        <f ca="1">IF(O1624="买",E1625/E1624-1,0)-IF(P1625=1,计算结果!B$17,0)</f>
        <v>0</v>
      </c>
      <c r="R1625" s="2">
        <f t="shared" ca="1" si="180"/>
        <v>2.6610738977845587</v>
      </c>
      <c r="S1625" s="3">
        <f ca="1">1-R1625/MAX(R$2:R1625)</f>
        <v>0.2394724676772243</v>
      </c>
    </row>
    <row r="1626" spans="1:19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20">
        <v>37096660992</v>
      </c>
      <c r="G1626" s="3">
        <f t="shared" si="175"/>
        <v>2.0486174861381379E-2</v>
      </c>
      <c r="H1626" s="3">
        <f>1-E1626/MAX(E$2:E1626)</f>
        <v>0.52714047505614914</v>
      </c>
      <c r="I1626" s="2">
        <f t="shared" si="176"/>
        <v>2754.6350000000002</v>
      </c>
      <c r="J1626" s="2">
        <f t="shared" si="178"/>
        <v>2728.2150000000001</v>
      </c>
      <c r="K1626" s="2">
        <f t="shared" si="177"/>
        <v>49.150000000000091</v>
      </c>
      <c r="L1626" s="22">
        <f t="shared" si="179"/>
        <v>3.5004309425046114</v>
      </c>
      <c r="M1626" s="22">
        <f ca="1">IFERROR(SUM(OFFSET(L1626,0,0,-计算结果!B$18,1)),SUM(OFFSET(L1626,0,0,-ROW(),1)))</f>
        <v>-34.150016638345377</v>
      </c>
      <c r="N1626" s="22">
        <f ca="1">IFERROR(AVERAGE(OFFSET(M1626,0,0,-计算结果!B$19,1)),AVERAGE(OFFSET(M1626,0,0,-ROW(),1)))</f>
        <v>-33.894611460920615</v>
      </c>
      <c r="O1626" s="18" t="str">
        <f ca="1">IFERROR(IF(计算结果!B$21=1,IF(AND(M1626&gt;0,N1626&gt;0,M1626&gt;OFFSET(M1626,-计算结果!B$20,0,1,1),N1626&gt;OFFSET(N1626,-计算结果!B$20,0,1,1)),"买",IF(AND(M1626&lt;0,N1626&lt;0,M1626&lt;OFFSET(M1626,-计算结果!B$20,0,1,1),N1626&lt;OFFSET(N1626,-计算结果!B$20,0,1,1)),"卖",O1625)),IF(计算结果!B$21=2,IF(AND(M1626&gt;N1626,OFFSET(M1626,-计算结果!B$20,0,1,1)&lt;OFFSET(N1626,-计算结果!B$20,0,1,1)),"买",IF(AND(M1626&lt;N1626,OFFSET(M1626,-计算结果!B$20,0,1,1)&gt;OFFSET(N1626,-计算结果!B$20,0,1,1)),"卖",O1625)),"")),"买")</f>
        <v>卖</v>
      </c>
      <c r="P1626" s="4" t="str">
        <f t="shared" ca="1" si="181"/>
        <v/>
      </c>
      <c r="Q1626" s="3">
        <f ca="1">IF(O1625="买",E1626/E1625-1,0)-IF(P1626=1,计算结果!B$17,0)</f>
        <v>0</v>
      </c>
      <c r="R1626" s="2">
        <f t="shared" ca="1" si="180"/>
        <v>2.6610738977845587</v>
      </c>
      <c r="S1626" s="3">
        <f ca="1">1-R1626/MAX(R$2:R1626)</f>
        <v>0.2394724676772243</v>
      </c>
    </row>
    <row r="1627" spans="1:19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20">
        <v>31209441280</v>
      </c>
      <c r="G1627" s="3">
        <f t="shared" si="175"/>
        <v>-8.2688937745808433E-3</v>
      </c>
      <c r="H1627" s="3">
        <f>1-E1627/MAX(E$2:E1627)</f>
        <v>0.53105050023820866</v>
      </c>
      <c r="I1627" s="2">
        <f t="shared" si="176"/>
        <v>2772.4549999999999</v>
      </c>
      <c r="J1627" s="2">
        <f t="shared" si="178"/>
        <v>2754.6350000000002</v>
      </c>
      <c r="K1627" s="2">
        <f t="shared" si="177"/>
        <v>33.309999999999945</v>
      </c>
      <c r="L1627" s="22">
        <f t="shared" si="179"/>
        <v>1.901937925368683</v>
      </c>
      <c r="M1627" s="22">
        <f ca="1">IFERROR(SUM(OFFSET(L1627,0,0,-计算结果!B$18,1)),SUM(OFFSET(L1627,0,0,-ROW(),1)))</f>
        <v>-32.378467783100625</v>
      </c>
      <c r="N1627" s="22">
        <f ca="1">IFERROR(AVERAGE(OFFSET(M1627,0,0,-计算结果!B$19,1)),AVERAGE(OFFSET(M1627,0,0,-ROW(),1)))</f>
        <v>-33.753972611935893</v>
      </c>
      <c r="O1627" s="18" t="str">
        <f ca="1">IFERROR(IF(计算结果!B$21=1,IF(AND(M1627&gt;0,N1627&gt;0,M1627&gt;OFFSET(M1627,-计算结果!B$20,0,1,1),N1627&gt;OFFSET(N1627,-计算结果!B$20,0,1,1)),"买",IF(AND(M1627&lt;0,N1627&lt;0,M1627&lt;OFFSET(M1627,-计算结果!B$20,0,1,1),N1627&lt;OFFSET(N1627,-计算结果!B$20,0,1,1)),"卖",O1626)),IF(计算结果!B$21=2,IF(AND(M1627&gt;N1627,OFFSET(M1627,-计算结果!B$20,0,1,1)&lt;OFFSET(N1627,-计算结果!B$20,0,1,1)),"买",IF(AND(M1627&lt;N1627,OFFSET(M1627,-计算结果!B$20,0,1,1)&gt;OFFSET(N1627,-计算结果!B$20,0,1,1)),"卖",O1626)),"")),"买")</f>
        <v>卖</v>
      </c>
      <c r="P1627" s="4" t="str">
        <f t="shared" ca="1" si="181"/>
        <v/>
      </c>
      <c r="Q1627" s="3">
        <f ca="1">IF(O1626="买",E1627/E1626-1,0)-IF(P1627=1,计算结果!B$17,0)</f>
        <v>0</v>
      </c>
      <c r="R1627" s="2">
        <f t="shared" ca="1" si="180"/>
        <v>2.6610738977845587</v>
      </c>
      <c r="S1627" s="3">
        <f ca="1">1-R1627/MAX(R$2:R1627)</f>
        <v>0.2394724676772243</v>
      </c>
    </row>
    <row r="1628" spans="1:19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20">
        <v>30348130304</v>
      </c>
      <c r="G1628" s="3">
        <f t="shared" si="175"/>
        <v>-1.8177794064824226E-3</v>
      </c>
      <c r="H1628" s="3">
        <f>1-E1628/MAX(E$2:E1628)</f>
        <v>0.53190294698155582</v>
      </c>
      <c r="I1628" s="2">
        <f t="shared" si="176"/>
        <v>2767.9849999999997</v>
      </c>
      <c r="J1628" s="2">
        <f t="shared" si="178"/>
        <v>2772.4549999999999</v>
      </c>
      <c r="K1628" s="2">
        <f t="shared" si="177"/>
        <v>56.730000000000018</v>
      </c>
      <c r="L1628" s="22">
        <f t="shared" si="179"/>
        <v>-0.8355806353137718</v>
      </c>
      <c r="M1628" s="22">
        <f ca="1">IFERROR(SUM(OFFSET(L1628,0,0,-计算结果!B$18,1)),SUM(OFFSET(L1628,0,0,-ROW(),1)))</f>
        <v>-33.441995464754307</v>
      </c>
      <c r="N1628" s="22">
        <f ca="1">IFERROR(AVERAGE(OFFSET(M1628,0,0,-计算结果!B$19,1)),AVERAGE(OFFSET(M1628,0,0,-ROW(),1)))</f>
        <v>-33.632461426867735</v>
      </c>
      <c r="O1628" s="18" t="str">
        <f ca="1">IFERROR(IF(计算结果!B$21=1,IF(AND(M1628&gt;0,N1628&gt;0,M1628&gt;OFFSET(M1628,-计算结果!B$20,0,1,1),N1628&gt;OFFSET(N1628,-计算结果!B$20,0,1,1)),"买",IF(AND(M1628&lt;0,N1628&lt;0,M1628&lt;OFFSET(M1628,-计算结果!B$20,0,1,1),N1628&lt;OFFSET(N1628,-计算结果!B$20,0,1,1)),"卖",O1627)),IF(计算结果!B$21=2,IF(AND(M1628&gt;N1628,OFFSET(M1628,-计算结果!B$20,0,1,1)&lt;OFFSET(N1628,-计算结果!B$20,0,1,1)),"买",IF(AND(M1628&lt;N1628,OFFSET(M1628,-计算结果!B$20,0,1,1)&gt;OFFSET(N1628,-计算结果!B$20,0,1,1)),"卖",O1627)),"")),"买")</f>
        <v>卖</v>
      </c>
      <c r="P1628" s="4" t="str">
        <f t="shared" ca="1" si="181"/>
        <v/>
      </c>
      <c r="Q1628" s="3">
        <f ca="1">IF(O1627="买",E1628/E1627-1,0)-IF(P1628=1,计算结果!B$17,0)</f>
        <v>0</v>
      </c>
      <c r="R1628" s="2">
        <f t="shared" ca="1" si="180"/>
        <v>2.6610738977845587</v>
      </c>
      <c r="S1628" s="3">
        <f ca="1">1-R1628/MAX(R$2:R1628)</f>
        <v>0.2394724676772243</v>
      </c>
    </row>
    <row r="1629" spans="1:19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20">
        <v>30034339840</v>
      </c>
      <c r="G1629" s="3">
        <f t="shared" si="175"/>
        <v>-1.1202791610628315E-2</v>
      </c>
      <c r="H1629" s="3">
        <f>1-E1629/MAX(E$2:E1629)</f>
        <v>0.53714694072007074</v>
      </c>
      <c r="I1629" s="2">
        <f t="shared" si="176"/>
        <v>2712.4250000000002</v>
      </c>
      <c r="J1629" s="2">
        <f t="shared" si="178"/>
        <v>2767.9849999999997</v>
      </c>
      <c r="K1629" s="2">
        <f t="shared" si="177"/>
        <v>27.5300000000002</v>
      </c>
      <c r="L1629" s="22">
        <f t="shared" si="179"/>
        <v>-5.0927265528337218</v>
      </c>
      <c r="M1629" s="22">
        <f ca="1">IFERROR(SUM(OFFSET(L1629,0,0,-计算结果!B$18,1)),SUM(OFFSET(L1629,0,0,-ROW(),1)))</f>
        <v>-35.572753016555261</v>
      </c>
      <c r="N1629" s="22">
        <f ca="1">IFERROR(AVERAGE(OFFSET(M1629,0,0,-计算结果!B$19,1)),AVERAGE(OFFSET(M1629,0,0,-ROW(),1)))</f>
        <v>-33.901700315385682</v>
      </c>
      <c r="O1629" s="18" t="str">
        <f ca="1">IFERROR(IF(计算结果!B$21=1,IF(AND(M1629&gt;0,N1629&gt;0,M1629&gt;OFFSET(M1629,-计算结果!B$20,0,1,1),N1629&gt;OFFSET(N1629,-计算结果!B$20,0,1,1)),"买",IF(AND(M1629&lt;0,N1629&lt;0,M1629&lt;OFFSET(M1629,-计算结果!B$20,0,1,1),N1629&lt;OFFSET(N1629,-计算结果!B$20,0,1,1)),"卖",O1628)),IF(计算结果!B$21=2,IF(AND(M1629&gt;N1629,OFFSET(M1629,-计算结果!B$20,0,1,1)&lt;OFFSET(N1629,-计算结果!B$20,0,1,1)),"买",IF(AND(M1629&lt;N1629,OFFSET(M1629,-计算结果!B$20,0,1,1)&gt;OFFSET(N1629,-计算结果!B$20,0,1,1)),"卖",O1628)),"")),"买")</f>
        <v>卖</v>
      </c>
      <c r="P1629" s="4" t="str">
        <f t="shared" ca="1" si="181"/>
        <v/>
      </c>
      <c r="Q1629" s="3">
        <f ca="1">IF(O1628="买",E1629/E1628-1,0)-IF(P1629=1,计算结果!B$17,0)</f>
        <v>0</v>
      </c>
      <c r="R1629" s="2">
        <f t="shared" ca="1" si="180"/>
        <v>2.6610738977845587</v>
      </c>
      <c r="S1629" s="3">
        <f ca="1">1-R1629/MAX(R$2:R1629)</f>
        <v>0.2394724676772243</v>
      </c>
    </row>
    <row r="1630" spans="1:19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20">
        <v>32858417152</v>
      </c>
      <c r="G1630" s="3">
        <f t="shared" si="175"/>
        <v>4.7164262502388254E-3</v>
      </c>
      <c r="H1630" s="3">
        <f>1-E1630/MAX(E$2:E1630)</f>
        <v>0.53496392840127949</v>
      </c>
      <c r="I1630" s="2">
        <f t="shared" si="176"/>
        <v>2707.02</v>
      </c>
      <c r="J1630" s="2">
        <f t="shared" si="178"/>
        <v>2712.4250000000002</v>
      </c>
      <c r="K1630" s="2">
        <f t="shared" si="177"/>
        <v>59.779999999999745</v>
      </c>
      <c r="L1630" s="22">
        <f t="shared" si="179"/>
        <v>-0.98334286312493224</v>
      </c>
      <c r="M1630" s="22">
        <f ca="1">IFERROR(SUM(OFFSET(L1630,0,0,-计算结果!B$18,1)),SUM(OFFSET(L1630,0,0,-ROW(),1)))</f>
        <v>-37.334507950730824</v>
      </c>
      <c r="N1630" s="22">
        <f ca="1">IFERROR(AVERAGE(OFFSET(M1630,0,0,-计算结果!B$19,1)),AVERAGE(OFFSET(M1630,0,0,-ROW(),1)))</f>
        <v>-34.215902382707768</v>
      </c>
      <c r="O1630" s="18" t="str">
        <f ca="1">IFERROR(IF(计算结果!B$21=1,IF(AND(M1630&gt;0,N1630&gt;0,M1630&gt;OFFSET(M1630,-计算结果!B$20,0,1,1),N1630&gt;OFFSET(N1630,-计算结果!B$20,0,1,1)),"买",IF(AND(M1630&lt;0,N1630&lt;0,M1630&lt;OFFSET(M1630,-计算结果!B$20,0,1,1),N1630&lt;OFFSET(N1630,-计算结果!B$20,0,1,1)),"卖",O1629)),IF(计算结果!B$21=2,IF(AND(M1630&gt;N1630,OFFSET(M1630,-计算结果!B$20,0,1,1)&lt;OFFSET(N1630,-计算结果!B$20,0,1,1)),"买",IF(AND(M1630&lt;N1630,OFFSET(M1630,-计算结果!B$20,0,1,1)&gt;OFFSET(N1630,-计算结果!B$20,0,1,1)),"卖",O1629)),"")),"买")</f>
        <v>卖</v>
      </c>
      <c r="P1630" s="4" t="str">
        <f t="shared" ca="1" si="181"/>
        <v/>
      </c>
      <c r="Q1630" s="3">
        <f ca="1">IF(O1629="买",E1630/E1629-1,0)-IF(P1630=1,计算结果!B$17,0)</f>
        <v>0</v>
      </c>
      <c r="R1630" s="2">
        <f t="shared" ca="1" si="180"/>
        <v>2.6610738977845587</v>
      </c>
      <c r="S1630" s="3">
        <f ca="1">1-R1630/MAX(R$2:R1630)</f>
        <v>0.2394724676772243</v>
      </c>
    </row>
    <row r="1631" spans="1:19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20">
        <v>32507109376</v>
      </c>
      <c r="G1631" s="3">
        <f t="shared" si="175"/>
        <v>-1.48548722883457E-3</v>
      </c>
      <c r="H1631" s="3">
        <f>1-E1631/MAX(E$2:E1631)</f>
        <v>0.53565473354658677</v>
      </c>
      <c r="I1631" s="2">
        <f t="shared" si="176"/>
        <v>2741.55</v>
      </c>
      <c r="J1631" s="2">
        <f t="shared" si="178"/>
        <v>2707.02</v>
      </c>
      <c r="K1631" s="2">
        <f t="shared" si="177"/>
        <v>25.2800000000002</v>
      </c>
      <c r="L1631" s="22">
        <f t="shared" si="179"/>
        <v>2.6853153564139656</v>
      </c>
      <c r="M1631" s="22">
        <f ca="1">IFERROR(SUM(OFFSET(L1631,0,0,-计算结果!B$18,1)),SUM(OFFSET(L1631,0,0,-ROW(),1)))</f>
        <v>-36.105302770665922</v>
      </c>
      <c r="N1631" s="22">
        <f ca="1">IFERROR(AVERAGE(OFFSET(M1631,0,0,-计算结果!B$19,1)),AVERAGE(OFFSET(M1631,0,0,-ROW(),1)))</f>
        <v>-34.542840826271934</v>
      </c>
      <c r="O1631" s="18" t="str">
        <f ca="1">IFERROR(IF(计算结果!B$21=1,IF(AND(M1631&gt;0,N1631&gt;0,M1631&gt;OFFSET(M1631,-计算结果!B$20,0,1,1),N1631&gt;OFFSET(N1631,-计算结果!B$20,0,1,1)),"买",IF(AND(M1631&lt;0,N1631&lt;0,M1631&lt;OFFSET(M1631,-计算结果!B$20,0,1,1),N1631&lt;OFFSET(N1631,-计算结果!B$20,0,1,1)),"卖",O1630)),IF(计算结果!B$21=2,IF(AND(M1631&gt;N1631,OFFSET(M1631,-计算结果!B$20,0,1,1)&lt;OFFSET(N1631,-计算结果!B$20,0,1,1)),"买",IF(AND(M1631&lt;N1631,OFFSET(M1631,-计算结果!B$20,0,1,1)&gt;OFFSET(N1631,-计算结果!B$20,0,1,1)),"卖",O1630)),"")),"买")</f>
        <v>卖</v>
      </c>
      <c r="P1631" s="4" t="str">
        <f t="shared" ca="1" si="181"/>
        <v/>
      </c>
      <c r="Q1631" s="3">
        <f ca="1">IF(O1630="买",E1631/E1630-1,0)-IF(P1631=1,计算结果!B$17,0)</f>
        <v>0</v>
      </c>
      <c r="R1631" s="2">
        <f t="shared" ca="1" si="180"/>
        <v>2.6610738977845587</v>
      </c>
      <c r="S1631" s="3">
        <f ca="1">1-R1631/MAX(R$2:R1631)</f>
        <v>0.2394724676772243</v>
      </c>
    </row>
    <row r="1632" spans="1:19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20">
        <v>29743912960</v>
      </c>
      <c r="G1632" s="3">
        <f t="shared" si="175"/>
        <v>1.8101537164945114E-3</v>
      </c>
      <c r="H1632" s="3">
        <f>1-E1632/MAX(E$2:E1632)</f>
        <v>0.53481419723677948</v>
      </c>
      <c r="I1632" s="2">
        <f t="shared" si="176"/>
        <v>2742.4449999999997</v>
      </c>
      <c r="J1632" s="2">
        <f t="shared" si="178"/>
        <v>2741.55</v>
      </c>
      <c r="K1632" s="2">
        <f t="shared" si="177"/>
        <v>26.889999999999873</v>
      </c>
      <c r="L1632" s="22">
        <f t="shared" si="179"/>
        <v>8.0912521605184154E-2</v>
      </c>
      <c r="M1632" s="22">
        <f ca="1">IFERROR(SUM(OFFSET(L1632,0,0,-计算结果!B$18,1)),SUM(OFFSET(L1632,0,0,-ROW(),1)))</f>
        <v>-30.005957188687731</v>
      </c>
      <c r="N1632" s="22">
        <f ca="1">IFERROR(AVERAGE(OFFSET(M1632,0,0,-计算结果!B$19,1)),AVERAGE(OFFSET(M1632,0,0,-ROW(),1)))</f>
        <v>-34.528791743403609</v>
      </c>
      <c r="O1632" s="18" t="str">
        <f ca="1">IFERROR(IF(计算结果!B$21=1,IF(AND(M1632&gt;0,N1632&gt;0,M1632&gt;OFFSET(M1632,-计算结果!B$20,0,1,1),N1632&gt;OFFSET(N1632,-计算结果!B$20,0,1,1)),"买",IF(AND(M1632&lt;0,N1632&lt;0,M1632&lt;OFFSET(M1632,-计算结果!B$20,0,1,1),N1632&lt;OFFSET(N1632,-计算结果!B$20,0,1,1)),"卖",O1631)),IF(计算结果!B$21=2,IF(AND(M1632&gt;N1632,OFFSET(M1632,-计算结果!B$20,0,1,1)&lt;OFFSET(N1632,-计算结果!B$20,0,1,1)),"买",IF(AND(M1632&lt;N1632,OFFSET(M1632,-计算结果!B$20,0,1,1)&gt;OFFSET(N1632,-计算结果!B$20,0,1,1)),"卖",O1631)),"")),"买")</f>
        <v>卖</v>
      </c>
      <c r="P1632" s="4" t="str">
        <f t="shared" ca="1" si="181"/>
        <v/>
      </c>
      <c r="Q1632" s="3">
        <f ca="1">IF(O1631="买",E1632/E1631-1,0)-IF(P1632=1,计算结果!B$17,0)</f>
        <v>0</v>
      </c>
      <c r="R1632" s="2">
        <f t="shared" ca="1" si="180"/>
        <v>2.6610738977845587</v>
      </c>
      <c r="S1632" s="3">
        <f ca="1">1-R1632/MAX(R$2:R1632)</f>
        <v>0.2394724676772243</v>
      </c>
    </row>
    <row r="1633" spans="1:19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20">
        <v>29731416064</v>
      </c>
      <c r="G1633" s="3">
        <f t="shared" si="175"/>
        <v>-2.001470378457848E-2</v>
      </c>
      <c r="H1633" s="3">
        <f>1-E1633/MAX(E$2:E1633)</f>
        <v>0.54412475328387666</v>
      </c>
      <c r="I1633" s="2">
        <f t="shared" si="176"/>
        <v>2698.5600000000004</v>
      </c>
      <c r="J1633" s="2">
        <f t="shared" si="178"/>
        <v>2742.4449999999997</v>
      </c>
      <c r="K1633" s="2">
        <f t="shared" si="177"/>
        <v>39.519999999999982</v>
      </c>
      <c r="L1633" s="22">
        <f t="shared" si="179"/>
        <v>-5.8333420657348878</v>
      </c>
      <c r="M1633" s="22">
        <f ca="1">IFERROR(SUM(OFFSET(L1633,0,0,-计算结果!B$18,1)),SUM(OFFSET(L1633,0,0,-ROW(),1)))</f>
        <v>-23.404556096465427</v>
      </c>
      <c r="N1633" s="22">
        <f ca="1">IFERROR(AVERAGE(OFFSET(M1633,0,0,-计算结果!B$19,1)),AVERAGE(OFFSET(M1633,0,0,-ROW(),1)))</f>
        <v>-33.371460725964148</v>
      </c>
      <c r="O1633" s="18" t="str">
        <f ca="1">IFERROR(IF(计算结果!B$21=1,IF(AND(M1633&gt;0,N1633&gt;0,M1633&gt;OFFSET(M1633,-计算结果!B$20,0,1,1),N1633&gt;OFFSET(N1633,-计算结果!B$20,0,1,1)),"买",IF(AND(M1633&lt;0,N1633&lt;0,M1633&lt;OFFSET(M1633,-计算结果!B$20,0,1,1),N1633&lt;OFFSET(N1633,-计算结果!B$20,0,1,1)),"卖",O1632)),IF(计算结果!B$21=2,IF(AND(M1633&gt;N1633,OFFSET(M1633,-计算结果!B$20,0,1,1)&lt;OFFSET(N1633,-计算结果!B$20,0,1,1)),"买",IF(AND(M1633&lt;N1633,OFFSET(M1633,-计算结果!B$20,0,1,1)&gt;OFFSET(N1633,-计算结果!B$20,0,1,1)),"卖",O1632)),"")),"买")</f>
        <v>卖</v>
      </c>
      <c r="P1633" s="4" t="str">
        <f t="shared" ca="1" si="181"/>
        <v/>
      </c>
      <c r="Q1633" s="3">
        <f ca="1">IF(O1632="买",E1633/E1632-1,0)-IF(P1633=1,计算结果!B$17,0)</f>
        <v>0</v>
      </c>
      <c r="R1633" s="2">
        <f t="shared" ca="1" si="180"/>
        <v>2.6610738977845587</v>
      </c>
      <c r="S1633" s="3">
        <f ca="1">1-R1633/MAX(R$2:R1633)</f>
        <v>0.2394724676772243</v>
      </c>
    </row>
    <row r="1634" spans="1:19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20">
        <v>27274346496</v>
      </c>
      <c r="G1634" s="3">
        <f t="shared" si="175"/>
        <v>3.948836810026668E-3</v>
      </c>
      <c r="H1634" s="3">
        <f>1-E1634/MAX(E$2:E1634)</f>
        <v>0.54232457632886411</v>
      </c>
      <c r="I1634" s="2">
        <f t="shared" si="176"/>
        <v>2683.19</v>
      </c>
      <c r="J1634" s="2">
        <f t="shared" si="178"/>
        <v>2698.5600000000004</v>
      </c>
      <c r="K1634" s="2">
        <f t="shared" si="177"/>
        <v>38.180000000000291</v>
      </c>
      <c r="L1634" s="22">
        <f t="shared" si="179"/>
        <v>-2.1515697913644991</v>
      </c>
      <c r="M1634" s="22">
        <f ca="1">IFERROR(SUM(OFFSET(L1634,0,0,-计算结果!B$18,1)),SUM(OFFSET(L1634,0,0,-ROW(),1)))</f>
        <v>-16.338203054250673</v>
      </c>
      <c r="N1634" s="22">
        <f ca="1">IFERROR(AVERAGE(OFFSET(M1634,0,0,-计算结果!B$19,1)),AVERAGE(OFFSET(M1634,0,0,-ROW(),1)))</f>
        <v>-30.970195551506247</v>
      </c>
      <c r="O1634" s="18" t="str">
        <f ca="1">IFERROR(IF(计算结果!B$21=1,IF(AND(M1634&gt;0,N1634&gt;0,M1634&gt;OFFSET(M1634,-计算结果!B$20,0,1,1),N1634&gt;OFFSET(N1634,-计算结果!B$20,0,1,1)),"买",IF(AND(M1634&lt;0,N1634&lt;0,M1634&lt;OFFSET(M1634,-计算结果!B$20,0,1,1),N1634&lt;OFFSET(N1634,-计算结果!B$20,0,1,1)),"卖",O1633)),IF(计算结果!B$21=2,IF(AND(M1634&gt;N1634,OFFSET(M1634,-计算结果!B$20,0,1,1)&lt;OFFSET(N1634,-计算结果!B$20,0,1,1)),"买",IF(AND(M1634&lt;N1634,OFFSET(M1634,-计算结果!B$20,0,1,1)&gt;OFFSET(N1634,-计算结果!B$20,0,1,1)),"卖",O1633)),"")),"买")</f>
        <v>卖</v>
      </c>
      <c r="P1634" s="4" t="str">
        <f t="shared" ca="1" si="181"/>
        <v/>
      </c>
      <c r="Q1634" s="3">
        <f ca="1">IF(O1633="买",E1634/E1633-1,0)-IF(P1634=1,计算结果!B$17,0)</f>
        <v>0</v>
      </c>
      <c r="R1634" s="2">
        <f t="shared" ca="1" si="180"/>
        <v>2.6610738977845587</v>
      </c>
      <c r="S1634" s="3">
        <f ca="1">1-R1634/MAX(R$2:R1634)</f>
        <v>0.2394724676772243</v>
      </c>
    </row>
    <row r="1635" spans="1:19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20">
        <v>59146485760</v>
      </c>
      <c r="G1635" s="3">
        <f t="shared" si="175"/>
        <v>3.0172686209268385E-2</v>
      </c>
      <c r="H1635" s="3">
        <f>1-E1635/MAX(E$2:E1635)</f>
        <v>0.52851527938474097</v>
      </c>
      <c r="I1635" s="2">
        <f t="shared" si="176"/>
        <v>2727.85</v>
      </c>
      <c r="J1635" s="2">
        <f t="shared" si="178"/>
        <v>2683.19</v>
      </c>
      <c r="K1635" s="2">
        <f t="shared" si="177"/>
        <v>101</v>
      </c>
      <c r="L1635" s="22">
        <f t="shared" si="179"/>
        <v>7.6262519100509021</v>
      </c>
      <c r="M1635" s="22">
        <f ca="1">IFERROR(SUM(OFFSET(L1635,0,0,-计算结果!B$18,1)),SUM(OFFSET(L1635,0,0,-ROW(),1)))</f>
        <v>-13.442535914049637</v>
      </c>
      <c r="N1635" s="22">
        <f ca="1">IFERROR(AVERAGE(OFFSET(M1635,0,0,-计算结果!B$19,1)),AVERAGE(OFFSET(M1635,0,0,-ROW(),1)))</f>
        <v>-28.669364359917822</v>
      </c>
      <c r="O1635" s="18" t="str">
        <f ca="1">IFERROR(IF(计算结果!B$21=1,IF(AND(M1635&gt;0,N1635&gt;0,M1635&gt;OFFSET(M1635,-计算结果!B$20,0,1,1),N1635&gt;OFFSET(N1635,-计算结果!B$20,0,1,1)),"买",IF(AND(M1635&lt;0,N1635&lt;0,M1635&lt;OFFSET(M1635,-计算结果!B$20,0,1,1),N1635&lt;OFFSET(N1635,-计算结果!B$20,0,1,1)),"卖",O1634)),IF(计算结果!B$21=2,IF(AND(M1635&gt;N1635,OFFSET(M1635,-计算结果!B$20,0,1,1)&lt;OFFSET(N1635,-计算结果!B$20,0,1,1)),"买",IF(AND(M1635&lt;N1635,OFFSET(M1635,-计算结果!B$20,0,1,1)&gt;OFFSET(N1635,-计算结果!B$20,0,1,1)),"卖",O1634)),"")),"买")</f>
        <v>卖</v>
      </c>
      <c r="P1635" s="4" t="str">
        <f t="shared" ca="1" si="181"/>
        <v/>
      </c>
      <c r="Q1635" s="3">
        <f ca="1">IF(O1634="买",E1635/E1634-1,0)-IF(P1635=1,计算结果!B$17,0)</f>
        <v>0</v>
      </c>
      <c r="R1635" s="2">
        <f t="shared" ca="1" si="180"/>
        <v>2.6610738977845587</v>
      </c>
      <c r="S1635" s="3">
        <f ca="1">1-R1635/MAX(R$2:R1635)</f>
        <v>0.2394724676772243</v>
      </c>
    </row>
    <row r="1636" spans="1:19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20">
        <v>47793332224</v>
      </c>
      <c r="G1636" s="3">
        <f t="shared" si="175"/>
        <v>-3.0790217285394217E-2</v>
      </c>
      <c r="H1636" s="3">
        <f>1-E1636/MAX(E$2:E1636)</f>
        <v>0.54303239637922818</v>
      </c>
      <c r="I1636" s="2">
        <f t="shared" si="176"/>
        <v>2719.9300000000003</v>
      </c>
      <c r="J1636" s="2">
        <f t="shared" si="178"/>
        <v>2727.85</v>
      </c>
      <c r="K1636" s="2">
        <f t="shared" si="177"/>
        <v>69.980000000000018</v>
      </c>
      <c r="L1636" s="22">
        <f t="shared" si="179"/>
        <v>-1.1596630203609328</v>
      </c>
      <c r="M1636" s="22">
        <f ca="1">IFERROR(SUM(OFFSET(L1636,0,0,-计算结果!B$18,1)),SUM(OFFSET(L1636,0,0,-ROW(),1)))</f>
        <v>-12.428904811196269</v>
      </c>
      <c r="N1636" s="22">
        <f ca="1">IFERROR(AVERAGE(OFFSET(M1636,0,0,-计算结果!B$19,1)),AVERAGE(OFFSET(M1636,0,0,-ROW(),1)))</f>
        <v>-26.452746251928449</v>
      </c>
      <c r="O1636" s="18" t="str">
        <f ca="1">IFERROR(IF(计算结果!B$21=1,IF(AND(M1636&gt;0,N1636&gt;0,M1636&gt;OFFSET(M1636,-计算结果!B$20,0,1,1),N1636&gt;OFFSET(N1636,-计算结果!B$20,0,1,1)),"买",IF(AND(M1636&lt;0,N1636&lt;0,M1636&lt;OFFSET(M1636,-计算结果!B$20,0,1,1),N1636&lt;OFFSET(N1636,-计算结果!B$20,0,1,1)),"卖",O1635)),IF(计算结果!B$21=2,IF(AND(M1636&gt;N1636,OFFSET(M1636,-计算结果!B$20,0,1,1)&lt;OFFSET(N1636,-计算结果!B$20,0,1,1)),"买",IF(AND(M1636&lt;N1636,OFFSET(M1636,-计算结果!B$20,0,1,1)&gt;OFFSET(N1636,-计算结果!B$20,0,1,1)),"卖",O1635)),"")),"买")</f>
        <v>卖</v>
      </c>
      <c r="P1636" s="4" t="str">
        <f t="shared" ca="1" si="181"/>
        <v/>
      </c>
      <c r="Q1636" s="3">
        <f ca="1">IF(O1635="买",E1636/E1635-1,0)-IF(P1636=1,计算结果!B$17,0)</f>
        <v>0</v>
      </c>
      <c r="R1636" s="2">
        <f t="shared" ca="1" si="180"/>
        <v>2.6610738977845587</v>
      </c>
      <c r="S1636" s="3">
        <f ca="1">1-R1636/MAX(R$2:R1636)</f>
        <v>0.2394724676772243</v>
      </c>
    </row>
    <row r="1637" spans="1:19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20">
        <v>45934333952</v>
      </c>
      <c r="G1637" s="3">
        <f t="shared" si="175"/>
        <v>-6.0356928759461859E-3</v>
      </c>
      <c r="H1637" s="3">
        <f>1-E1637/MAX(E$2:E1637)</f>
        <v>0.54579051248894028</v>
      </c>
      <c r="I1637" s="2">
        <f t="shared" si="176"/>
        <v>2656.33</v>
      </c>
      <c r="J1637" s="2">
        <f t="shared" si="178"/>
        <v>2719.9300000000003</v>
      </c>
      <c r="K1637" s="2">
        <f t="shared" si="177"/>
        <v>49.800000000000182</v>
      </c>
      <c r="L1637" s="22">
        <f t="shared" si="179"/>
        <v>-6.8952344085575339</v>
      </c>
      <c r="M1637" s="22">
        <f ca="1">IFERROR(SUM(OFFSET(L1637,0,0,-计算结果!B$18,1)),SUM(OFFSET(L1637,0,0,-ROW(),1)))</f>
        <v>-21.680351254167721</v>
      </c>
      <c r="N1637" s="22">
        <f ca="1">IFERROR(AVERAGE(OFFSET(M1637,0,0,-计算结果!B$19,1)),AVERAGE(OFFSET(M1637,0,0,-ROW(),1)))</f>
        <v>-25.145896895196607</v>
      </c>
      <c r="O1637" s="18" t="str">
        <f ca="1">IFERROR(IF(计算结果!B$21=1,IF(AND(M1637&gt;0,N1637&gt;0,M1637&gt;OFFSET(M1637,-计算结果!B$20,0,1,1),N1637&gt;OFFSET(N1637,-计算结果!B$20,0,1,1)),"买",IF(AND(M1637&lt;0,N1637&lt;0,M1637&lt;OFFSET(M1637,-计算结果!B$20,0,1,1),N1637&lt;OFFSET(N1637,-计算结果!B$20,0,1,1)),"卖",O1636)),IF(计算结果!B$21=2,IF(AND(M1637&gt;N1637,OFFSET(M1637,-计算结果!B$20,0,1,1)&lt;OFFSET(N1637,-计算结果!B$20,0,1,1)),"买",IF(AND(M1637&lt;N1637,OFFSET(M1637,-计算结果!B$20,0,1,1)&gt;OFFSET(N1637,-计算结果!B$20,0,1,1)),"卖",O1636)),"")),"买")</f>
        <v>卖</v>
      </c>
      <c r="P1637" s="4" t="str">
        <f t="shared" ca="1" si="181"/>
        <v/>
      </c>
      <c r="Q1637" s="3">
        <f ca="1">IF(O1636="买",E1637/E1636-1,0)-IF(P1637=1,计算结果!B$17,0)</f>
        <v>0</v>
      </c>
      <c r="R1637" s="2">
        <f t="shared" ca="1" si="180"/>
        <v>2.6610738977845587</v>
      </c>
      <c r="S1637" s="3">
        <f ca="1">1-R1637/MAX(R$2:R1637)</f>
        <v>0.2394724676772243</v>
      </c>
    </row>
    <row r="1638" spans="1:19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20">
        <v>40495022080</v>
      </c>
      <c r="G1638" s="3">
        <f t="shared" si="175"/>
        <v>-2.1936856616269762E-2</v>
      </c>
      <c r="H1638" s="3">
        <f>1-E1638/MAX(E$2:E1638)</f>
        <v>0.55575444089021975</v>
      </c>
      <c r="I1638" s="2">
        <f t="shared" si="176"/>
        <v>2641.335</v>
      </c>
      <c r="J1638" s="2">
        <f t="shared" si="178"/>
        <v>2656.33</v>
      </c>
      <c r="K1638" s="2">
        <f t="shared" si="177"/>
        <v>76.449999999999818</v>
      </c>
      <c r="L1638" s="22">
        <f t="shared" si="179"/>
        <v>-2.8308856030138236</v>
      </c>
      <c r="M1638" s="22">
        <f ca="1">IFERROR(SUM(OFFSET(L1638,0,0,-计算结果!B$18,1)),SUM(OFFSET(L1638,0,0,-ROW(),1)))</f>
        <v>-25.48607545930766</v>
      </c>
      <c r="N1638" s="22">
        <f ca="1">IFERROR(AVERAGE(OFFSET(M1638,0,0,-计算结果!B$19,1)),AVERAGE(OFFSET(M1638,0,0,-ROW(),1)))</f>
        <v>-24.025154944391325</v>
      </c>
      <c r="O1638" s="18" t="str">
        <f ca="1">IFERROR(IF(计算结果!B$21=1,IF(AND(M1638&gt;0,N1638&gt;0,M1638&gt;OFFSET(M1638,-计算结果!B$20,0,1,1),N1638&gt;OFFSET(N1638,-计算结果!B$20,0,1,1)),"买",IF(AND(M1638&lt;0,N1638&lt;0,M1638&lt;OFFSET(M1638,-计算结果!B$20,0,1,1),N1638&lt;OFFSET(N1638,-计算结果!B$20,0,1,1)),"卖",O1637)),IF(计算结果!B$21=2,IF(AND(M1638&gt;N1638,OFFSET(M1638,-计算结果!B$20,0,1,1)&lt;OFFSET(N1638,-计算结果!B$20,0,1,1)),"买",IF(AND(M1638&lt;N1638,OFFSET(M1638,-计算结果!B$20,0,1,1)&gt;OFFSET(N1638,-计算结果!B$20,0,1,1)),"卖",O1637)),"")),"买")</f>
        <v>卖</v>
      </c>
      <c r="P1638" s="4" t="str">
        <f t="shared" ca="1" si="181"/>
        <v/>
      </c>
      <c r="Q1638" s="3">
        <f ca="1">IF(O1637="买",E1638/E1637-1,0)-IF(P1638=1,计算结果!B$17,0)</f>
        <v>0</v>
      </c>
      <c r="R1638" s="2">
        <f t="shared" ca="1" si="180"/>
        <v>2.6610738977845587</v>
      </c>
      <c r="S1638" s="3">
        <f ca="1">1-R1638/MAX(R$2:R1638)</f>
        <v>0.2394724676772243</v>
      </c>
    </row>
    <row r="1639" spans="1:19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20">
        <v>37301309440</v>
      </c>
      <c r="G1639" s="3">
        <f t="shared" si="175"/>
        <v>1.0325862148208298E-2</v>
      </c>
      <c r="H1639" s="3">
        <f>1-E1639/MAX(E$2:E1639)</f>
        <v>0.55116722248689842</v>
      </c>
      <c r="I1639" s="2">
        <f t="shared" si="176"/>
        <v>2632.99</v>
      </c>
      <c r="J1639" s="2">
        <f t="shared" si="178"/>
        <v>2641.335</v>
      </c>
      <c r="K1639" s="2">
        <f t="shared" si="177"/>
        <v>39.139999999999873</v>
      </c>
      <c r="L1639" s="22">
        <f t="shared" si="179"/>
        <v>-0.87563494392975638</v>
      </c>
      <c r="M1639" s="22">
        <f ca="1">IFERROR(SUM(OFFSET(L1639,0,0,-计算结果!B$18,1)),SUM(OFFSET(L1639,0,0,-ROW(),1)))</f>
        <v>-27.596081894718683</v>
      </c>
      <c r="N1639" s="22">
        <f ca="1">IFERROR(AVERAGE(OFFSET(M1639,0,0,-计算结果!B$19,1)),AVERAGE(OFFSET(M1639,0,0,-ROW(),1)))</f>
        <v>-22.943107604834417</v>
      </c>
      <c r="O1639" s="18" t="str">
        <f ca="1">IFERROR(IF(计算结果!B$21=1,IF(AND(M1639&gt;0,N1639&gt;0,M1639&gt;OFFSET(M1639,-计算结果!B$20,0,1,1),N1639&gt;OFFSET(N1639,-计算结果!B$20,0,1,1)),"买",IF(AND(M1639&lt;0,N1639&lt;0,M1639&lt;OFFSET(M1639,-计算结果!B$20,0,1,1),N1639&lt;OFFSET(N1639,-计算结果!B$20,0,1,1)),"卖",O1638)),IF(计算结果!B$21=2,IF(AND(M1639&gt;N1639,OFFSET(M1639,-计算结果!B$20,0,1,1)&lt;OFFSET(N1639,-计算结果!B$20,0,1,1)),"买",IF(AND(M1639&lt;N1639,OFFSET(M1639,-计算结果!B$20,0,1,1)&gt;OFFSET(N1639,-计算结果!B$20,0,1,1)),"卖",O1638)),"")),"买")</f>
        <v>卖</v>
      </c>
      <c r="P1639" s="4" t="str">
        <f t="shared" ca="1" si="181"/>
        <v/>
      </c>
      <c r="Q1639" s="3">
        <f ca="1">IF(O1638="买",E1639/E1638-1,0)-IF(P1639=1,计算结果!B$17,0)</f>
        <v>0</v>
      </c>
      <c r="R1639" s="2">
        <f t="shared" ca="1" si="180"/>
        <v>2.6610738977845587</v>
      </c>
      <c r="S1639" s="3">
        <f ca="1">1-R1639/MAX(R$2:R1639)</f>
        <v>0.2394724676772243</v>
      </c>
    </row>
    <row r="1640" spans="1:19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20">
        <v>36195917824</v>
      </c>
      <c r="G1640" s="3">
        <f t="shared" si="175"/>
        <v>-1.0345428905029763E-2</v>
      </c>
      <c r="H1640" s="3">
        <f>1-E1640/MAX(E$2:E1640)</f>
        <v>0.55581059007690725</v>
      </c>
      <c r="I1640" s="2">
        <f t="shared" si="176"/>
        <v>2631.3649999999998</v>
      </c>
      <c r="J1640" s="2">
        <f t="shared" si="178"/>
        <v>2632.99</v>
      </c>
      <c r="K1640" s="2">
        <f t="shared" si="177"/>
        <v>57.4699999999998</v>
      </c>
      <c r="L1640" s="22">
        <f t="shared" si="179"/>
        <v>-0.25800906735973828</v>
      </c>
      <c r="M1640" s="22">
        <f ca="1">IFERROR(SUM(OFFSET(L1640,0,0,-计算结果!B$18,1)),SUM(OFFSET(L1640,0,0,-ROW(),1)))</f>
        <v>-26.87791068437528</v>
      </c>
      <c r="N1640" s="22">
        <f ca="1">IFERROR(AVERAGE(OFFSET(M1640,0,0,-计算结果!B$19,1)),AVERAGE(OFFSET(M1640,0,0,-ROW(),1)))</f>
        <v>-21.917841817468783</v>
      </c>
      <c r="O1640" s="18" t="str">
        <f ca="1">IFERROR(IF(计算结果!B$21=1,IF(AND(M1640&gt;0,N1640&gt;0,M1640&gt;OFFSET(M1640,-计算结果!B$20,0,1,1),N1640&gt;OFFSET(N1640,-计算结果!B$20,0,1,1)),"买",IF(AND(M1640&lt;0,N1640&lt;0,M1640&lt;OFFSET(M1640,-计算结果!B$20,0,1,1),N1640&lt;OFFSET(N1640,-计算结果!B$20,0,1,1)),"卖",O1639)),IF(计算结果!B$21=2,IF(AND(M1640&gt;N1640,OFFSET(M1640,-计算结果!B$20,0,1,1)&lt;OFFSET(N1640,-计算结果!B$20,0,1,1)),"买",IF(AND(M1640&lt;N1640,OFFSET(M1640,-计算结果!B$20,0,1,1)&gt;OFFSET(N1640,-计算结果!B$20,0,1,1)),"卖",O1639)),"")),"买")</f>
        <v>卖</v>
      </c>
      <c r="P1640" s="4" t="str">
        <f t="shared" ca="1" si="181"/>
        <v/>
      </c>
      <c r="Q1640" s="3">
        <f ca="1">IF(O1639="买",E1640/E1639-1,0)-IF(P1640=1,计算结果!B$17,0)</f>
        <v>0</v>
      </c>
      <c r="R1640" s="2">
        <f t="shared" ca="1" si="180"/>
        <v>2.6610738977845587</v>
      </c>
      <c r="S1640" s="3">
        <f ca="1">1-R1640/MAX(R$2:R1640)</f>
        <v>0.2394724676772243</v>
      </c>
    </row>
    <row r="1641" spans="1:19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20">
        <v>37708582912</v>
      </c>
      <c r="G1641" s="3">
        <f t="shared" si="175"/>
        <v>-8.5804358401740943E-3</v>
      </c>
      <c r="H1641" s="3">
        <f>1-E1641/MAX(E$2:E1641)</f>
        <v>0.55962192880963724</v>
      </c>
      <c r="I1641" s="2">
        <f t="shared" si="176"/>
        <v>2596.2150000000001</v>
      </c>
      <c r="J1641" s="2">
        <f t="shared" si="178"/>
        <v>2631.3649999999998</v>
      </c>
      <c r="K1641" s="2">
        <f t="shared" si="177"/>
        <v>37.849999999999909</v>
      </c>
      <c r="L1641" s="22">
        <f t="shared" si="179"/>
        <v>-3.5281821730208831</v>
      </c>
      <c r="M1641" s="22">
        <f ca="1">IFERROR(SUM(OFFSET(L1641,0,0,-计算结果!B$18,1)),SUM(OFFSET(L1641,0,0,-ROW(),1)))</f>
        <v>-25.980301718967841</v>
      </c>
      <c r="N1641" s="22">
        <f ca="1">IFERROR(AVERAGE(OFFSET(M1641,0,0,-计算结果!B$19,1)),AVERAGE(OFFSET(M1641,0,0,-ROW(),1)))</f>
        <v>-21.470546765277689</v>
      </c>
      <c r="O1641" s="18" t="str">
        <f ca="1">IFERROR(IF(计算结果!B$21=1,IF(AND(M1641&gt;0,N1641&gt;0,M1641&gt;OFFSET(M1641,-计算结果!B$20,0,1,1),N1641&gt;OFFSET(N1641,-计算结果!B$20,0,1,1)),"买",IF(AND(M1641&lt;0,N1641&lt;0,M1641&lt;OFFSET(M1641,-计算结果!B$20,0,1,1),N1641&lt;OFFSET(N1641,-计算结果!B$20,0,1,1)),"卖",O1640)),IF(计算结果!B$21=2,IF(AND(M1641&gt;N1641,OFFSET(M1641,-计算结果!B$20,0,1,1)&lt;OFFSET(N1641,-计算结果!B$20,0,1,1)),"买",IF(AND(M1641&lt;N1641,OFFSET(M1641,-计算结果!B$20,0,1,1)&gt;OFFSET(N1641,-计算结果!B$20,0,1,1)),"卖",O1640)),"")),"买")</f>
        <v>卖</v>
      </c>
      <c r="P1641" s="4" t="str">
        <f t="shared" ca="1" si="181"/>
        <v/>
      </c>
      <c r="Q1641" s="3">
        <f ca="1">IF(O1640="买",E1641/E1640-1,0)-IF(P1641=1,计算结果!B$17,0)</f>
        <v>0</v>
      </c>
      <c r="R1641" s="2">
        <f t="shared" ca="1" si="180"/>
        <v>2.6610738977845587</v>
      </c>
      <c r="S1641" s="3">
        <f ca="1">1-R1641/MAX(R$2:R1641)</f>
        <v>0.2394724676772243</v>
      </c>
    </row>
    <row r="1642" spans="1:19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20">
        <v>32376678400</v>
      </c>
      <c r="G1642" s="3">
        <f t="shared" si="175"/>
        <v>-2.6427735212639636E-3</v>
      </c>
      <c r="H1642" s="3">
        <f>1-E1642/MAX(E$2:E1642)</f>
        <v>0.56078574831552441</v>
      </c>
      <c r="I1642" s="2">
        <f t="shared" si="176"/>
        <v>2589.88</v>
      </c>
      <c r="J1642" s="2">
        <f t="shared" si="178"/>
        <v>2596.2150000000001</v>
      </c>
      <c r="K1642" s="2">
        <f t="shared" si="177"/>
        <v>35.380000000000109</v>
      </c>
      <c r="L1642" s="22">
        <f t="shared" si="179"/>
        <v>-0.69226465183038033</v>
      </c>
      <c r="M1642" s="22">
        <f ca="1">IFERROR(SUM(OFFSET(L1642,0,0,-计算结果!B$18,1)),SUM(OFFSET(L1642,0,0,-ROW(),1)))</f>
        <v>-22.583490018961463</v>
      </c>
      <c r="N1642" s="22">
        <f ca="1">IFERROR(AVERAGE(OFFSET(M1642,0,0,-计算结果!B$19,1)),AVERAGE(OFFSET(M1642,0,0,-ROW(),1)))</f>
        <v>-21.379317201110581</v>
      </c>
      <c r="O1642" s="18" t="str">
        <f ca="1">IFERROR(IF(计算结果!B$21=1,IF(AND(M1642&gt;0,N1642&gt;0,M1642&gt;OFFSET(M1642,-计算结果!B$20,0,1,1),N1642&gt;OFFSET(N1642,-计算结果!B$20,0,1,1)),"买",IF(AND(M1642&lt;0,N1642&lt;0,M1642&lt;OFFSET(M1642,-计算结果!B$20,0,1,1),N1642&lt;OFFSET(N1642,-计算结果!B$20,0,1,1)),"卖",O1641)),IF(计算结果!B$21=2,IF(AND(M1642&gt;N1642,OFFSET(M1642,-计算结果!B$20,0,1,1)&lt;OFFSET(N1642,-计算结果!B$20,0,1,1)),"买",IF(AND(M1642&lt;N1642,OFFSET(M1642,-计算结果!B$20,0,1,1)&gt;OFFSET(N1642,-计算结果!B$20,0,1,1)),"卖",O1641)),"")),"买")</f>
        <v>卖</v>
      </c>
      <c r="P1642" s="4" t="str">
        <f t="shared" ca="1" si="181"/>
        <v/>
      </c>
      <c r="Q1642" s="3">
        <f ca="1">IF(O1641="买",E1642/E1641-1,0)-IF(P1642=1,计算结果!B$17,0)</f>
        <v>0</v>
      </c>
      <c r="R1642" s="2">
        <f t="shared" ca="1" si="180"/>
        <v>2.6610738977845587</v>
      </c>
      <c r="S1642" s="3">
        <f ca="1">1-R1642/MAX(R$2:R1642)</f>
        <v>0.2394724676772243</v>
      </c>
    </row>
    <row r="1643" spans="1:19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20">
        <v>28149901312</v>
      </c>
      <c r="G1643" s="3">
        <f t="shared" si="175"/>
        <v>-9.4020570631646594E-3</v>
      </c>
      <c r="H1643" s="3">
        <f>1-E1643/MAX(E$2:E1643)</f>
        <v>0.56491526577281692</v>
      </c>
      <c r="I1643" s="2">
        <f t="shared" si="176"/>
        <v>2573.8000000000002</v>
      </c>
      <c r="J1643" s="2">
        <f t="shared" si="178"/>
        <v>2589.88</v>
      </c>
      <c r="K1643" s="2">
        <f t="shared" si="177"/>
        <v>43.039999999999964</v>
      </c>
      <c r="L1643" s="22">
        <f t="shared" si="179"/>
        <v>-2.4585635037554061</v>
      </c>
      <c r="M1643" s="22">
        <f ca="1">IFERROR(SUM(OFFSET(L1643,0,0,-计算结果!B$18,1)),SUM(OFFSET(L1643,0,0,-ROW(),1)))</f>
        <v>-25.152727611272944</v>
      </c>
      <c r="N1643" s="22">
        <f ca="1">IFERROR(AVERAGE(OFFSET(M1643,0,0,-计算结果!B$19,1)),AVERAGE(OFFSET(M1643,0,0,-ROW(),1)))</f>
        <v>-22.358708818557503</v>
      </c>
      <c r="O1643" s="18" t="str">
        <f ca="1">IFERROR(IF(计算结果!B$21=1,IF(AND(M1643&gt;0,N1643&gt;0,M1643&gt;OFFSET(M1643,-计算结果!B$20,0,1,1),N1643&gt;OFFSET(N1643,-计算结果!B$20,0,1,1)),"买",IF(AND(M1643&lt;0,N1643&lt;0,M1643&lt;OFFSET(M1643,-计算结果!B$20,0,1,1),N1643&lt;OFFSET(N1643,-计算结果!B$20,0,1,1)),"卖",O1642)),IF(计算结果!B$21=2,IF(AND(M1643&gt;N1643,OFFSET(M1643,-计算结果!B$20,0,1,1)&lt;OFFSET(N1643,-计算结果!B$20,0,1,1)),"买",IF(AND(M1643&lt;N1643,OFFSET(M1643,-计算结果!B$20,0,1,1)&gt;OFFSET(N1643,-计算结果!B$20,0,1,1)),"卖",O1642)),"")),"买")</f>
        <v>卖</v>
      </c>
      <c r="P1643" s="4" t="str">
        <f t="shared" ca="1" si="181"/>
        <v/>
      </c>
      <c r="Q1643" s="3">
        <f ca="1">IF(O1642="买",E1643/E1642-1,0)-IF(P1643=1,计算结果!B$17,0)</f>
        <v>0</v>
      </c>
      <c r="R1643" s="2">
        <f t="shared" ca="1" si="180"/>
        <v>2.6610738977845587</v>
      </c>
      <c r="S1643" s="3">
        <f ca="1">1-R1643/MAX(R$2:R1643)</f>
        <v>0.2394724676772243</v>
      </c>
    </row>
    <row r="1644" spans="1:19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20">
        <v>47409893376</v>
      </c>
      <c r="G1644" s="3">
        <f t="shared" si="175"/>
        <v>-1.9905517230591752E-3</v>
      </c>
      <c r="H1644" s="3">
        <f>1-E1644/MAX(E$2:E1644)</f>
        <v>0.56578132444020968</v>
      </c>
      <c r="I1644" s="2">
        <f t="shared" si="176"/>
        <v>2581.17</v>
      </c>
      <c r="J1644" s="2">
        <f t="shared" si="178"/>
        <v>2573.8000000000002</v>
      </c>
      <c r="K1644" s="2">
        <f t="shared" si="177"/>
        <v>109.03999999999996</v>
      </c>
      <c r="L1644" s="22">
        <f t="shared" si="179"/>
        <v>1.695057176413735</v>
      </c>
      <c r="M1644" s="22">
        <f ca="1">IFERROR(SUM(OFFSET(L1644,0,0,-计算结果!B$18,1)),SUM(OFFSET(L1644,0,0,-ROW(),1)))</f>
        <v>-23.468465398725947</v>
      </c>
      <c r="N1644" s="22">
        <f ca="1">IFERROR(AVERAGE(OFFSET(M1644,0,0,-计算结果!B$19,1)),AVERAGE(OFFSET(M1644,0,0,-ROW(),1)))</f>
        <v>-23.472700983521534</v>
      </c>
      <c r="O1644" s="18" t="str">
        <f ca="1">IFERROR(IF(计算结果!B$21=1,IF(AND(M1644&gt;0,N1644&gt;0,M1644&gt;OFFSET(M1644,-计算结果!B$20,0,1,1),N1644&gt;OFFSET(N1644,-计算结果!B$20,0,1,1)),"买",IF(AND(M1644&lt;0,N1644&lt;0,M1644&lt;OFFSET(M1644,-计算结果!B$20,0,1,1),N1644&lt;OFFSET(N1644,-计算结果!B$20,0,1,1)),"卖",O1643)),IF(计算结果!B$21=2,IF(AND(M1644&gt;N1644,OFFSET(M1644,-计算结果!B$20,0,1,1)&lt;OFFSET(N1644,-计算结果!B$20,0,1,1)),"买",IF(AND(M1644&lt;N1644,OFFSET(M1644,-计算结果!B$20,0,1,1)&gt;OFFSET(N1644,-计算结果!B$20,0,1,1)),"卖",O1643)),"")),"买")</f>
        <v>卖</v>
      </c>
      <c r="P1644" s="4" t="str">
        <f t="shared" ca="1" si="181"/>
        <v/>
      </c>
      <c r="Q1644" s="3">
        <f ca="1">IF(O1643="买",E1644/E1643-1,0)-IF(P1644=1,计算结果!B$17,0)</f>
        <v>0</v>
      </c>
      <c r="R1644" s="2">
        <f t="shared" ca="1" si="180"/>
        <v>2.6610738977845587</v>
      </c>
      <c r="S1644" s="3">
        <f ca="1">1-R1644/MAX(R$2:R1644)</f>
        <v>0.2394724676772243</v>
      </c>
    </row>
    <row r="1645" spans="1:19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20">
        <v>62822830080</v>
      </c>
      <c r="G1645" s="3">
        <f t="shared" si="175"/>
        <v>3.6352023322975491E-2</v>
      </c>
      <c r="H1645" s="3">
        <f>1-E1645/MAX(E$2:E1645)</f>
        <v>0.54999659701898862</v>
      </c>
      <c r="I1645" s="2">
        <f t="shared" si="176"/>
        <v>2585.1750000000002</v>
      </c>
      <c r="J1645" s="2">
        <f t="shared" si="178"/>
        <v>2581.17</v>
      </c>
      <c r="K1645" s="2">
        <f t="shared" si="177"/>
        <v>123.67000000000007</v>
      </c>
      <c r="L1645" s="22">
        <f t="shared" si="179"/>
        <v>0.78840502627673692</v>
      </c>
      <c r="M1645" s="22">
        <f ca="1">IFERROR(SUM(OFFSET(L1645,0,0,-计算结果!B$18,1)),SUM(OFFSET(L1645,0,0,-ROW(),1)))</f>
        <v>-25.200102228852284</v>
      </c>
      <c r="N1645" s="22">
        <f ca="1">IFERROR(AVERAGE(OFFSET(M1645,0,0,-计算结果!B$19,1)),AVERAGE(OFFSET(M1645,0,0,-ROW(),1)))</f>
        <v>-24.891722918816647</v>
      </c>
      <c r="O1645" s="18" t="str">
        <f ca="1">IFERROR(IF(计算结果!B$21=1,IF(AND(M1645&gt;0,N1645&gt;0,M1645&gt;OFFSET(M1645,-计算结果!B$20,0,1,1),N1645&gt;OFFSET(N1645,-计算结果!B$20,0,1,1)),"买",IF(AND(M1645&lt;0,N1645&lt;0,M1645&lt;OFFSET(M1645,-计算结果!B$20,0,1,1),N1645&lt;OFFSET(N1645,-计算结果!B$20,0,1,1)),"卖",O1644)),IF(计算结果!B$21=2,IF(AND(M1645&gt;N1645,OFFSET(M1645,-计算结果!B$20,0,1,1)&lt;OFFSET(N1645,-计算结果!B$20,0,1,1)),"买",IF(AND(M1645&lt;N1645,OFFSET(M1645,-计算结果!B$20,0,1,1)&gt;OFFSET(N1645,-计算结果!B$20,0,1,1)),"卖",O1644)),"")),"买")</f>
        <v>卖</v>
      </c>
      <c r="P1645" s="4" t="str">
        <f t="shared" ca="1" si="181"/>
        <v/>
      </c>
      <c r="Q1645" s="3">
        <f ca="1">IF(O1644="买",E1645/E1644-1,0)-IF(P1645=1,计算结果!B$17,0)</f>
        <v>0</v>
      </c>
      <c r="R1645" s="2">
        <f t="shared" ca="1" si="180"/>
        <v>2.6610738977845587</v>
      </c>
      <c r="S1645" s="3">
        <f ca="1">1-R1645/MAX(R$2:R1645)</f>
        <v>0.2394724676772243</v>
      </c>
    </row>
    <row r="1646" spans="1:19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20">
        <v>56631042048</v>
      </c>
      <c r="G1646" s="3">
        <f t="shared" si="175"/>
        <v>6.7454135724980269E-3</v>
      </c>
      <c r="H1646" s="3">
        <f>1-E1646/MAX(E$2:E1646)</f>
        <v>0.5469611379568502</v>
      </c>
      <c r="I1646" s="2">
        <f t="shared" si="176"/>
        <v>2651.16</v>
      </c>
      <c r="J1646" s="2">
        <f t="shared" si="178"/>
        <v>2585.1750000000002</v>
      </c>
      <c r="K1646" s="2">
        <f t="shared" si="177"/>
        <v>43.5</v>
      </c>
      <c r="L1646" s="22">
        <f t="shared" si="179"/>
        <v>5.0685055337090619</v>
      </c>
      <c r="M1646" s="22">
        <f ca="1">IFERROR(SUM(OFFSET(L1646,0,0,-计算结果!B$18,1)),SUM(OFFSET(L1646,0,0,-ROW(),1)))</f>
        <v>-24.225816245097207</v>
      </c>
      <c r="N1646" s="22">
        <f ca="1">IFERROR(AVERAGE(OFFSET(M1646,0,0,-计算结果!B$19,1)),AVERAGE(OFFSET(M1646,0,0,-ROW(),1)))</f>
        <v>-25.174552362253259</v>
      </c>
      <c r="O1646" s="18" t="str">
        <f ca="1">IFERROR(IF(计算结果!B$21=1,IF(AND(M1646&gt;0,N1646&gt;0,M1646&gt;OFFSET(M1646,-计算结果!B$20,0,1,1),N1646&gt;OFFSET(N1646,-计算结果!B$20,0,1,1)),"买",IF(AND(M1646&lt;0,N1646&lt;0,M1646&lt;OFFSET(M1646,-计算结果!B$20,0,1,1),N1646&lt;OFFSET(N1646,-计算结果!B$20,0,1,1)),"卖",O1645)),IF(计算结果!B$21=2,IF(AND(M1646&gt;N1646,OFFSET(M1646,-计算结果!B$20,0,1,1)&lt;OFFSET(N1646,-计算结果!B$20,0,1,1)),"买",IF(AND(M1646&lt;N1646,OFFSET(M1646,-计算结果!B$20,0,1,1)&gt;OFFSET(N1646,-计算结果!B$20,0,1,1)),"卖",O1645)),"")),"买")</f>
        <v>卖</v>
      </c>
      <c r="P1646" s="4" t="str">
        <f t="shared" ca="1" si="181"/>
        <v/>
      </c>
      <c r="Q1646" s="3">
        <f ca="1">IF(O1645="买",E1646/E1645-1,0)-IF(P1646=1,计算结果!B$17,0)</f>
        <v>0</v>
      </c>
      <c r="R1646" s="2">
        <f t="shared" ca="1" si="180"/>
        <v>2.6610738977845587</v>
      </c>
      <c r="S1646" s="3">
        <f ca="1">1-R1646/MAX(R$2:R1646)</f>
        <v>0.2394724676772243</v>
      </c>
    </row>
    <row r="1647" spans="1:19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20">
        <v>37326708736</v>
      </c>
      <c r="G1647" s="3">
        <f t="shared" si="175"/>
        <v>-3.31255164125277E-3</v>
      </c>
      <c r="H1647" s="3">
        <f>1-E1647/MAX(E$2:E1647)</f>
        <v>0.54846185258286262</v>
      </c>
      <c r="I1647" s="2">
        <f t="shared" si="176"/>
        <v>2647.66</v>
      </c>
      <c r="J1647" s="2">
        <f t="shared" si="178"/>
        <v>2651.16</v>
      </c>
      <c r="K1647" s="2">
        <f t="shared" si="177"/>
        <v>35.559999999999945</v>
      </c>
      <c r="L1647" s="22">
        <f t="shared" si="179"/>
        <v>-0.33343416608269966</v>
      </c>
      <c r="M1647" s="22">
        <f ca="1">IFERROR(SUM(OFFSET(L1647,0,0,-计算结果!B$18,1)),SUM(OFFSET(L1647,0,0,-ROW(),1)))</f>
        <v>-26.445681242385273</v>
      </c>
      <c r="N1647" s="22">
        <f ca="1">IFERROR(AVERAGE(OFFSET(M1647,0,0,-计算结果!B$19,1)),AVERAGE(OFFSET(M1647,0,0,-ROW(),1)))</f>
        <v>-25.281175227039657</v>
      </c>
      <c r="O1647" s="18" t="str">
        <f ca="1">IFERROR(IF(计算结果!B$21=1,IF(AND(M1647&gt;0,N1647&gt;0,M1647&gt;OFFSET(M1647,-计算结果!B$20,0,1,1),N1647&gt;OFFSET(N1647,-计算结果!B$20,0,1,1)),"买",IF(AND(M1647&lt;0,N1647&lt;0,M1647&lt;OFFSET(M1647,-计算结果!B$20,0,1,1),N1647&lt;OFFSET(N1647,-计算结果!B$20,0,1,1)),"卖",O1646)),IF(计算结果!B$21=2,IF(AND(M1647&gt;N1647,OFFSET(M1647,-计算结果!B$20,0,1,1)&lt;OFFSET(N1647,-计算结果!B$20,0,1,1)),"买",IF(AND(M1647&lt;N1647,OFFSET(M1647,-计算结果!B$20,0,1,1)&gt;OFFSET(N1647,-计算结果!B$20,0,1,1)),"卖",O1646)),"")),"买")</f>
        <v>卖</v>
      </c>
      <c r="P1647" s="4" t="str">
        <f t="shared" ca="1" si="181"/>
        <v/>
      </c>
      <c r="Q1647" s="3">
        <f ca="1">IF(O1646="买",E1647/E1646-1,0)-IF(P1647=1,计算结果!B$17,0)</f>
        <v>0</v>
      </c>
      <c r="R1647" s="2">
        <f t="shared" ca="1" si="180"/>
        <v>2.6610738977845587</v>
      </c>
      <c r="S1647" s="3">
        <f ca="1">1-R1647/MAX(R$2:R1647)</f>
        <v>0.2394724676772243</v>
      </c>
    </row>
    <row r="1648" spans="1:19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20">
        <v>38101618688</v>
      </c>
      <c r="G1648" s="3">
        <f t="shared" si="175"/>
        <v>4.9627324043437504E-3</v>
      </c>
      <c r="H1648" s="3">
        <f>1-E1648/MAX(E$2:E1648)</f>
        <v>0.54622098958687815</v>
      </c>
      <c r="I1648" s="2">
        <f t="shared" si="176"/>
        <v>2670.24</v>
      </c>
      <c r="J1648" s="2">
        <f t="shared" si="178"/>
        <v>2647.66</v>
      </c>
      <c r="K1648" s="2">
        <f t="shared" si="177"/>
        <v>33.7199999999998</v>
      </c>
      <c r="L1648" s="22">
        <f t="shared" si="179"/>
        <v>1.9983339979196033</v>
      </c>
      <c r="M1648" s="22">
        <f ca="1">IFERROR(SUM(OFFSET(L1648,0,0,-计算结果!B$18,1)),SUM(OFFSET(L1648,0,0,-ROW(),1)))</f>
        <v>-22.718183907293767</v>
      </c>
      <c r="N1648" s="22">
        <f ca="1">IFERROR(AVERAGE(OFFSET(M1648,0,0,-计算结果!B$19,1)),AVERAGE(OFFSET(M1648,0,0,-ROW(),1)))</f>
        <v>-24.739186561770222</v>
      </c>
      <c r="O1648" s="18" t="str">
        <f ca="1">IFERROR(IF(计算结果!B$21=1,IF(AND(M1648&gt;0,N1648&gt;0,M1648&gt;OFFSET(M1648,-计算结果!B$20,0,1,1),N1648&gt;OFFSET(N1648,-计算结果!B$20,0,1,1)),"买",IF(AND(M1648&lt;0,N1648&lt;0,M1648&lt;OFFSET(M1648,-计算结果!B$20,0,1,1),N1648&lt;OFFSET(N1648,-计算结果!B$20,0,1,1)),"卖",O1647)),IF(计算结果!B$21=2,IF(AND(M1648&gt;N1648,OFFSET(M1648,-计算结果!B$20,0,1,1)&lt;OFFSET(N1648,-计算结果!B$20,0,1,1)),"买",IF(AND(M1648&lt;N1648,OFFSET(M1648,-计算结果!B$20,0,1,1)&gt;OFFSET(N1648,-计算结果!B$20,0,1,1)),"卖",O1647)),"")),"买")</f>
        <v>卖</v>
      </c>
      <c r="P1648" s="4" t="str">
        <f t="shared" ca="1" si="181"/>
        <v/>
      </c>
      <c r="Q1648" s="3">
        <f ca="1">IF(O1647="买",E1648/E1647-1,0)-IF(P1648=1,计算结果!B$17,0)</f>
        <v>0</v>
      </c>
      <c r="R1648" s="2">
        <f t="shared" ca="1" si="180"/>
        <v>2.6610738977845587</v>
      </c>
      <c r="S1648" s="3">
        <f ca="1">1-R1648/MAX(R$2:R1648)</f>
        <v>0.2394724676772243</v>
      </c>
    </row>
    <row r="1649" spans="1:19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20">
        <v>39453302784</v>
      </c>
      <c r="G1649" s="3">
        <f t="shared" si="175"/>
        <v>-2.8024522394495488E-2</v>
      </c>
      <c r="H1649" s="3">
        <f>1-E1649/MAX(E$2:E1649)</f>
        <v>0.55893792962635269</v>
      </c>
      <c r="I1649" s="2">
        <f t="shared" si="176"/>
        <v>2620.4700000000003</v>
      </c>
      <c r="J1649" s="2">
        <f t="shared" si="178"/>
        <v>2670.24</v>
      </c>
      <c r="K1649" s="2">
        <f t="shared" si="177"/>
        <v>62.519999999999982</v>
      </c>
      <c r="L1649" s="22">
        <f t="shared" si="179"/>
        <v>-7.8868438899413622</v>
      </c>
      <c r="M1649" s="22">
        <f ca="1">IFERROR(SUM(OFFSET(L1649,0,0,-计算结果!B$18,1)),SUM(OFFSET(L1649,0,0,-ROW(),1)))</f>
        <v>-31.701602185425841</v>
      </c>
      <c r="N1649" s="22">
        <f ca="1">IFERROR(AVERAGE(OFFSET(M1649,0,0,-计算结果!B$19,1)),AVERAGE(OFFSET(M1649,0,0,-ROW(),1)))</f>
        <v>-25.275152284109179</v>
      </c>
      <c r="O1649" s="18" t="str">
        <f ca="1">IFERROR(IF(计算结果!B$21=1,IF(AND(M1649&gt;0,N1649&gt;0,M1649&gt;OFFSET(M1649,-计算结果!B$20,0,1,1),N1649&gt;OFFSET(N1649,-计算结果!B$20,0,1,1)),"买",IF(AND(M1649&lt;0,N1649&lt;0,M1649&lt;OFFSET(M1649,-计算结果!B$20,0,1,1),N1649&lt;OFFSET(N1649,-计算结果!B$20,0,1,1)),"卖",O1648)),IF(计算结果!B$21=2,IF(AND(M1649&gt;N1649,OFFSET(M1649,-计算结果!B$20,0,1,1)&lt;OFFSET(N1649,-计算结果!B$20,0,1,1)),"买",IF(AND(M1649&lt;N1649,OFFSET(M1649,-计算结果!B$20,0,1,1)&gt;OFFSET(N1649,-计算结果!B$20,0,1,1)),"卖",O1648)),"")),"买")</f>
        <v>卖</v>
      </c>
      <c r="P1649" s="4" t="str">
        <f t="shared" ca="1" si="181"/>
        <v/>
      </c>
      <c r="Q1649" s="3">
        <f ca="1">IF(O1648="买",E1649/E1648-1,0)-IF(P1649=1,计算结果!B$17,0)</f>
        <v>0</v>
      </c>
      <c r="R1649" s="2">
        <f t="shared" ca="1" si="180"/>
        <v>2.6610738977845587</v>
      </c>
      <c r="S1649" s="3">
        <f ca="1">1-R1649/MAX(R$2:R1649)</f>
        <v>0.2394724676772243</v>
      </c>
    </row>
    <row r="1650" spans="1:19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20">
        <v>32114966528</v>
      </c>
      <c r="G1650" s="3">
        <f t="shared" si="175"/>
        <v>-3.5220911885996964E-3</v>
      </c>
      <c r="H1650" s="3">
        <f>1-E1650/MAX(E$2:E1650)</f>
        <v>0.56049139045804131</v>
      </c>
      <c r="I1650" s="2">
        <f t="shared" si="176"/>
        <v>2599.0349999999999</v>
      </c>
      <c r="J1650" s="2">
        <f t="shared" si="178"/>
        <v>2620.4700000000003</v>
      </c>
      <c r="K1650" s="2">
        <f t="shared" si="177"/>
        <v>36.75</v>
      </c>
      <c r="L1650" s="22">
        <f t="shared" si="179"/>
        <v>-2.4528633692120247</v>
      </c>
      <c r="M1650" s="22">
        <f ca="1">IFERROR(SUM(OFFSET(L1650,0,0,-计算结果!B$18,1)),SUM(OFFSET(L1650,0,0,-ROW(),1)))</f>
        <v>-31.598542040231493</v>
      </c>
      <c r="N1650" s="22">
        <f ca="1">IFERROR(AVERAGE(OFFSET(M1650,0,0,-计算结果!B$19,1)),AVERAGE(OFFSET(M1650,0,0,-ROW(),1)))</f>
        <v>-25.899401208694023</v>
      </c>
      <c r="O1650" s="18" t="str">
        <f ca="1">IFERROR(IF(计算结果!B$21=1,IF(AND(M1650&gt;0,N1650&gt;0,M1650&gt;OFFSET(M1650,-计算结果!B$20,0,1,1),N1650&gt;OFFSET(N1650,-计算结果!B$20,0,1,1)),"买",IF(AND(M1650&lt;0,N1650&lt;0,M1650&lt;OFFSET(M1650,-计算结果!B$20,0,1,1),N1650&lt;OFFSET(N1650,-计算结果!B$20,0,1,1)),"卖",O1649)),IF(计算结果!B$21=2,IF(AND(M1650&gt;N1650,OFFSET(M1650,-计算结果!B$20,0,1,1)&lt;OFFSET(N1650,-计算结果!B$20,0,1,1)),"买",IF(AND(M1650&lt;N1650,OFFSET(M1650,-计算结果!B$20,0,1,1)&gt;OFFSET(N1650,-计算结果!B$20,0,1,1)),"卖",O1649)),"")),"买")</f>
        <v>卖</v>
      </c>
      <c r="P1650" s="4" t="str">
        <f t="shared" ca="1" si="181"/>
        <v/>
      </c>
      <c r="Q1650" s="3">
        <f ca="1">IF(O1649="买",E1650/E1649-1,0)-IF(P1650=1,计算结果!B$17,0)</f>
        <v>0</v>
      </c>
      <c r="R1650" s="2">
        <f t="shared" ca="1" si="180"/>
        <v>2.6610738977845587</v>
      </c>
      <c r="S1650" s="3">
        <f ca="1">1-R1650/MAX(R$2:R1650)</f>
        <v>0.2394724676772243</v>
      </c>
    </row>
    <row r="1651" spans="1:19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20">
        <v>39409598464</v>
      </c>
      <c r="G1651" s="3">
        <f t="shared" si="175"/>
        <v>-2.4215277885315079E-2</v>
      </c>
      <c r="H1651" s="3">
        <f>1-E1651/MAX(E$2:E1651)</f>
        <v>0.57113421357108818</v>
      </c>
      <c r="I1651" s="2">
        <f t="shared" si="176"/>
        <v>2535.2950000000001</v>
      </c>
      <c r="J1651" s="2">
        <f t="shared" si="178"/>
        <v>2599.0349999999999</v>
      </c>
      <c r="K1651" s="2">
        <f t="shared" si="177"/>
        <v>69.610000000000127</v>
      </c>
      <c r="L1651" s="22">
        <f t="shared" si="179"/>
        <v>-11.258529832657555</v>
      </c>
      <c r="M1651" s="22">
        <f ca="1">IFERROR(SUM(OFFSET(L1651,0,0,-计算结果!B$18,1)),SUM(OFFSET(L1651,0,0,-ROW(),1)))</f>
        <v>-43.850517527133547</v>
      </c>
      <c r="N1651" s="22">
        <f ca="1">IFERROR(AVERAGE(OFFSET(M1651,0,0,-计算结果!B$19,1)),AVERAGE(OFFSET(M1651,0,0,-ROW(),1)))</f>
        <v>-28.262404265157596</v>
      </c>
      <c r="O1651" s="18" t="str">
        <f ca="1">IFERROR(IF(计算结果!B$21=1,IF(AND(M1651&gt;0,N1651&gt;0,M1651&gt;OFFSET(M1651,-计算结果!B$20,0,1,1),N1651&gt;OFFSET(N1651,-计算结果!B$20,0,1,1)),"买",IF(AND(M1651&lt;0,N1651&lt;0,M1651&lt;OFFSET(M1651,-计算结果!B$20,0,1,1),N1651&lt;OFFSET(N1651,-计算结果!B$20,0,1,1)),"卖",O1650)),IF(计算结果!B$21=2,IF(AND(M1651&gt;N1651,OFFSET(M1651,-计算结果!B$20,0,1,1)&lt;OFFSET(N1651,-计算结果!B$20,0,1,1)),"买",IF(AND(M1651&lt;N1651,OFFSET(M1651,-计算结果!B$20,0,1,1)&gt;OFFSET(N1651,-计算结果!B$20,0,1,1)),"卖",O1650)),"")),"买")</f>
        <v>卖</v>
      </c>
      <c r="P1651" s="4" t="str">
        <f t="shared" ca="1" si="181"/>
        <v/>
      </c>
      <c r="Q1651" s="3">
        <f ca="1">IF(O1650="买",E1651/E1650-1,0)-IF(P1651=1,计算结果!B$17,0)</f>
        <v>0</v>
      </c>
      <c r="R1651" s="2">
        <f t="shared" ca="1" si="180"/>
        <v>2.6610738977845587</v>
      </c>
      <c r="S1651" s="3">
        <f ca="1">1-R1651/MAX(R$2:R1651)</f>
        <v>0.2394724676772243</v>
      </c>
    </row>
    <row r="1652" spans="1:19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20">
        <v>29090707456</v>
      </c>
      <c r="G1652" s="3">
        <f t="shared" si="175"/>
        <v>-5.0187857315723283E-3</v>
      </c>
      <c r="H1652" s="3">
        <f>1-E1652/MAX(E$2:E1652)</f>
        <v>0.57328659906077717</v>
      </c>
      <c r="I1652" s="2">
        <f t="shared" si="176"/>
        <v>2521.4049999999997</v>
      </c>
      <c r="J1652" s="2">
        <f t="shared" si="178"/>
        <v>2535.2950000000001</v>
      </c>
      <c r="K1652" s="2">
        <f t="shared" si="177"/>
        <v>33.429999999999836</v>
      </c>
      <c r="L1652" s="22">
        <f t="shared" si="179"/>
        <v>-1.5961890947558832</v>
      </c>
      <c r="M1652" s="22">
        <f ca="1">IFERROR(SUM(OFFSET(L1652,0,0,-计算结果!B$18,1)),SUM(OFFSET(L1652,0,0,-ROW(),1)))</f>
        <v>-40.582049601659023</v>
      </c>
      <c r="N1652" s="22">
        <f ca="1">IFERROR(AVERAGE(OFFSET(M1652,0,0,-计算结果!B$19,1)),AVERAGE(OFFSET(M1652,0,0,-ROW(),1)))</f>
        <v>-29.976773375200487</v>
      </c>
      <c r="O1652" s="18" t="str">
        <f ca="1">IFERROR(IF(计算结果!B$21=1,IF(AND(M1652&gt;0,N1652&gt;0,M1652&gt;OFFSET(M1652,-计算结果!B$20,0,1,1),N1652&gt;OFFSET(N1652,-计算结果!B$20,0,1,1)),"买",IF(AND(M1652&lt;0,N1652&lt;0,M1652&lt;OFFSET(M1652,-计算结果!B$20,0,1,1),N1652&lt;OFFSET(N1652,-计算结果!B$20,0,1,1)),"卖",O1651)),IF(计算结果!B$21=2,IF(AND(M1652&gt;N1652,OFFSET(M1652,-计算结果!B$20,0,1,1)&lt;OFFSET(N1652,-计算结果!B$20,0,1,1)),"买",IF(AND(M1652&lt;N1652,OFFSET(M1652,-计算结果!B$20,0,1,1)&gt;OFFSET(N1652,-计算结果!B$20,0,1,1)),"卖",O1651)),"")),"买")</f>
        <v>卖</v>
      </c>
      <c r="P1652" s="4" t="str">
        <f t="shared" ca="1" si="181"/>
        <v/>
      </c>
      <c r="Q1652" s="3">
        <f ca="1">IF(O1651="买",E1652/E1651-1,0)-IF(P1652=1,计算结果!B$17,0)</f>
        <v>0</v>
      </c>
      <c r="R1652" s="2">
        <f t="shared" ca="1" si="180"/>
        <v>2.6610738977845587</v>
      </c>
      <c r="S1652" s="3">
        <f ca="1">1-R1652/MAX(R$2:R1652)</f>
        <v>0.2394724676772243</v>
      </c>
    </row>
    <row r="1653" spans="1:19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20">
        <v>44056731648</v>
      </c>
      <c r="G1653" s="3">
        <f t="shared" si="175"/>
        <v>2.7429542083353242E-2</v>
      </c>
      <c r="H1653" s="3">
        <f>1-E1653/MAX(E$2:E1653)</f>
        <v>0.56158204587218408</v>
      </c>
      <c r="I1653" s="2">
        <f t="shared" si="176"/>
        <v>2541.5450000000001</v>
      </c>
      <c r="J1653" s="2">
        <f t="shared" si="178"/>
        <v>2521.4049999999997</v>
      </c>
      <c r="K1653" s="2">
        <f t="shared" si="177"/>
        <v>79.170000000000073</v>
      </c>
      <c r="L1653" s="22">
        <f t="shared" si="179"/>
        <v>3.6191604332783287</v>
      </c>
      <c r="M1653" s="22">
        <f ca="1">IFERROR(SUM(OFFSET(L1653,0,0,-计算结果!B$18,1)),SUM(OFFSET(L1653,0,0,-ROW(),1)))</f>
        <v>-31.602098825646731</v>
      </c>
      <c r="N1653" s="22">
        <f ca="1">IFERROR(AVERAGE(OFFSET(M1653,0,0,-计算结果!B$19,1)),AVERAGE(OFFSET(M1653,0,0,-ROW(),1)))</f>
        <v>-30.880510422636135</v>
      </c>
      <c r="O1653" s="18" t="str">
        <f ca="1">IFERROR(IF(计算结果!B$21=1,IF(AND(M1653&gt;0,N1653&gt;0,M1653&gt;OFFSET(M1653,-计算结果!B$20,0,1,1),N1653&gt;OFFSET(N1653,-计算结果!B$20,0,1,1)),"买",IF(AND(M1653&lt;0,N1653&lt;0,M1653&lt;OFFSET(M1653,-计算结果!B$20,0,1,1),N1653&lt;OFFSET(N1653,-计算结果!B$20,0,1,1)),"卖",O1652)),IF(计算结果!B$21=2,IF(AND(M1653&gt;N1653,OFFSET(M1653,-计算结果!B$20,0,1,1)&lt;OFFSET(N1653,-计算结果!B$20,0,1,1)),"买",IF(AND(M1653&lt;N1653,OFFSET(M1653,-计算结果!B$20,0,1,1)&gt;OFFSET(N1653,-计算结果!B$20,0,1,1)),"卖",O1652)),"")),"买")</f>
        <v>卖</v>
      </c>
      <c r="P1653" s="4" t="str">
        <f t="shared" ca="1" si="181"/>
        <v/>
      </c>
      <c r="Q1653" s="3">
        <f ca="1">IF(O1652="买",E1653/E1652-1,0)-IF(P1653=1,计算结果!B$17,0)</f>
        <v>0</v>
      </c>
      <c r="R1653" s="2">
        <f t="shared" ca="1" si="180"/>
        <v>2.6610738977845587</v>
      </c>
      <c r="S1653" s="3">
        <f ca="1">1-R1653/MAX(R$2:R1653)</f>
        <v>0.2394724676772243</v>
      </c>
    </row>
    <row r="1654" spans="1:19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20">
        <v>57533460480</v>
      </c>
      <c r="G1654" s="3">
        <f t="shared" si="175"/>
        <v>1.8923649516624064E-2</v>
      </c>
      <c r="H1654" s="3">
        <f>1-E1654/MAX(E$2:E1654)</f>
        <v>0.55328557816647383</v>
      </c>
      <c r="I1654" s="2">
        <f t="shared" si="176"/>
        <v>2597.0100000000002</v>
      </c>
      <c r="J1654" s="2">
        <f t="shared" si="178"/>
        <v>2541.5450000000001</v>
      </c>
      <c r="K1654" s="2">
        <f t="shared" si="177"/>
        <v>73.919999999999618</v>
      </c>
      <c r="L1654" s="22">
        <f t="shared" si="179"/>
        <v>7.1262405664356612</v>
      </c>
      <c r="M1654" s="22">
        <f ca="1">IFERROR(SUM(OFFSET(L1654,0,0,-计算结果!B$18,1)),SUM(OFFSET(L1654,0,0,-ROW(),1)))</f>
        <v>-21.032308242873317</v>
      </c>
      <c r="N1654" s="22">
        <f ca="1">IFERROR(AVERAGE(OFFSET(M1654,0,0,-计算结果!B$19,1)),AVERAGE(OFFSET(M1654,0,0,-ROW(),1)))</f>
        <v>-30.417422201971799</v>
      </c>
      <c r="O1654" s="18" t="str">
        <f ca="1">IFERROR(IF(计算结果!B$21=1,IF(AND(M1654&gt;0,N1654&gt;0,M1654&gt;OFFSET(M1654,-计算结果!B$20,0,1,1),N1654&gt;OFFSET(N1654,-计算结果!B$20,0,1,1)),"买",IF(AND(M1654&lt;0,N1654&lt;0,M1654&lt;OFFSET(M1654,-计算结果!B$20,0,1,1),N1654&lt;OFFSET(N1654,-计算结果!B$20,0,1,1)),"卖",O1653)),IF(计算结果!B$21=2,IF(AND(M1654&gt;N1654,OFFSET(M1654,-计算结果!B$20,0,1,1)&lt;OFFSET(N1654,-计算结果!B$20,0,1,1)),"买",IF(AND(M1654&lt;N1654,OFFSET(M1654,-计算结果!B$20,0,1,1)&gt;OFFSET(N1654,-计算结果!B$20,0,1,1)),"卖",O1653)),"")),"买")</f>
        <v>卖</v>
      </c>
      <c r="P1654" s="4" t="str">
        <f t="shared" ca="1" si="181"/>
        <v/>
      </c>
      <c r="Q1654" s="3">
        <f ca="1">IF(O1653="买",E1654/E1653-1,0)-IF(P1654=1,计算结果!B$17,0)</f>
        <v>0</v>
      </c>
      <c r="R1654" s="2">
        <f t="shared" ca="1" si="180"/>
        <v>2.6610738977845587</v>
      </c>
      <c r="S1654" s="3">
        <f ca="1">1-R1654/MAX(R$2:R1654)</f>
        <v>0.2394724676772243</v>
      </c>
    </row>
    <row r="1655" spans="1:19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20">
        <v>69534359552</v>
      </c>
      <c r="G1655" s="3">
        <f t="shared" si="175"/>
        <v>9.9869354734272164E-3</v>
      </c>
      <c r="H1655" s="3">
        <f>1-E1655/MAX(E$2:E1655)</f>
        <v>0.54882427006057299</v>
      </c>
      <c r="I1655" s="2">
        <f t="shared" si="176"/>
        <v>2645.335</v>
      </c>
      <c r="J1655" s="2">
        <f t="shared" si="178"/>
        <v>2597.0100000000002</v>
      </c>
      <c r="K1655" s="2">
        <f t="shared" si="177"/>
        <v>68.649999999999636</v>
      </c>
      <c r="L1655" s="22">
        <f t="shared" si="179"/>
        <v>4.7710387661211282</v>
      </c>
      <c r="M1655" s="22">
        <f ca="1">IFERROR(SUM(OFFSET(L1655,0,0,-计算结果!B$18,1)),SUM(OFFSET(L1655,0,0,-ROW(),1)))</f>
        <v>-19.761700419256812</v>
      </c>
      <c r="N1655" s="22">
        <f ca="1">IFERROR(AVERAGE(OFFSET(M1655,0,0,-计算结果!B$19,1)),AVERAGE(OFFSET(M1655,0,0,-ROW(),1)))</f>
        <v>-29.921409332433981</v>
      </c>
      <c r="O1655" s="18" t="str">
        <f ca="1">IFERROR(IF(计算结果!B$21=1,IF(AND(M1655&gt;0,N1655&gt;0,M1655&gt;OFFSET(M1655,-计算结果!B$20,0,1,1),N1655&gt;OFFSET(N1655,-计算结果!B$20,0,1,1)),"买",IF(AND(M1655&lt;0,N1655&lt;0,M1655&lt;OFFSET(M1655,-计算结果!B$20,0,1,1),N1655&lt;OFFSET(N1655,-计算结果!B$20,0,1,1)),"卖",O1654)),IF(计算结果!B$21=2,IF(AND(M1655&gt;N1655,OFFSET(M1655,-计算结果!B$20,0,1,1)&lt;OFFSET(N1655,-计算结果!B$20,0,1,1)),"买",IF(AND(M1655&lt;N1655,OFFSET(M1655,-计算结果!B$20,0,1,1)&gt;OFFSET(N1655,-计算结果!B$20,0,1,1)),"卖",O1654)),"")),"买")</f>
        <v>卖</v>
      </c>
      <c r="P1655" s="4" t="str">
        <f t="shared" ca="1" si="181"/>
        <v/>
      </c>
      <c r="Q1655" s="3">
        <f ca="1">IF(O1654="买",E1655/E1654-1,0)-IF(P1655=1,计算结果!B$17,0)</f>
        <v>0</v>
      </c>
      <c r="R1655" s="2">
        <f t="shared" ca="1" si="180"/>
        <v>2.6610738977845587</v>
      </c>
      <c r="S1655" s="3">
        <f ca="1">1-R1655/MAX(R$2:R1655)</f>
        <v>0.2394724676772243</v>
      </c>
    </row>
    <row r="1656" spans="1:19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20">
        <v>47403220992</v>
      </c>
      <c r="G1656" s="3">
        <f t="shared" si="175"/>
        <v>2.1986310410497811E-3</v>
      </c>
      <c r="H1656" s="3">
        <f>1-E1656/MAX(E$2:E1656)</f>
        <v>0.54783230109575987</v>
      </c>
      <c r="I1656" s="2">
        <f t="shared" si="176"/>
        <v>2660.07</v>
      </c>
      <c r="J1656" s="2">
        <f t="shared" si="178"/>
        <v>2645.335</v>
      </c>
      <c r="K1656" s="2">
        <f t="shared" si="177"/>
        <v>25.539999999999964</v>
      </c>
      <c r="L1656" s="22">
        <f t="shared" si="179"/>
        <v>0.79389520822543735</v>
      </c>
      <c r="M1656" s="22">
        <f ca="1">IFERROR(SUM(OFFSET(L1656,0,0,-计算结果!B$18,1)),SUM(OFFSET(L1656,0,0,-ROW(),1)))</f>
        <v>-20.869743136400047</v>
      </c>
      <c r="N1656" s="22">
        <f ca="1">IFERROR(AVERAGE(OFFSET(M1656,0,0,-计算结果!B$19,1)),AVERAGE(OFFSET(M1656,0,0,-ROW(),1)))</f>
        <v>-29.30186065399117</v>
      </c>
      <c r="O1656" s="18" t="str">
        <f ca="1">IFERROR(IF(计算结果!B$21=1,IF(AND(M1656&gt;0,N1656&gt;0,M1656&gt;OFFSET(M1656,-计算结果!B$20,0,1,1),N1656&gt;OFFSET(N1656,-计算结果!B$20,0,1,1)),"买",IF(AND(M1656&lt;0,N1656&lt;0,M1656&lt;OFFSET(M1656,-计算结果!B$20,0,1,1),N1656&lt;OFFSET(N1656,-计算结果!B$20,0,1,1)),"卖",O1655)),IF(计算结果!B$21=2,IF(AND(M1656&gt;N1656,OFFSET(M1656,-计算结果!B$20,0,1,1)&lt;OFFSET(N1656,-计算结果!B$20,0,1,1)),"买",IF(AND(M1656&lt;N1656,OFFSET(M1656,-计算结果!B$20,0,1,1)&gt;OFFSET(N1656,-计算结果!B$20,0,1,1)),"卖",O1655)),"")),"买")</f>
        <v>卖</v>
      </c>
      <c r="P1656" s="4" t="str">
        <f t="shared" ca="1" si="181"/>
        <v/>
      </c>
      <c r="Q1656" s="3">
        <f ca="1">IF(O1655="买",E1656/E1655-1,0)-IF(P1656=1,计算结果!B$17,0)</f>
        <v>0</v>
      </c>
      <c r="R1656" s="2">
        <f t="shared" ca="1" si="180"/>
        <v>2.6610738977845587</v>
      </c>
      <c r="S1656" s="3">
        <f ca="1">1-R1656/MAX(R$2:R1656)</f>
        <v>0.2394724676772243</v>
      </c>
    </row>
    <row r="1657" spans="1:19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20">
        <v>72908423168</v>
      </c>
      <c r="G1657" s="3">
        <f t="shared" si="175"/>
        <v>1.9394313409696329E-2</v>
      </c>
      <c r="H1657" s="3">
        <f>1-E1657/MAX(E$2:E1657)</f>
        <v>0.53906281902946973</v>
      </c>
      <c r="I1657" s="2">
        <f t="shared" si="176"/>
        <v>2709.26</v>
      </c>
      <c r="J1657" s="2">
        <f t="shared" si="178"/>
        <v>2660.07</v>
      </c>
      <c r="K1657" s="2">
        <f t="shared" si="177"/>
        <v>39.759999999999764</v>
      </c>
      <c r="L1657" s="22">
        <f t="shared" si="179"/>
        <v>2.6825355905631514</v>
      </c>
      <c r="M1657" s="22">
        <f ca="1">IFERROR(SUM(OFFSET(L1657,0,0,-计算结果!B$18,1)),SUM(OFFSET(L1657,0,0,-ROW(),1)))</f>
        <v>-17.351626910523127</v>
      </c>
      <c r="N1657" s="22">
        <f ca="1">IFERROR(AVERAGE(OFFSET(M1657,0,0,-计算结果!B$19,1)),AVERAGE(OFFSET(M1657,0,0,-ROW(),1)))</f>
        <v>-28.70557654323888</v>
      </c>
      <c r="O1657" s="18" t="str">
        <f ca="1">IFERROR(IF(计算结果!B$21=1,IF(AND(M1657&gt;0,N1657&gt;0,M1657&gt;OFFSET(M1657,-计算结果!B$20,0,1,1),N1657&gt;OFFSET(N1657,-计算结果!B$20,0,1,1)),"买",IF(AND(M1657&lt;0,N1657&lt;0,M1657&lt;OFFSET(M1657,-计算结果!B$20,0,1,1),N1657&lt;OFFSET(N1657,-计算结果!B$20,0,1,1)),"卖",O1656)),IF(计算结果!B$21=2,IF(AND(M1657&gt;N1657,OFFSET(M1657,-计算结果!B$20,0,1,1)&lt;OFFSET(N1657,-计算结果!B$20,0,1,1)),"买",IF(AND(M1657&lt;N1657,OFFSET(M1657,-计算结果!B$20,0,1,1)&gt;OFFSET(N1657,-计算结果!B$20,0,1,1)),"卖",O1656)),"")),"买")</f>
        <v>卖</v>
      </c>
      <c r="P1657" s="4" t="str">
        <f t="shared" ca="1" si="181"/>
        <v/>
      </c>
      <c r="Q1657" s="3">
        <f ca="1">IF(O1656="买",E1657/E1656-1,0)-IF(P1657=1,计算结果!B$17,0)</f>
        <v>0</v>
      </c>
      <c r="R1657" s="2">
        <f t="shared" ca="1" si="180"/>
        <v>2.6610738977845587</v>
      </c>
      <c r="S1657" s="3">
        <f ca="1">1-R1657/MAX(R$2:R1657)</f>
        <v>0.2394724676772243</v>
      </c>
    </row>
    <row r="1658" spans="1:19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20">
        <v>52522500096</v>
      </c>
      <c r="G1658" s="3">
        <f t="shared" si="175"/>
        <v>-5.0608707207773218E-3</v>
      </c>
      <c r="H1658" s="3">
        <f>1-E1658/MAX(E$2:E1658)</f>
        <v>0.54139556251276111</v>
      </c>
      <c r="I1658" s="2">
        <f t="shared" si="176"/>
        <v>2695.1549999999997</v>
      </c>
      <c r="J1658" s="2">
        <f t="shared" si="178"/>
        <v>2709.26</v>
      </c>
      <c r="K1658" s="2">
        <f t="shared" si="177"/>
        <v>28.330000000000382</v>
      </c>
      <c r="L1658" s="22">
        <f t="shared" si="179"/>
        <v>-0.76080660530181232</v>
      </c>
      <c r="M1658" s="22">
        <f ca="1">IFERROR(SUM(OFFSET(L1658,0,0,-计算结果!B$18,1)),SUM(OFFSET(L1658,0,0,-ROW(),1)))</f>
        <v>-13.019706962991211</v>
      </c>
      <c r="N1658" s="22">
        <f ca="1">IFERROR(AVERAGE(OFFSET(M1658,0,0,-计算结果!B$19,1)),AVERAGE(OFFSET(M1658,0,0,-ROW(),1)))</f>
        <v>-26.629810407412812</v>
      </c>
      <c r="O1658" s="18" t="str">
        <f ca="1">IFERROR(IF(计算结果!B$21=1,IF(AND(M1658&gt;0,N1658&gt;0,M1658&gt;OFFSET(M1658,-计算结果!B$20,0,1,1),N1658&gt;OFFSET(N1658,-计算结果!B$20,0,1,1)),"买",IF(AND(M1658&lt;0,N1658&lt;0,M1658&lt;OFFSET(M1658,-计算结果!B$20,0,1,1),N1658&lt;OFFSET(N1658,-计算结果!B$20,0,1,1)),"卖",O1657)),IF(计算结果!B$21=2,IF(AND(M1658&gt;N1658,OFFSET(M1658,-计算结果!B$20,0,1,1)&lt;OFFSET(N1658,-计算结果!B$20,0,1,1)),"买",IF(AND(M1658&lt;N1658,OFFSET(M1658,-计算结果!B$20,0,1,1)&gt;OFFSET(N1658,-计算结果!B$20,0,1,1)),"卖",O1657)),"")),"买")</f>
        <v>卖</v>
      </c>
      <c r="P1658" s="4" t="str">
        <f t="shared" ca="1" si="181"/>
        <v/>
      </c>
      <c r="Q1658" s="3">
        <f ca="1">IF(O1657="买",E1658/E1657-1,0)-IF(P1658=1,计算结果!B$17,0)</f>
        <v>0</v>
      </c>
      <c r="R1658" s="2">
        <f t="shared" ca="1" si="180"/>
        <v>2.6610738977845587</v>
      </c>
      <c r="S1658" s="3">
        <f ca="1">1-R1658/MAX(R$2:R1658)</f>
        <v>0.2394724676772243</v>
      </c>
    </row>
    <row r="1659" spans="1:19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20">
        <v>56067604480</v>
      </c>
      <c r="G1659" s="3">
        <f t="shared" si="175"/>
        <v>8.2365293788111416E-4</v>
      </c>
      <c r="H1659" s="3">
        <f>1-E1659/MAX(E$2:E1659)</f>
        <v>0.54101783162049943</v>
      </c>
      <c r="I1659" s="2">
        <f t="shared" si="176"/>
        <v>2697.57</v>
      </c>
      <c r="J1659" s="2">
        <f t="shared" si="178"/>
        <v>2695.1549999999997</v>
      </c>
      <c r="K1659" s="2">
        <f t="shared" si="177"/>
        <v>57.039999999999964</v>
      </c>
      <c r="L1659" s="22">
        <f t="shared" si="179"/>
        <v>0.245688399348614</v>
      </c>
      <c r="M1659" s="22">
        <f ca="1">IFERROR(SUM(OFFSET(L1659,0,0,-计算结果!B$18,1)),SUM(OFFSET(L1659,0,0,-ROW(),1)))</f>
        <v>-11.790675700517665</v>
      </c>
      <c r="N1659" s="22">
        <f ca="1">IFERROR(AVERAGE(OFFSET(M1659,0,0,-计算结果!B$19,1)),AVERAGE(OFFSET(M1659,0,0,-ROW(),1)))</f>
        <v>-24.428936369666829</v>
      </c>
      <c r="O1659" s="18" t="str">
        <f ca="1">IFERROR(IF(计算结果!B$21=1,IF(AND(M1659&gt;0,N1659&gt;0,M1659&gt;OFFSET(M1659,-计算结果!B$20,0,1,1),N1659&gt;OFFSET(N1659,-计算结果!B$20,0,1,1)),"买",IF(AND(M1659&lt;0,N1659&lt;0,M1659&lt;OFFSET(M1659,-计算结果!B$20,0,1,1),N1659&lt;OFFSET(N1659,-计算结果!B$20,0,1,1)),"卖",O1658)),IF(计算结果!B$21=2,IF(AND(M1659&gt;N1659,OFFSET(M1659,-计算结果!B$20,0,1,1)&lt;OFFSET(N1659,-计算结果!B$20,0,1,1)),"买",IF(AND(M1659&lt;N1659,OFFSET(M1659,-计算结果!B$20,0,1,1)&gt;OFFSET(N1659,-计算结果!B$20,0,1,1)),"卖",O1658)),"")),"买")</f>
        <v>卖</v>
      </c>
      <c r="P1659" s="4" t="str">
        <f t="shared" ca="1" si="181"/>
        <v/>
      </c>
      <c r="Q1659" s="3">
        <f ca="1">IF(O1658="买",E1659/E1658-1,0)-IF(P1659=1,计算结果!B$17,0)</f>
        <v>0</v>
      </c>
      <c r="R1659" s="2">
        <f t="shared" ca="1" si="180"/>
        <v>2.6610738977845587</v>
      </c>
      <c r="S1659" s="3">
        <f ca="1">1-R1659/MAX(R$2:R1659)</f>
        <v>0.2394724676772243</v>
      </c>
    </row>
    <row r="1660" spans="1:19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20">
        <v>65327476736</v>
      </c>
      <c r="G1660" s="3">
        <f t="shared" si="175"/>
        <v>1.6630028210992798E-2</v>
      </c>
      <c r="H1660" s="3">
        <f>1-E1660/MAX(E$2:E1660)</f>
        <v>0.53338494521200575</v>
      </c>
      <c r="I1660" s="2">
        <f t="shared" si="176"/>
        <v>2698.33</v>
      </c>
      <c r="J1660" s="2">
        <f t="shared" si="178"/>
        <v>2697.57</v>
      </c>
      <c r="K1660" s="2">
        <f t="shared" si="177"/>
        <v>89.220000000000255</v>
      </c>
      <c r="L1660" s="22">
        <f t="shared" si="179"/>
        <v>0.10379583505727627</v>
      </c>
      <c r="M1660" s="22">
        <f ca="1">IFERROR(SUM(OFFSET(L1660,0,0,-计算结果!B$18,1)),SUM(OFFSET(L1660,0,0,-ROW(),1)))</f>
        <v>-14.372195221874366</v>
      </c>
      <c r="N1660" s="22">
        <f ca="1">IFERROR(AVERAGE(OFFSET(M1660,0,0,-计算结果!B$19,1)),AVERAGE(OFFSET(M1660,0,0,-ROW(),1)))</f>
        <v>-21.153567224638032</v>
      </c>
      <c r="O1660" s="18" t="str">
        <f ca="1">IFERROR(IF(计算结果!B$21=1,IF(AND(M1660&gt;0,N1660&gt;0,M1660&gt;OFFSET(M1660,-计算结果!B$20,0,1,1),N1660&gt;OFFSET(N1660,-计算结果!B$20,0,1,1)),"买",IF(AND(M1660&lt;0,N1660&lt;0,M1660&lt;OFFSET(M1660,-计算结果!B$20,0,1,1),N1660&lt;OFFSET(N1660,-计算结果!B$20,0,1,1)),"卖",O1659)),IF(计算结果!B$21=2,IF(AND(M1660&gt;N1660,OFFSET(M1660,-计算结果!B$20,0,1,1)&lt;OFFSET(N1660,-计算结果!B$20,0,1,1)),"买",IF(AND(M1660&lt;N1660,OFFSET(M1660,-计算结果!B$20,0,1,1)&gt;OFFSET(N1660,-计算结果!B$20,0,1,1)),"卖",O1659)),"")),"买")</f>
        <v>卖</v>
      </c>
      <c r="P1660" s="4" t="str">
        <f t="shared" ca="1" si="181"/>
        <v/>
      </c>
      <c r="Q1660" s="3">
        <f ca="1">IF(O1659="买",E1660/E1659-1,0)-IF(P1660=1,计算结果!B$17,0)</f>
        <v>0</v>
      </c>
      <c r="R1660" s="2">
        <f t="shared" ca="1" si="180"/>
        <v>2.6610738977845587</v>
      </c>
      <c r="S1660" s="3">
        <f ca="1">1-R1660/MAX(R$2:R1660)</f>
        <v>0.2394724676772243</v>
      </c>
    </row>
    <row r="1661" spans="1:19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20">
        <v>90502553600</v>
      </c>
      <c r="G1661" s="3">
        <f t="shared" si="175"/>
        <v>6.9647278468787377E-4</v>
      </c>
      <c r="H1661" s="3">
        <f>1-E1661/MAX(E$2:E1661)</f>
        <v>0.53305996052542026</v>
      </c>
      <c r="I1661" s="2">
        <f t="shared" si="176"/>
        <v>2762.12</v>
      </c>
      <c r="J1661" s="2">
        <f t="shared" si="178"/>
        <v>2698.33</v>
      </c>
      <c r="K1661" s="2">
        <f t="shared" si="177"/>
        <v>37.840000000000146</v>
      </c>
      <c r="L1661" s="22">
        <f t="shared" si="179"/>
        <v>2.6671220910168967</v>
      </c>
      <c r="M1661" s="22">
        <f ca="1">IFERROR(SUM(OFFSET(L1661,0,0,-计算结果!B$18,1)),SUM(OFFSET(L1661,0,0,-ROW(),1)))</f>
        <v>-11.785985652462655</v>
      </c>
      <c r="N1661" s="22">
        <f ca="1">IFERROR(AVERAGE(OFFSET(M1661,0,0,-计算结果!B$19,1)),AVERAGE(OFFSET(M1661,0,0,-ROW(),1)))</f>
        <v>-17.954004563616209</v>
      </c>
      <c r="O1661" s="18" t="str">
        <f ca="1">IFERROR(IF(计算结果!B$21=1,IF(AND(M1661&gt;0,N1661&gt;0,M1661&gt;OFFSET(M1661,-计算结果!B$20,0,1,1),N1661&gt;OFFSET(N1661,-计算结果!B$20,0,1,1)),"买",IF(AND(M1661&lt;0,N1661&lt;0,M1661&lt;OFFSET(M1661,-计算结果!B$20,0,1,1),N1661&lt;OFFSET(N1661,-计算结果!B$20,0,1,1)),"卖",O1660)),IF(计算结果!B$21=2,IF(AND(M1661&gt;N1661,OFFSET(M1661,-计算结果!B$20,0,1,1)&lt;OFFSET(N1661,-计算结果!B$20,0,1,1)),"买",IF(AND(M1661&lt;N1661,OFFSET(M1661,-计算结果!B$20,0,1,1)&gt;OFFSET(N1661,-计算结果!B$20,0,1,1)),"卖",O1660)),"")),"买")</f>
        <v>卖</v>
      </c>
      <c r="P1661" s="4" t="str">
        <f t="shared" ca="1" si="181"/>
        <v/>
      </c>
      <c r="Q1661" s="3">
        <f ca="1">IF(O1660="买",E1661/E1660-1,0)-IF(P1661=1,计算结果!B$17,0)</f>
        <v>0</v>
      </c>
      <c r="R1661" s="2">
        <f t="shared" ca="1" si="180"/>
        <v>2.6610738977845587</v>
      </c>
      <c r="S1661" s="3">
        <f ca="1">1-R1661/MAX(R$2:R1661)</f>
        <v>0.2394724676772243</v>
      </c>
    </row>
    <row r="1662" spans="1:19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20">
        <v>63500869632</v>
      </c>
      <c r="G1662" s="3">
        <f t="shared" si="175"/>
        <v>7.0874175563895303E-3</v>
      </c>
      <c r="H1662" s="3">
        <f>1-E1662/MAX(E$2:E1662)</f>
        <v>0.52975056149186683</v>
      </c>
      <c r="I1662" s="2">
        <f t="shared" si="176"/>
        <v>2765.4849999999997</v>
      </c>
      <c r="J1662" s="2">
        <f t="shared" si="178"/>
        <v>2762.12</v>
      </c>
      <c r="K1662" s="2">
        <f t="shared" si="177"/>
        <v>33.009999999999764</v>
      </c>
      <c r="L1662" s="22">
        <f t="shared" si="179"/>
        <v>0.17492461228281528</v>
      </c>
      <c r="M1662" s="22">
        <f ca="1">IFERROR(SUM(OFFSET(L1662,0,0,-计算结果!B$18,1)),SUM(OFFSET(L1662,0,0,-ROW(),1)))</f>
        <v>-5.7777189744449426</v>
      </c>
      <c r="N1662" s="22">
        <f ca="1">IFERROR(AVERAGE(OFFSET(M1662,0,0,-计算结果!B$19,1)),AVERAGE(OFFSET(M1662,0,0,-ROW(),1)))</f>
        <v>-15.084629024593792</v>
      </c>
      <c r="O1662" s="18" t="str">
        <f ca="1">IFERROR(IF(计算结果!B$21=1,IF(AND(M1662&gt;0,N1662&gt;0,M1662&gt;OFFSET(M1662,-计算结果!B$20,0,1,1),N1662&gt;OFFSET(N1662,-计算结果!B$20,0,1,1)),"买",IF(AND(M1662&lt;0,N1662&lt;0,M1662&lt;OFFSET(M1662,-计算结果!B$20,0,1,1),N1662&lt;OFFSET(N1662,-计算结果!B$20,0,1,1)),"卖",O1661)),IF(计算结果!B$21=2,IF(AND(M1662&gt;N1662,OFFSET(M1662,-计算结果!B$20,0,1,1)&lt;OFFSET(N1662,-计算结果!B$20,0,1,1)),"买",IF(AND(M1662&lt;N1662,OFFSET(M1662,-计算结果!B$20,0,1,1)&gt;OFFSET(N1662,-计算结果!B$20,0,1,1)),"卖",O1661)),"")),"买")</f>
        <v>卖</v>
      </c>
      <c r="P1662" s="4" t="str">
        <f t="shared" ca="1" si="181"/>
        <v/>
      </c>
      <c r="Q1662" s="3">
        <f ca="1">IF(O1661="买",E1662/E1661-1,0)-IF(P1662=1,计算结果!B$17,0)</f>
        <v>0</v>
      </c>
      <c r="R1662" s="2">
        <f t="shared" ca="1" si="180"/>
        <v>2.6610738977845587</v>
      </c>
      <c r="S1662" s="3">
        <f ca="1">1-R1662/MAX(R$2:R1662)</f>
        <v>0.2394724676772243</v>
      </c>
    </row>
    <row r="1663" spans="1:19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20">
        <v>47761936384</v>
      </c>
      <c r="G1663" s="3">
        <f t="shared" si="175"/>
        <v>-9.9502487562188602E-3</v>
      </c>
      <c r="H1663" s="3">
        <f>1-E1663/MAX(E$2:E1663)</f>
        <v>0.53442966038249506</v>
      </c>
      <c r="I1663" s="2">
        <f t="shared" si="176"/>
        <v>2751.2350000000001</v>
      </c>
      <c r="J1663" s="2">
        <f t="shared" si="178"/>
        <v>2765.4849999999997</v>
      </c>
      <c r="K1663" s="2">
        <f t="shared" si="177"/>
        <v>36.130000000000109</v>
      </c>
      <c r="L1663" s="22">
        <f t="shared" si="179"/>
        <v>-1.0779556671669157</v>
      </c>
      <c r="M1663" s="22">
        <f ca="1">IFERROR(SUM(OFFSET(L1663,0,0,-计算结果!B$18,1)),SUM(OFFSET(L1663,0,0,-ROW(),1)))</f>
        <v>-4.7041048502473561</v>
      </c>
      <c r="N1663" s="22">
        <f ca="1">IFERROR(AVERAGE(OFFSET(M1663,0,0,-计算结果!B$19,1)),AVERAGE(OFFSET(M1663,0,0,-ROW(),1)))</f>
        <v>-13.270384203190908</v>
      </c>
      <c r="O1663" s="18" t="str">
        <f ca="1">IFERROR(IF(计算结果!B$21=1,IF(AND(M1663&gt;0,N1663&gt;0,M1663&gt;OFFSET(M1663,-计算结果!B$20,0,1,1),N1663&gt;OFFSET(N1663,-计算结果!B$20,0,1,1)),"买",IF(AND(M1663&lt;0,N1663&lt;0,M1663&lt;OFFSET(M1663,-计算结果!B$20,0,1,1),N1663&lt;OFFSET(N1663,-计算结果!B$20,0,1,1)),"卖",O1662)),IF(计算结果!B$21=2,IF(AND(M1663&gt;N1663,OFFSET(M1663,-计算结果!B$20,0,1,1)&lt;OFFSET(N1663,-计算结果!B$20,0,1,1)),"买",IF(AND(M1663&lt;N1663,OFFSET(M1663,-计算结果!B$20,0,1,1)&gt;OFFSET(N1663,-计算结果!B$20,0,1,1)),"卖",O1662)),"")),"买")</f>
        <v>卖</v>
      </c>
      <c r="P1663" s="4" t="str">
        <f t="shared" ca="1" si="181"/>
        <v/>
      </c>
      <c r="Q1663" s="3">
        <f ca="1">IF(O1662="买",E1663/E1662-1,0)-IF(P1663=1,计算结果!B$17,0)</f>
        <v>0</v>
      </c>
      <c r="R1663" s="2">
        <f t="shared" ca="1" si="180"/>
        <v>2.6610738977845587</v>
      </c>
      <c r="S1663" s="3">
        <f ca="1">1-R1663/MAX(R$2:R1663)</f>
        <v>0.2394724676772243</v>
      </c>
    </row>
    <row r="1664" spans="1:19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20">
        <v>47864913920</v>
      </c>
      <c r="G1664" s="3">
        <f t="shared" si="175"/>
        <v>-3.1210598446779203E-3</v>
      </c>
      <c r="H1664" s="3">
        <f>1-E1664/MAX(E$2:E1664)</f>
        <v>0.53588273327434832</v>
      </c>
      <c r="I1664" s="2">
        <f t="shared" si="176"/>
        <v>2739.8900000000003</v>
      </c>
      <c r="J1664" s="2">
        <f t="shared" si="178"/>
        <v>2751.2350000000001</v>
      </c>
      <c r="K1664" s="2">
        <f t="shared" si="177"/>
        <v>32.400000000000091</v>
      </c>
      <c r="L1664" s="22">
        <f t="shared" si="179"/>
        <v>-0.76794873299961119</v>
      </c>
      <c r="M1664" s="22">
        <f ca="1">IFERROR(SUM(OFFSET(L1664,0,0,-计算结果!B$18,1)),SUM(OFFSET(L1664,0,0,-ROW(),1)))</f>
        <v>-13.098305493297881</v>
      </c>
      <c r="N1664" s="22">
        <f ca="1">IFERROR(AVERAGE(OFFSET(M1664,0,0,-计算结果!B$19,1)),AVERAGE(OFFSET(M1664,0,0,-ROW(),1)))</f>
        <v>-12.530006989195472</v>
      </c>
      <c r="O1664" s="18" t="str">
        <f ca="1">IFERROR(IF(计算结果!B$21=1,IF(AND(M1664&gt;0,N1664&gt;0,M1664&gt;OFFSET(M1664,-计算结果!B$20,0,1,1),N1664&gt;OFFSET(N1664,-计算结果!B$20,0,1,1)),"买",IF(AND(M1664&lt;0,N1664&lt;0,M1664&lt;OFFSET(M1664,-计算结果!B$20,0,1,1),N1664&lt;OFFSET(N1664,-计算结果!B$20,0,1,1)),"卖",O1663)),IF(计算结果!B$21=2,IF(AND(M1664&gt;N1664,OFFSET(M1664,-计算结果!B$20,0,1,1)&lt;OFFSET(N1664,-计算结果!B$20,0,1,1)),"买",IF(AND(M1664&lt;N1664,OFFSET(M1664,-计算结果!B$20,0,1,1)&gt;OFFSET(N1664,-计算结果!B$20,0,1,1)),"卖",O1663)),"")),"买")</f>
        <v>卖</v>
      </c>
      <c r="P1664" s="4" t="str">
        <f t="shared" ca="1" si="181"/>
        <v/>
      </c>
      <c r="Q1664" s="3">
        <f ca="1">IF(O1663="买",E1664/E1663-1,0)-IF(P1664=1,计算结果!B$17,0)</f>
        <v>0</v>
      </c>
      <c r="R1664" s="2">
        <f t="shared" ca="1" si="180"/>
        <v>2.6610738977845587</v>
      </c>
      <c r="S1664" s="3">
        <f ca="1">1-R1664/MAX(R$2:R1664)</f>
        <v>0.2394724676772243</v>
      </c>
    </row>
    <row r="1665" spans="1:19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20">
        <v>48484229120</v>
      </c>
      <c r="G1665" s="3">
        <f t="shared" si="175"/>
        <v>8.7765928196179566E-3</v>
      </c>
      <c r="H1665" s="3">
        <f>1-E1665/MAX(E$2:E1665)</f>
        <v>0.53180936500374321</v>
      </c>
      <c r="I1665" s="2">
        <f t="shared" si="176"/>
        <v>2732.9300000000003</v>
      </c>
      <c r="J1665" s="2">
        <f t="shared" si="178"/>
        <v>2739.8900000000003</v>
      </c>
      <c r="K1665" s="2">
        <f t="shared" si="177"/>
        <v>45.759999999999764</v>
      </c>
      <c r="L1665" s="22">
        <f t="shared" si="179"/>
        <v>-0.65689319141638436</v>
      </c>
      <c r="M1665" s="22">
        <f ca="1">IFERROR(SUM(OFFSET(L1665,0,0,-计算结果!B$18,1)),SUM(OFFSET(L1665,0,0,-ROW(),1)))</f>
        <v>-12.595535664353324</v>
      </c>
      <c r="N1665" s="22">
        <f ca="1">IFERROR(AVERAGE(OFFSET(M1665,0,0,-计算结果!B$19,1)),AVERAGE(OFFSET(M1665,0,0,-ROW(),1)))</f>
        <v>-11.610650603412502</v>
      </c>
      <c r="O1665" s="18" t="str">
        <f ca="1">IFERROR(IF(计算结果!B$21=1,IF(AND(M1665&gt;0,N1665&gt;0,M1665&gt;OFFSET(M1665,-计算结果!B$20,0,1,1),N1665&gt;OFFSET(N1665,-计算结果!B$20,0,1,1)),"买",IF(AND(M1665&lt;0,N1665&lt;0,M1665&lt;OFFSET(M1665,-计算结果!B$20,0,1,1),N1665&lt;OFFSET(N1665,-计算结果!B$20,0,1,1)),"卖",O1664)),IF(计算结果!B$21=2,IF(AND(M1665&gt;N1665,OFFSET(M1665,-计算结果!B$20,0,1,1)&lt;OFFSET(N1665,-计算结果!B$20,0,1,1)),"买",IF(AND(M1665&lt;N1665,OFFSET(M1665,-计算结果!B$20,0,1,1)&gt;OFFSET(N1665,-计算结果!B$20,0,1,1)),"卖",O1664)),"")),"买")</f>
        <v>卖</v>
      </c>
      <c r="P1665" s="4" t="str">
        <f t="shared" ca="1" si="181"/>
        <v/>
      </c>
      <c r="Q1665" s="3">
        <f ca="1">IF(O1664="买",E1665/E1664-1,0)-IF(P1665=1,计算结果!B$17,0)</f>
        <v>0</v>
      </c>
      <c r="R1665" s="2">
        <f t="shared" ca="1" si="180"/>
        <v>2.6610738977845587</v>
      </c>
      <c r="S1665" s="3">
        <f ca="1">1-R1665/MAX(R$2:R1665)</f>
        <v>0.2394724676772243</v>
      </c>
    </row>
    <row r="1666" spans="1:19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20">
        <v>51793948672</v>
      </c>
      <c r="G1666" s="3">
        <f t="shared" si="175"/>
        <v>-1.8919557356495198E-2</v>
      </c>
      <c r="H1666" s="3">
        <f>1-E1666/MAX(E$2:E1666)</f>
        <v>0.54066732457632882</v>
      </c>
      <c r="I1666" s="2">
        <f t="shared" si="176"/>
        <v>2713.94</v>
      </c>
      <c r="J1666" s="2">
        <f t="shared" si="178"/>
        <v>2732.9300000000003</v>
      </c>
      <c r="K1666" s="2">
        <f t="shared" si="177"/>
        <v>31.260000000000218</v>
      </c>
      <c r="L1666" s="22">
        <f t="shared" si="179"/>
        <v>-1.1461327340754168</v>
      </c>
      <c r="M1666" s="22">
        <f ca="1">IFERROR(SUM(OFFSET(L1666,0,0,-计算结果!B$18,1)),SUM(OFFSET(L1666,0,0,-ROW(),1)))</f>
        <v>-6.8464339898712065</v>
      </c>
      <c r="N1666" s="22">
        <f ca="1">IFERROR(AVERAGE(OFFSET(M1666,0,0,-计算结果!B$19,1)),AVERAGE(OFFSET(M1666,0,0,-ROW(),1)))</f>
        <v>-10.443406945562289</v>
      </c>
      <c r="O1666" s="18" t="str">
        <f ca="1">IFERROR(IF(计算结果!B$21=1,IF(AND(M1666&gt;0,N1666&gt;0,M1666&gt;OFFSET(M1666,-计算结果!B$20,0,1,1),N1666&gt;OFFSET(N1666,-计算结果!B$20,0,1,1)),"买",IF(AND(M1666&lt;0,N1666&lt;0,M1666&lt;OFFSET(M1666,-计算结果!B$20,0,1,1),N1666&lt;OFFSET(N1666,-计算结果!B$20,0,1,1)),"卖",O1665)),IF(计算结果!B$21=2,IF(AND(M1666&gt;N1666,OFFSET(M1666,-计算结果!B$20,0,1,1)&lt;OFFSET(N1666,-计算结果!B$20,0,1,1)),"买",IF(AND(M1666&lt;N1666,OFFSET(M1666,-计算结果!B$20,0,1,1)&gt;OFFSET(N1666,-计算结果!B$20,0,1,1)),"卖",O1665)),"")),"买")</f>
        <v>卖</v>
      </c>
      <c r="P1666" s="4" t="str">
        <f t="shared" ca="1" si="181"/>
        <v/>
      </c>
      <c r="Q1666" s="3">
        <f ca="1">IF(O1665="买",E1666/E1665-1,0)-IF(P1666=1,计算结果!B$17,0)</f>
        <v>0</v>
      </c>
      <c r="R1666" s="2">
        <f t="shared" ca="1" si="180"/>
        <v>2.6610738977845587</v>
      </c>
      <c r="S1666" s="3">
        <f ca="1">1-R1666/MAX(R$2:R1666)</f>
        <v>0.2394724676772243</v>
      </c>
    </row>
    <row r="1667" spans="1:19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20">
        <v>38724218880</v>
      </c>
      <c r="G1667" s="3">
        <f t="shared" ref="G1667:G1730" si="182">E1667/E1666-1</f>
        <v>-1.7002581873544198E-3</v>
      </c>
      <c r="H1667" s="3">
        <f>1-E1667/MAX(E$2:E1667)</f>
        <v>0.54144830871843741</v>
      </c>
      <c r="I1667" s="2">
        <f t="shared" ref="I1667:I1730" si="183">(C1667+D1667)/2</f>
        <v>2699.5050000000001</v>
      </c>
      <c r="J1667" s="2">
        <f t="shared" si="178"/>
        <v>2713.94</v>
      </c>
      <c r="K1667" s="2">
        <f t="shared" ref="K1667:K1730" si="184">C1667-D1667</f>
        <v>28.809999999999945</v>
      </c>
      <c r="L1667" s="22">
        <f t="shared" si="179"/>
        <v>-1.0739334763309696</v>
      </c>
      <c r="M1667" s="22">
        <f ca="1">IFERROR(SUM(OFFSET(L1667,0,0,-计算结果!B$18,1)),SUM(OFFSET(L1667,0,0,-ROW(),1)))</f>
        <v>-5.0894818631883512</v>
      </c>
      <c r="N1667" s="22">
        <f ca="1">IFERROR(AVERAGE(OFFSET(M1667,0,0,-计算结果!B$19,1)),AVERAGE(OFFSET(M1667,0,0,-ROW(),1)))</f>
        <v>-9.5622708233619722</v>
      </c>
      <c r="O1667" s="18" t="str">
        <f ca="1">IFERROR(IF(计算结果!B$21=1,IF(AND(M1667&gt;0,N1667&gt;0,M1667&gt;OFFSET(M1667,-计算结果!B$20,0,1,1),N1667&gt;OFFSET(N1667,-计算结果!B$20,0,1,1)),"买",IF(AND(M1667&lt;0,N1667&lt;0,M1667&lt;OFFSET(M1667,-计算结果!B$20,0,1,1),N1667&lt;OFFSET(N1667,-计算结果!B$20,0,1,1)),"卖",O1666)),IF(计算结果!B$21=2,IF(AND(M1667&gt;N1667,OFFSET(M1667,-计算结果!B$20,0,1,1)&lt;OFFSET(N1667,-计算结果!B$20,0,1,1)),"买",IF(AND(M1667&lt;N1667,OFFSET(M1667,-计算结果!B$20,0,1,1)&gt;OFFSET(N1667,-计算结果!B$20,0,1,1)),"卖",O1666)),"")),"买")</f>
        <v>卖</v>
      </c>
      <c r="P1667" s="4" t="str">
        <f t="shared" ca="1" si="181"/>
        <v/>
      </c>
      <c r="Q1667" s="3">
        <f ca="1">IF(O1666="买",E1667/E1666-1,0)-IF(P1667=1,计算结果!B$17,0)</f>
        <v>0</v>
      </c>
      <c r="R1667" s="2">
        <f t="shared" ca="1" si="180"/>
        <v>2.6610738977845587</v>
      </c>
      <c r="S1667" s="3">
        <f ca="1">1-R1667/MAX(R$2:R1667)</f>
        <v>0.2394724676772243</v>
      </c>
    </row>
    <row r="1668" spans="1:19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20">
        <v>51333488640</v>
      </c>
      <c r="G1668" s="3">
        <f t="shared" si="182"/>
        <v>2.0482374768088896E-2</v>
      </c>
      <c r="H1668" s="3">
        <f>1-E1668/MAX(E$2:E1668)</f>
        <v>0.53205608112706737</v>
      </c>
      <c r="I1668" s="2">
        <f t="shared" si="183"/>
        <v>2733.37</v>
      </c>
      <c r="J1668" s="2">
        <f t="shared" ref="J1668:J1731" si="185">(C1667+D1667)/2</f>
        <v>2699.5050000000001</v>
      </c>
      <c r="K1668" s="2">
        <f t="shared" si="184"/>
        <v>37.019999999999982</v>
      </c>
      <c r="L1668" s="22">
        <f t="shared" ref="L1668:L1731" si="186">(I1668-J1668)*K1668/F1668*100000000</f>
        <v>2.4422308578947796</v>
      </c>
      <c r="M1668" s="22">
        <f ca="1">IFERROR(SUM(OFFSET(L1668,0,0,-计算结果!B$18,1)),SUM(OFFSET(L1668,0,0,-ROW(),1)))</f>
        <v>-1.7716160613638143</v>
      </c>
      <c r="N1668" s="22">
        <f ca="1">IFERROR(AVERAGE(OFFSET(M1668,0,0,-计算结果!B$19,1)),AVERAGE(OFFSET(M1668,0,0,-ROW(),1)))</f>
        <v>-8.4490419745671002</v>
      </c>
      <c r="O1668" s="18" t="str">
        <f ca="1">IFERROR(IF(计算结果!B$21=1,IF(AND(M1668&gt;0,N1668&gt;0,M1668&gt;OFFSET(M1668,-计算结果!B$20,0,1,1),N1668&gt;OFFSET(N1668,-计算结果!B$20,0,1,1)),"买",IF(AND(M1668&lt;0,N1668&lt;0,M1668&lt;OFFSET(M1668,-计算结果!B$20,0,1,1),N1668&lt;OFFSET(N1668,-计算结果!B$20,0,1,1)),"卖",O1667)),IF(计算结果!B$21=2,IF(AND(M1668&gt;N1668,OFFSET(M1668,-计算结果!B$20,0,1,1)&lt;OFFSET(N1668,-计算结果!B$20,0,1,1)),"买",IF(AND(M1668&lt;N1668,OFFSET(M1668,-计算结果!B$20,0,1,1)&gt;OFFSET(N1668,-计算结果!B$20,0,1,1)),"卖",O1667)),"")),"买")</f>
        <v>卖</v>
      </c>
      <c r="P1668" s="4" t="str">
        <f t="shared" ca="1" si="181"/>
        <v/>
      </c>
      <c r="Q1668" s="3">
        <f ca="1">IF(O1667="买",E1668/E1667-1,0)-IF(P1668=1,计算结果!B$17,0)</f>
        <v>0</v>
      </c>
      <c r="R1668" s="2">
        <f t="shared" ref="R1668:R1731" ca="1" si="187">IFERROR(R1667*(1+Q1668),R1667)</f>
        <v>2.6610738977845587</v>
      </c>
      <c r="S1668" s="3">
        <f ca="1">1-R1668/MAX(R$2:R1668)</f>
        <v>0.2394724676772243</v>
      </c>
    </row>
    <row r="1669" spans="1:19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20">
        <v>46980739072</v>
      </c>
      <c r="G1669" s="3">
        <f t="shared" si="182"/>
        <v>-2.0071267544178317E-3</v>
      </c>
      <c r="H1669" s="3">
        <f>1-E1669/MAX(E$2:E1669)</f>
        <v>0.53299530388620431</v>
      </c>
      <c r="I1669" s="2">
        <f t="shared" si="183"/>
        <v>2743.4549999999999</v>
      </c>
      <c r="J1669" s="2">
        <f t="shared" si="185"/>
        <v>2733.37</v>
      </c>
      <c r="K1669" s="2">
        <f t="shared" si="184"/>
        <v>21.090000000000146</v>
      </c>
      <c r="L1669" s="22">
        <f t="shared" si="186"/>
        <v>0.45272308227003749</v>
      </c>
      <c r="M1669" s="22">
        <f ca="1">IFERROR(SUM(OFFSET(L1669,0,0,-计算结果!B$18,1)),SUM(OFFSET(L1669,0,0,-ROW(),1)))</f>
        <v>-1.0608839117340401</v>
      </c>
      <c r="N1669" s="22">
        <f ca="1">IFERROR(AVERAGE(OFFSET(M1669,0,0,-计算结果!B$19,1)),AVERAGE(OFFSET(M1669,0,0,-ROW(),1)))</f>
        <v>-6.9700073845515087</v>
      </c>
      <c r="O1669" s="18" t="str">
        <f ca="1">IFERROR(IF(计算结果!B$21=1,IF(AND(M1669&gt;0,N1669&gt;0,M1669&gt;OFFSET(M1669,-计算结果!B$20,0,1,1),N1669&gt;OFFSET(N1669,-计算结果!B$20,0,1,1)),"买",IF(AND(M1669&lt;0,N1669&lt;0,M1669&lt;OFFSET(M1669,-计算结果!B$20,0,1,1),N1669&lt;OFFSET(N1669,-计算结果!B$20,0,1,1)),"卖",O1668)),IF(计算结果!B$21=2,IF(AND(M1669&gt;N1669,OFFSET(M1669,-计算结果!B$20,0,1,1)&lt;OFFSET(N1669,-计算结果!B$20,0,1,1)),"买",IF(AND(M1669&lt;N1669,OFFSET(M1669,-计算结果!B$20,0,1,1)&gt;OFFSET(N1669,-计算结果!B$20,0,1,1)),"卖",O1668)),"")),"买")</f>
        <v>卖</v>
      </c>
      <c r="P1669" s="4" t="str">
        <f t="shared" ref="P1669:P1732" ca="1" si="188">IF(O1668&lt;&gt;O1669,1,"")</f>
        <v/>
      </c>
      <c r="Q1669" s="3">
        <f ca="1">IF(O1668="买",E1669/E1668-1,0)-IF(P1669=1,计算结果!B$17,0)</f>
        <v>0</v>
      </c>
      <c r="R1669" s="2">
        <f t="shared" ca="1" si="187"/>
        <v>2.6610738977845587</v>
      </c>
      <c r="S1669" s="3">
        <f ca="1">1-R1669/MAX(R$2:R1669)</f>
        <v>0.2394724676772243</v>
      </c>
    </row>
    <row r="1670" spans="1:19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20">
        <v>57844199424</v>
      </c>
      <c r="G1670" s="3">
        <f t="shared" si="182"/>
        <v>-2.7165279741171999E-2</v>
      </c>
      <c r="H1670" s="3">
        <f>1-E1670/MAX(E$2:E1670)</f>
        <v>0.54568161709657659</v>
      </c>
      <c r="I1670" s="2">
        <f t="shared" si="183"/>
        <v>2702.7200000000003</v>
      </c>
      <c r="J1670" s="2">
        <f t="shared" si="185"/>
        <v>2743.4549999999999</v>
      </c>
      <c r="K1670" s="2">
        <f t="shared" si="184"/>
        <v>87.139999999999873</v>
      </c>
      <c r="L1670" s="22">
        <f t="shared" si="186"/>
        <v>-6.1365667350340933</v>
      </c>
      <c r="M1670" s="22">
        <f ca="1">IFERROR(SUM(OFFSET(L1670,0,0,-计算结果!B$18,1)),SUM(OFFSET(L1670,0,0,-ROW(),1)))</f>
        <v>-3.6692684737472501</v>
      </c>
      <c r="N1670" s="22">
        <f ca="1">IFERROR(AVERAGE(OFFSET(M1670,0,0,-计算结果!B$19,1)),AVERAGE(OFFSET(M1670,0,0,-ROW(),1)))</f>
        <v>-6.0681499202497973</v>
      </c>
      <c r="O1670" s="18" t="str">
        <f ca="1">IFERROR(IF(计算结果!B$21=1,IF(AND(M1670&gt;0,N1670&gt;0,M1670&gt;OFFSET(M1670,-计算结果!B$20,0,1,1),N1670&gt;OFFSET(N1670,-计算结果!B$20,0,1,1)),"买",IF(AND(M1670&lt;0,N1670&lt;0,M1670&lt;OFFSET(M1670,-计算结果!B$20,0,1,1),N1670&lt;OFFSET(N1670,-计算结果!B$20,0,1,1)),"卖",O1669)),IF(计算结果!B$21=2,IF(AND(M1670&gt;N1670,OFFSET(M1670,-计算结果!B$20,0,1,1)&lt;OFFSET(N1670,-计算结果!B$20,0,1,1)),"买",IF(AND(M1670&lt;N1670,OFFSET(M1670,-计算结果!B$20,0,1,1)&gt;OFFSET(N1670,-计算结果!B$20,0,1,1)),"卖",O1669)),"")),"买")</f>
        <v>卖</v>
      </c>
      <c r="P1670" s="4" t="str">
        <f t="shared" ca="1" si="188"/>
        <v/>
      </c>
      <c r="Q1670" s="3">
        <f ca="1">IF(O1669="买",E1670/E1669-1,0)-IF(P1670=1,计算结果!B$17,0)</f>
        <v>0</v>
      </c>
      <c r="R1670" s="2">
        <f t="shared" ca="1" si="187"/>
        <v>2.6610738977845587</v>
      </c>
      <c r="S1670" s="3">
        <f ca="1">1-R1670/MAX(R$2:R1670)</f>
        <v>0.2394724676772243</v>
      </c>
    </row>
    <row r="1671" spans="1:19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20">
        <v>37762637824</v>
      </c>
      <c r="G1671" s="3">
        <f t="shared" si="182"/>
        <v>-3.033571524875267E-3</v>
      </c>
      <c r="H1671" s="3">
        <f>1-E1671/MAX(E$2:E1671)</f>
        <v>0.54705982440617973</v>
      </c>
      <c r="I1671" s="2">
        <f t="shared" si="183"/>
        <v>2674.24</v>
      </c>
      <c r="J1671" s="2">
        <f t="shared" si="185"/>
        <v>2702.7200000000003</v>
      </c>
      <c r="K1671" s="2">
        <f t="shared" si="184"/>
        <v>27.179999999999836</v>
      </c>
      <c r="L1671" s="22">
        <f t="shared" si="186"/>
        <v>-2.0498737498365078</v>
      </c>
      <c r="M1671" s="22">
        <f ca="1">IFERROR(SUM(OFFSET(L1671,0,0,-计算结果!B$18,1)),SUM(OFFSET(L1671,0,0,-ROW(),1)))</f>
        <v>-5.0268775717533813</v>
      </c>
      <c r="N1671" s="22">
        <f ca="1">IFERROR(AVERAGE(OFFSET(M1671,0,0,-计算结果!B$19,1)),AVERAGE(OFFSET(M1671,0,0,-ROW(),1)))</f>
        <v>-5.9847230977285122</v>
      </c>
      <c r="O1671" s="18" t="str">
        <f ca="1">IFERROR(IF(计算结果!B$21=1,IF(AND(M1671&gt;0,N1671&gt;0,M1671&gt;OFFSET(M1671,-计算结果!B$20,0,1,1),N1671&gt;OFFSET(N1671,-计算结果!B$20,0,1,1)),"买",IF(AND(M1671&lt;0,N1671&lt;0,M1671&lt;OFFSET(M1671,-计算结果!B$20,0,1,1),N1671&lt;OFFSET(N1671,-计算结果!B$20,0,1,1)),"卖",O1670)),IF(计算结果!B$21=2,IF(AND(M1671&gt;N1671,OFFSET(M1671,-计算结果!B$20,0,1,1)&lt;OFFSET(N1671,-计算结果!B$20,0,1,1)),"买",IF(AND(M1671&lt;N1671,OFFSET(M1671,-计算结果!B$20,0,1,1)&gt;OFFSET(N1671,-计算结果!B$20,0,1,1)),"卖",O1670)),"")),"买")</f>
        <v>卖</v>
      </c>
      <c r="P1671" s="4" t="str">
        <f t="shared" ca="1" si="188"/>
        <v/>
      </c>
      <c r="Q1671" s="3">
        <f ca="1">IF(O1670="买",E1671/E1670-1,0)-IF(P1671=1,计算结果!B$17,0)</f>
        <v>0</v>
      </c>
      <c r="R1671" s="2">
        <f t="shared" ca="1" si="187"/>
        <v>2.6610738977845587</v>
      </c>
      <c r="S1671" s="3">
        <f ca="1">1-R1671/MAX(R$2:R1671)</f>
        <v>0.2394724676772243</v>
      </c>
    </row>
    <row r="1672" spans="1:19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20">
        <v>44949475328</v>
      </c>
      <c r="G1672" s="3">
        <f t="shared" si="182"/>
        <v>-2.0856342176242104E-2</v>
      </c>
      <c r="H1672" s="3">
        <f>1-E1672/MAX(E$2:E1672)</f>
        <v>0.55650649969373167</v>
      </c>
      <c r="I1672" s="2">
        <f t="shared" si="183"/>
        <v>2623.6949999999997</v>
      </c>
      <c r="J1672" s="2">
        <f t="shared" si="185"/>
        <v>2674.24</v>
      </c>
      <c r="K1672" s="2">
        <f t="shared" si="184"/>
        <v>45.0300000000002</v>
      </c>
      <c r="L1672" s="22">
        <f t="shared" si="186"/>
        <v>-5.0635548766510698</v>
      </c>
      <c r="M1672" s="22">
        <f ca="1">IFERROR(SUM(OFFSET(L1672,0,0,-计算结果!B$18,1)),SUM(OFFSET(L1672,0,0,-ROW(),1)))</f>
        <v>-7.6318689446490442</v>
      </c>
      <c r="N1672" s="22">
        <f ca="1">IFERROR(AVERAGE(OFFSET(M1672,0,0,-计算结果!B$19,1)),AVERAGE(OFFSET(M1672,0,0,-ROW(),1)))</f>
        <v>-6.3100302193286995</v>
      </c>
      <c r="O1672" s="18" t="str">
        <f ca="1">IFERROR(IF(计算结果!B$21=1,IF(AND(M1672&gt;0,N1672&gt;0,M1672&gt;OFFSET(M1672,-计算结果!B$20,0,1,1),N1672&gt;OFFSET(N1672,-计算结果!B$20,0,1,1)),"买",IF(AND(M1672&lt;0,N1672&lt;0,M1672&lt;OFFSET(M1672,-计算结果!B$20,0,1,1),N1672&lt;OFFSET(N1672,-计算结果!B$20,0,1,1)),"卖",O1671)),IF(计算结果!B$21=2,IF(AND(M1672&gt;N1672,OFFSET(M1672,-计算结果!B$20,0,1,1)&lt;OFFSET(N1672,-计算结果!B$20,0,1,1)),"买",IF(AND(M1672&lt;N1672,OFFSET(M1672,-计算结果!B$20,0,1,1)&gt;OFFSET(N1672,-计算结果!B$20,0,1,1)),"卖",O1671)),"")),"买")</f>
        <v>卖</v>
      </c>
      <c r="P1672" s="4" t="str">
        <f t="shared" ca="1" si="188"/>
        <v/>
      </c>
      <c r="Q1672" s="3">
        <f ca="1">IF(O1671="买",E1672/E1671-1,0)-IF(P1672=1,计算结果!B$17,0)</f>
        <v>0</v>
      </c>
      <c r="R1672" s="2">
        <f t="shared" ca="1" si="187"/>
        <v>2.6610738977845587</v>
      </c>
      <c r="S1672" s="3">
        <f ca="1">1-R1672/MAX(R$2:R1672)</f>
        <v>0.2394724676772243</v>
      </c>
    </row>
    <row r="1673" spans="1:19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20">
        <v>31175407616</v>
      </c>
      <c r="G1673" s="3">
        <f t="shared" si="182"/>
        <v>1.2238634183772135E-3</v>
      </c>
      <c r="H1673" s="3">
        <f>1-E1673/MAX(E$2:E1673)</f>
        <v>0.5559637242224188</v>
      </c>
      <c r="I1673" s="2">
        <f t="shared" si="183"/>
        <v>2600.5</v>
      </c>
      <c r="J1673" s="2">
        <f t="shared" si="185"/>
        <v>2623.6949999999997</v>
      </c>
      <c r="K1673" s="2">
        <f t="shared" si="184"/>
        <v>25.520000000000437</v>
      </c>
      <c r="L1673" s="22">
        <f t="shared" si="186"/>
        <v>-1.8987286623197386</v>
      </c>
      <c r="M1673" s="22">
        <f ca="1">IFERROR(SUM(OFFSET(L1673,0,0,-计算结果!B$18,1)),SUM(OFFSET(L1673,0,0,-ROW(),1)))</f>
        <v>-11.225654783382517</v>
      </c>
      <c r="N1673" s="22">
        <f ca="1">IFERROR(AVERAGE(OFFSET(M1673,0,0,-计算结果!B$19,1)),AVERAGE(OFFSET(M1673,0,0,-ROW(),1)))</f>
        <v>-6.1019579182269919</v>
      </c>
      <c r="O1673" s="18" t="str">
        <f ca="1">IFERROR(IF(计算结果!B$21=1,IF(AND(M1673&gt;0,N1673&gt;0,M1673&gt;OFFSET(M1673,-计算结果!B$20,0,1,1),N1673&gt;OFFSET(N1673,-计算结果!B$20,0,1,1)),"买",IF(AND(M1673&lt;0,N1673&lt;0,M1673&lt;OFFSET(M1673,-计算结果!B$20,0,1,1),N1673&lt;OFFSET(N1673,-计算结果!B$20,0,1,1)),"卖",O1672)),IF(计算结果!B$21=2,IF(AND(M1673&gt;N1673,OFFSET(M1673,-计算结果!B$20,0,1,1)&lt;OFFSET(N1673,-计算结果!B$20,0,1,1)),"买",IF(AND(M1673&lt;N1673,OFFSET(M1673,-计算结果!B$20,0,1,1)&gt;OFFSET(N1673,-计算结果!B$20,0,1,1)),"卖",O1672)),"")),"买")</f>
        <v>卖</v>
      </c>
      <c r="P1673" s="4" t="str">
        <f t="shared" ca="1" si="188"/>
        <v/>
      </c>
      <c r="Q1673" s="3">
        <f ca="1">IF(O1672="买",E1673/E1672-1,0)-IF(P1673=1,计算结果!B$17,0)</f>
        <v>0</v>
      </c>
      <c r="R1673" s="2">
        <f t="shared" ca="1" si="187"/>
        <v>2.6610738977845587</v>
      </c>
      <c r="S1673" s="3">
        <f ca="1">1-R1673/MAX(R$2:R1673)</f>
        <v>0.2394724676772243</v>
      </c>
    </row>
    <row r="1674" spans="1:19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20">
        <v>31886735360</v>
      </c>
      <c r="G1674" s="3">
        <f t="shared" si="182"/>
        <v>-8.0469327774612687E-5</v>
      </c>
      <c r="H1674" s="3">
        <f>1-E1674/MAX(E$2:E1674)</f>
        <v>0.55599945552303809</v>
      </c>
      <c r="I1674" s="2">
        <f t="shared" si="183"/>
        <v>2595.9650000000001</v>
      </c>
      <c r="J1674" s="2">
        <f t="shared" si="185"/>
        <v>2600.5</v>
      </c>
      <c r="K1674" s="2">
        <f t="shared" si="184"/>
        <v>30.369999999999891</v>
      </c>
      <c r="L1674" s="22">
        <f t="shared" si="186"/>
        <v>-0.43192866389441215</v>
      </c>
      <c r="M1674" s="22">
        <f ca="1">IFERROR(SUM(OFFSET(L1674,0,0,-计算结果!B$18,1)),SUM(OFFSET(L1674,0,0,-ROW(),1)))</f>
        <v>-12.445988473553667</v>
      </c>
      <c r="N1674" s="22">
        <f ca="1">IFERROR(AVERAGE(OFFSET(M1674,0,0,-计算结果!B$19,1)),AVERAGE(OFFSET(M1674,0,0,-ROW(),1)))</f>
        <v>-6.0853415636936976</v>
      </c>
      <c r="O1674" s="18" t="str">
        <f ca="1">IFERROR(IF(计算结果!B$21=1,IF(AND(M1674&gt;0,N1674&gt;0,M1674&gt;OFFSET(M1674,-计算结果!B$20,0,1,1),N1674&gt;OFFSET(N1674,-计算结果!B$20,0,1,1)),"买",IF(AND(M1674&lt;0,N1674&lt;0,M1674&lt;OFFSET(M1674,-计算结果!B$20,0,1,1),N1674&lt;OFFSET(N1674,-计算结果!B$20,0,1,1)),"卖",O1673)),IF(计算结果!B$21=2,IF(AND(M1674&gt;N1674,OFFSET(M1674,-计算结果!B$20,0,1,1)&lt;OFFSET(N1674,-计算结果!B$20,0,1,1)),"买",IF(AND(M1674&lt;N1674,OFFSET(M1674,-计算结果!B$20,0,1,1)&gt;OFFSET(N1674,-计算结果!B$20,0,1,1)),"卖",O1673)),"")),"买")</f>
        <v>卖</v>
      </c>
      <c r="P1674" s="4" t="str">
        <f t="shared" ca="1" si="188"/>
        <v/>
      </c>
      <c r="Q1674" s="3">
        <f ca="1">IF(O1673="买",E1674/E1673-1,0)-IF(P1674=1,计算结果!B$17,0)</f>
        <v>0</v>
      </c>
      <c r="R1674" s="2">
        <f t="shared" ca="1" si="187"/>
        <v>2.6610738977845587</v>
      </c>
      <c r="S1674" s="3">
        <f ca="1">1-R1674/MAX(R$2:R1674)</f>
        <v>0.2394724676772243</v>
      </c>
    </row>
    <row r="1675" spans="1:19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20">
        <v>30958563328</v>
      </c>
      <c r="G1675" s="3">
        <f t="shared" si="182"/>
        <v>-9.7605653233593381E-3</v>
      </c>
      <c r="H1675" s="3">
        <f>1-E1675/MAX(E$2:E1675)</f>
        <v>0.56033315184101262</v>
      </c>
      <c r="I1675" s="2">
        <f t="shared" si="183"/>
        <v>2597.625</v>
      </c>
      <c r="J1675" s="2">
        <f t="shared" si="185"/>
        <v>2595.9650000000001</v>
      </c>
      <c r="K1675" s="2">
        <f t="shared" si="184"/>
        <v>38.930000000000291</v>
      </c>
      <c r="L1675" s="22">
        <f t="shared" si="186"/>
        <v>0.20874289066749685</v>
      </c>
      <c r="M1675" s="22">
        <f ca="1">IFERROR(SUM(OFFSET(L1675,0,0,-计算结果!B$18,1)),SUM(OFFSET(L1675,0,0,-ROW(),1)))</f>
        <v>-17.305751116595225</v>
      </c>
      <c r="N1675" s="22">
        <f ca="1">IFERROR(AVERAGE(OFFSET(M1675,0,0,-计算结果!B$19,1)),AVERAGE(OFFSET(M1675,0,0,-ROW(),1)))</f>
        <v>-7.2474879111074761</v>
      </c>
      <c r="O1675" s="18" t="str">
        <f ca="1">IFERROR(IF(计算结果!B$21=1,IF(AND(M1675&gt;0,N1675&gt;0,M1675&gt;OFFSET(M1675,-计算结果!B$20,0,1,1),N1675&gt;OFFSET(N1675,-计算结果!B$20,0,1,1)),"买",IF(AND(M1675&lt;0,N1675&lt;0,M1675&lt;OFFSET(M1675,-计算结果!B$20,0,1,1),N1675&lt;OFFSET(N1675,-计算结果!B$20,0,1,1)),"卖",O1674)),IF(计算结果!B$21=2,IF(AND(M1675&gt;N1675,OFFSET(M1675,-计算结果!B$20,0,1,1)&lt;OFFSET(N1675,-计算结果!B$20,0,1,1)),"买",IF(AND(M1675&lt;N1675,OFFSET(M1675,-计算结果!B$20,0,1,1)&gt;OFFSET(N1675,-计算结果!B$20,0,1,1)),"卖",O1674)),"")),"买")</f>
        <v>卖</v>
      </c>
      <c r="P1675" s="4" t="str">
        <f t="shared" ca="1" si="188"/>
        <v/>
      </c>
      <c r="Q1675" s="3">
        <f ca="1">IF(O1674="买",E1675/E1674-1,0)-IF(P1675=1,计算结果!B$17,0)</f>
        <v>0</v>
      </c>
      <c r="R1675" s="2">
        <f t="shared" ca="1" si="187"/>
        <v>2.6610738977845587</v>
      </c>
      <c r="S1675" s="3">
        <f ca="1">1-R1675/MAX(R$2:R1675)</f>
        <v>0.2394724676772243</v>
      </c>
    </row>
    <row r="1676" spans="1:19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20">
        <v>31894726656</v>
      </c>
      <c r="G1676" s="3">
        <f t="shared" si="182"/>
        <v>1.9001474452498002E-3</v>
      </c>
      <c r="H1676" s="3">
        <f>1-E1676/MAX(E$2:E1676)</f>
        <v>0.55949772000272235</v>
      </c>
      <c r="I1676" s="2">
        <f t="shared" si="183"/>
        <v>2580.9699999999998</v>
      </c>
      <c r="J1676" s="2">
        <f t="shared" si="185"/>
        <v>2597.625</v>
      </c>
      <c r="K1676" s="2">
        <f t="shared" si="184"/>
        <v>46.539999999999964</v>
      </c>
      <c r="L1676" s="22">
        <f t="shared" si="186"/>
        <v>-2.4302566012246838</v>
      </c>
      <c r="M1676" s="22">
        <f ca="1">IFERROR(SUM(OFFSET(L1676,0,0,-计算结果!B$18,1)),SUM(OFFSET(L1676,0,0,-ROW(),1)))</f>
        <v>-19.402573551737209</v>
      </c>
      <c r="N1676" s="22">
        <f ca="1">IFERROR(AVERAGE(OFFSET(M1676,0,0,-计算结果!B$19,1)),AVERAGE(OFFSET(M1676,0,0,-ROW(),1)))</f>
        <v>-8.8378314320573494</v>
      </c>
      <c r="O1676" s="18" t="str">
        <f ca="1">IFERROR(IF(计算结果!B$21=1,IF(AND(M1676&gt;0,N1676&gt;0,M1676&gt;OFFSET(M1676,-计算结果!B$20,0,1,1),N1676&gt;OFFSET(N1676,-计算结果!B$20,0,1,1)),"买",IF(AND(M1676&lt;0,N1676&lt;0,M1676&lt;OFFSET(M1676,-计算结果!B$20,0,1,1),N1676&lt;OFFSET(N1676,-计算结果!B$20,0,1,1)),"卖",O1675)),IF(计算结果!B$21=2,IF(AND(M1676&gt;N1676,OFFSET(M1676,-计算结果!B$20,0,1,1)&lt;OFFSET(N1676,-计算结果!B$20,0,1,1)),"买",IF(AND(M1676&lt;N1676,OFFSET(M1676,-计算结果!B$20,0,1,1)&gt;OFFSET(N1676,-计算结果!B$20,0,1,1)),"卖",O1675)),"")),"买")</f>
        <v>卖</v>
      </c>
      <c r="P1676" s="4" t="str">
        <f t="shared" ca="1" si="188"/>
        <v/>
      </c>
      <c r="Q1676" s="3">
        <f ca="1">IF(O1675="买",E1676/E1675-1,0)-IF(P1676=1,计算结果!B$17,0)</f>
        <v>0</v>
      </c>
      <c r="R1676" s="2">
        <f t="shared" ca="1" si="187"/>
        <v>2.6610738977845587</v>
      </c>
      <c r="S1676" s="3">
        <f ca="1">1-R1676/MAX(R$2:R1676)</f>
        <v>0.2394724676772243</v>
      </c>
    </row>
    <row r="1677" spans="1:19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20">
        <v>27509358592</v>
      </c>
      <c r="G1677" s="3">
        <f t="shared" si="182"/>
        <v>-7.319654527756847E-3</v>
      </c>
      <c r="H1677" s="3">
        <f>1-E1677/MAX(E$2:E1677)</f>
        <v>0.56272204451099173</v>
      </c>
      <c r="I1677" s="2">
        <f t="shared" si="183"/>
        <v>2581.02</v>
      </c>
      <c r="J1677" s="2">
        <f t="shared" si="185"/>
        <v>2580.9699999999998</v>
      </c>
      <c r="K1677" s="2">
        <f t="shared" si="184"/>
        <v>34.739999999999782</v>
      </c>
      <c r="L1677" s="22">
        <f t="shared" si="186"/>
        <v>6.3142148305538664E-3</v>
      </c>
      <c r="M1677" s="22">
        <f ca="1">IFERROR(SUM(OFFSET(L1677,0,0,-计算结果!B$18,1)),SUM(OFFSET(L1677,0,0,-ROW(),1)))</f>
        <v>-21.394593334826261</v>
      </c>
      <c r="N1677" s="22">
        <f ca="1">IFERROR(AVERAGE(OFFSET(M1677,0,0,-计算结果!B$19,1)),AVERAGE(OFFSET(M1677,0,0,-ROW(),1)))</f>
        <v>-11.018162240219844</v>
      </c>
      <c r="O1677" s="18" t="str">
        <f ca="1">IFERROR(IF(计算结果!B$21=1,IF(AND(M1677&gt;0,N1677&gt;0,M1677&gt;OFFSET(M1677,-计算结果!B$20,0,1,1),N1677&gt;OFFSET(N1677,-计算结果!B$20,0,1,1)),"买",IF(AND(M1677&lt;0,N1677&lt;0,M1677&lt;OFFSET(M1677,-计算结果!B$20,0,1,1),N1677&lt;OFFSET(N1677,-计算结果!B$20,0,1,1)),"卖",O1676)),IF(计算结果!B$21=2,IF(AND(M1677&gt;N1677,OFFSET(M1677,-计算结果!B$20,0,1,1)&lt;OFFSET(N1677,-计算结果!B$20,0,1,1)),"买",IF(AND(M1677&lt;N1677,OFFSET(M1677,-计算结果!B$20,0,1,1)&gt;OFFSET(N1677,-计算结果!B$20,0,1,1)),"卖",O1676)),"")),"买")</f>
        <v>卖</v>
      </c>
      <c r="P1677" s="4" t="str">
        <f t="shared" ca="1" si="188"/>
        <v/>
      </c>
      <c r="Q1677" s="3">
        <f ca="1">IF(O1676="买",E1677/E1676-1,0)-IF(P1677=1,计算结果!B$17,0)</f>
        <v>0</v>
      </c>
      <c r="R1677" s="2">
        <f t="shared" ca="1" si="187"/>
        <v>2.6610738977845587</v>
      </c>
      <c r="S1677" s="3">
        <f ca="1">1-R1677/MAX(R$2:R1677)</f>
        <v>0.2394724676772243</v>
      </c>
    </row>
    <row r="1678" spans="1:19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20">
        <v>29179539456</v>
      </c>
      <c r="G1678" s="3">
        <f t="shared" si="182"/>
        <v>1.3035171616790908E-3</v>
      </c>
      <c r="H1678" s="3">
        <f>1-E1678/MAX(E$2:E1678)</f>
        <v>0.56215204519158779</v>
      </c>
      <c r="I1678" s="2">
        <f t="shared" si="183"/>
        <v>2575.92</v>
      </c>
      <c r="J1678" s="2">
        <f t="shared" si="185"/>
        <v>2581.02</v>
      </c>
      <c r="K1678" s="2">
        <f t="shared" si="184"/>
        <v>26.860000000000127</v>
      </c>
      <c r="L1678" s="22">
        <f t="shared" si="186"/>
        <v>-0.46945908864175251</v>
      </c>
      <c r="M1678" s="22">
        <f ca="1">IFERROR(SUM(OFFSET(L1678,0,0,-计算结果!B$18,1)),SUM(OFFSET(L1678,0,0,-ROW(),1)))</f>
        <v>-13.977208533526657</v>
      </c>
      <c r="N1678" s="22">
        <f ca="1">IFERROR(AVERAGE(OFFSET(M1678,0,0,-计算结果!B$19,1)),AVERAGE(OFFSET(M1678,0,0,-ROW(),1)))</f>
        <v>-12.453309420419025</v>
      </c>
      <c r="O1678" s="18" t="str">
        <f ca="1">IFERROR(IF(计算结果!B$21=1,IF(AND(M1678&gt;0,N1678&gt;0,M1678&gt;OFFSET(M1678,-计算结果!B$20,0,1,1),N1678&gt;OFFSET(N1678,-计算结果!B$20,0,1,1)),"买",IF(AND(M1678&lt;0,N1678&lt;0,M1678&lt;OFFSET(M1678,-计算结果!B$20,0,1,1),N1678&lt;OFFSET(N1678,-计算结果!B$20,0,1,1)),"卖",O1677)),IF(计算结果!B$21=2,IF(AND(M1678&gt;N1678,OFFSET(M1678,-计算结果!B$20,0,1,1)&lt;OFFSET(N1678,-计算结果!B$20,0,1,1)),"买",IF(AND(M1678&lt;N1678,OFFSET(M1678,-计算结果!B$20,0,1,1)&gt;OFFSET(N1678,-计算结果!B$20,0,1,1)),"卖",O1677)),"")),"买")</f>
        <v>卖</v>
      </c>
      <c r="P1678" s="4" t="str">
        <f t="shared" ca="1" si="188"/>
        <v/>
      </c>
      <c r="Q1678" s="3">
        <f ca="1">IF(O1677="买",E1678/E1677-1,0)-IF(P1678=1,计算结果!B$17,0)</f>
        <v>0</v>
      </c>
      <c r="R1678" s="2">
        <f t="shared" ca="1" si="187"/>
        <v>2.6610738977845587</v>
      </c>
      <c r="S1678" s="3">
        <f ca="1">1-R1678/MAX(R$2:R1678)</f>
        <v>0.2394724676772243</v>
      </c>
    </row>
    <row r="1679" spans="1:19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20">
        <v>34962427904</v>
      </c>
      <c r="G1679" s="3">
        <f t="shared" si="182"/>
        <v>1.3698257503924838E-2</v>
      </c>
      <c r="H1679" s="3">
        <f>1-E1679/MAX(E$2:E1679)</f>
        <v>0.55615429115905535</v>
      </c>
      <c r="I1679" s="2">
        <f t="shared" si="183"/>
        <v>2594.7399999999998</v>
      </c>
      <c r="J1679" s="2">
        <f t="shared" si="185"/>
        <v>2575.92</v>
      </c>
      <c r="K1679" s="2">
        <f t="shared" si="184"/>
        <v>28.900000000000091</v>
      </c>
      <c r="L1679" s="22">
        <f t="shared" si="186"/>
        <v>1.5556642733549024</v>
      </c>
      <c r="M1679" s="22">
        <f ca="1">IFERROR(SUM(OFFSET(L1679,0,0,-计算结果!B$18,1)),SUM(OFFSET(L1679,0,0,-ROW(),1)))</f>
        <v>-9.9686808909597282</v>
      </c>
      <c r="N1679" s="22">
        <f ca="1">IFERROR(AVERAGE(OFFSET(M1679,0,0,-计算结果!B$19,1)),AVERAGE(OFFSET(M1679,0,0,-ROW(),1)))</f>
        <v>-13.153244133442634</v>
      </c>
      <c r="O1679" s="18" t="str">
        <f ca="1">IFERROR(IF(计算结果!B$21=1,IF(AND(M1679&gt;0,N1679&gt;0,M1679&gt;OFFSET(M1679,-计算结果!B$20,0,1,1),N1679&gt;OFFSET(N1679,-计算结果!B$20,0,1,1)),"买",IF(AND(M1679&lt;0,N1679&lt;0,M1679&lt;OFFSET(M1679,-计算结果!B$20,0,1,1),N1679&lt;OFFSET(N1679,-计算结果!B$20,0,1,1)),"卖",O1678)),IF(计算结果!B$21=2,IF(AND(M1679&gt;N1679,OFFSET(M1679,-计算结果!B$20,0,1,1)&lt;OFFSET(N1679,-计算结果!B$20,0,1,1)),"买",IF(AND(M1679&lt;N1679,OFFSET(M1679,-计算结果!B$20,0,1,1)&gt;OFFSET(N1679,-计算结果!B$20,0,1,1)),"卖",O1678)),"")),"买")</f>
        <v>卖</v>
      </c>
      <c r="P1679" s="4" t="str">
        <f t="shared" ca="1" si="188"/>
        <v/>
      </c>
      <c r="Q1679" s="3">
        <f ca="1">IF(O1678="买",E1679/E1678-1,0)-IF(P1679=1,计算结果!B$17,0)</f>
        <v>0</v>
      </c>
      <c r="R1679" s="2">
        <f t="shared" ca="1" si="187"/>
        <v>2.6610738977845587</v>
      </c>
      <c r="S1679" s="3">
        <f ca="1">1-R1679/MAX(R$2:R1679)</f>
        <v>0.2394724676772243</v>
      </c>
    </row>
    <row r="1680" spans="1:19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20">
        <v>42454204416</v>
      </c>
      <c r="G1680" s="3">
        <f t="shared" si="182"/>
        <v>-3.3370774025615613E-2</v>
      </c>
      <c r="H1680" s="3">
        <f>1-E1680/MAX(E$2:E1680)</f>
        <v>0.57096576601102567</v>
      </c>
      <c r="I1680" s="2">
        <f t="shared" si="183"/>
        <v>2554.54</v>
      </c>
      <c r="J1680" s="2">
        <f t="shared" si="185"/>
        <v>2594.7399999999998</v>
      </c>
      <c r="K1680" s="2">
        <f t="shared" si="184"/>
        <v>94.720000000000255</v>
      </c>
      <c r="L1680" s="22">
        <f t="shared" si="186"/>
        <v>-8.9690621986192323</v>
      </c>
      <c r="M1680" s="22">
        <f ca="1">IFERROR(SUM(OFFSET(L1680,0,0,-计算结果!B$18,1)),SUM(OFFSET(L1680,0,0,-ROW(),1)))</f>
        <v>-7.6792132569214013</v>
      </c>
      <c r="N1680" s="22">
        <f ca="1">IFERROR(AVERAGE(OFFSET(M1680,0,0,-计算结果!B$19,1)),AVERAGE(OFFSET(M1680,0,0,-ROW(),1)))</f>
        <v>-13.447948098461302</v>
      </c>
      <c r="O1680" s="18" t="str">
        <f ca="1">IFERROR(IF(计算结果!B$21=1,IF(AND(M1680&gt;0,N1680&gt;0,M1680&gt;OFFSET(M1680,-计算结果!B$20,0,1,1),N1680&gt;OFFSET(N1680,-计算结果!B$20,0,1,1)),"买",IF(AND(M1680&lt;0,N1680&lt;0,M1680&lt;OFFSET(M1680,-计算结果!B$20,0,1,1),N1680&lt;OFFSET(N1680,-计算结果!B$20,0,1,1)),"卖",O1679)),IF(计算结果!B$21=2,IF(AND(M1680&gt;N1680,OFFSET(M1680,-计算结果!B$20,0,1,1)&lt;OFFSET(N1680,-计算结果!B$20,0,1,1)),"买",IF(AND(M1680&lt;N1680,OFFSET(M1680,-计算结果!B$20,0,1,1)&gt;OFFSET(N1680,-计算结果!B$20,0,1,1)),"卖",O1679)),"")),"买")</f>
        <v>卖</v>
      </c>
      <c r="P1680" s="4" t="str">
        <f t="shared" ca="1" si="188"/>
        <v/>
      </c>
      <c r="Q1680" s="3">
        <f ca="1">IF(O1679="买",E1680/E1679-1,0)-IF(P1680=1,计算结果!B$17,0)</f>
        <v>0</v>
      </c>
      <c r="R1680" s="2">
        <f t="shared" ca="1" si="187"/>
        <v>2.6610738977845587</v>
      </c>
      <c r="S1680" s="3">
        <f ca="1">1-R1680/MAX(R$2:R1680)</f>
        <v>0.2394724676772243</v>
      </c>
    </row>
    <row r="1681" spans="1:19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20">
        <v>66146807808</v>
      </c>
      <c r="G1681" s="3">
        <f t="shared" si="182"/>
        <v>2.4624036295567864E-2</v>
      </c>
      <c r="H1681" s="3">
        <f>1-E1681/MAX(E$2:E1681)</f>
        <v>0.56040121146124</v>
      </c>
      <c r="I1681" s="2">
        <f t="shared" si="183"/>
        <v>2604.1899999999996</v>
      </c>
      <c r="J1681" s="2">
        <f t="shared" si="185"/>
        <v>2554.54</v>
      </c>
      <c r="K1681" s="2">
        <f t="shared" si="184"/>
        <v>52.940000000000055</v>
      </c>
      <c r="L1681" s="22">
        <f t="shared" si="186"/>
        <v>3.973692891771095</v>
      </c>
      <c r="M1681" s="22">
        <f ca="1">IFERROR(SUM(OFFSET(L1681,0,0,-计算结果!B$18,1)),SUM(OFFSET(L1681,0,0,-ROW(),1)))</f>
        <v>-2.1093312703944278</v>
      </c>
      <c r="N1681" s="22">
        <f ca="1">IFERROR(AVERAGE(OFFSET(M1681,0,0,-计算结果!B$19,1)),AVERAGE(OFFSET(M1681,0,0,-ROW(),1)))</f>
        <v>-12.834332801321901</v>
      </c>
      <c r="O1681" s="18" t="str">
        <f ca="1">IFERROR(IF(计算结果!B$21=1,IF(AND(M1681&gt;0,N1681&gt;0,M1681&gt;OFFSET(M1681,-计算结果!B$20,0,1,1),N1681&gt;OFFSET(N1681,-计算结果!B$20,0,1,1)),"买",IF(AND(M1681&lt;0,N1681&lt;0,M1681&lt;OFFSET(M1681,-计算结果!B$20,0,1,1),N1681&lt;OFFSET(N1681,-计算结果!B$20,0,1,1)),"卖",O1680)),IF(计算结果!B$21=2,IF(AND(M1681&gt;N1681,OFFSET(M1681,-计算结果!B$20,0,1,1)&lt;OFFSET(N1681,-计算结果!B$20,0,1,1)),"买",IF(AND(M1681&lt;N1681,OFFSET(M1681,-计算结果!B$20,0,1,1)&gt;OFFSET(N1681,-计算结果!B$20,0,1,1)),"卖",O1680)),"")),"买")</f>
        <v>卖</v>
      </c>
      <c r="P1681" s="4" t="str">
        <f t="shared" ca="1" si="188"/>
        <v/>
      </c>
      <c r="Q1681" s="3">
        <f ca="1">IF(O1680="买",E1681/E1680-1,0)-IF(P1681=1,计算结果!B$17,0)</f>
        <v>0</v>
      </c>
      <c r="R1681" s="2">
        <f t="shared" ca="1" si="187"/>
        <v>2.6610738977845587</v>
      </c>
      <c r="S1681" s="3">
        <f ca="1">1-R1681/MAX(R$2:R1681)</f>
        <v>0.2394724676772243</v>
      </c>
    </row>
    <row r="1682" spans="1:19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20">
        <v>33168418816</v>
      </c>
      <c r="G1682" s="3">
        <f t="shared" si="182"/>
        <v>-1.0179554963791082E-2</v>
      </c>
      <c r="H1682" s="3">
        <f>1-E1682/MAX(E$2:E1682)</f>
        <v>0.56487613149118632</v>
      </c>
      <c r="I1682" s="2">
        <f t="shared" si="183"/>
        <v>2559.61</v>
      </c>
      <c r="J1682" s="2">
        <f t="shared" si="185"/>
        <v>2604.1899999999996</v>
      </c>
      <c r="K1682" s="2">
        <f t="shared" si="184"/>
        <v>32.159999999999854</v>
      </c>
      <c r="L1682" s="22">
        <f t="shared" si="186"/>
        <v>-4.3224635095007375</v>
      </c>
      <c r="M1682" s="22">
        <f ca="1">IFERROR(SUM(OFFSET(L1682,0,0,-计算结果!B$18,1)),SUM(OFFSET(L1682,0,0,-ROW(),1)))</f>
        <v>-10.050955213173491</v>
      </c>
      <c r="N1682" s="22">
        <f ca="1">IFERROR(AVERAGE(OFFSET(M1682,0,0,-计算结果!B$19,1)),AVERAGE(OFFSET(M1682,0,0,-ROW(),1)))</f>
        <v>-12.703810626854233</v>
      </c>
      <c r="O1682" s="18" t="str">
        <f ca="1">IFERROR(IF(计算结果!B$21=1,IF(AND(M1682&gt;0,N1682&gt;0,M1682&gt;OFFSET(M1682,-计算结果!B$20,0,1,1),N1682&gt;OFFSET(N1682,-计算结果!B$20,0,1,1)),"买",IF(AND(M1682&lt;0,N1682&lt;0,M1682&lt;OFFSET(M1682,-计算结果!B$20,0,1,1),N1682&lt;OFFSET(N1682,-计算结果!B$20,0,1,1)),"卖",O1681)),IF(计算结果!B$21=2,IF(AND(M1682&gt;N1682,OFFSET(M1682,-计算结果!B$20,0,1,1)&lt;OFFSET(N1682,-计算结果!B$20,0,1,1)),"买",IF(AND(M1682&lt;N1682,OFFSET(M1682,-计算结果!B$20,0,1,1)&gt;OFFSET(N1682,-计算结果!B$20,0,1,1)),"卖",O1681)),"")),"买")</f>
        <v>卖</v>
      </c>
      <c r="P1682" s="4" t="str">
        <f t="shared" ca="1" si="188"/>
        <v/>
      </c>
      <c r="Q1682" s="3">
        <f ca="1">IF(O1681="买",E1682/E1681-1,0)-IF(P1682=1,计算结果!B$17,0)</f>
        <v>0</v>
      </c>
      <c r="R1682" s="2">
        <f t="shared" ca="1" si="187"/>
        <v>2.6610738977845587</v>
      </c>
      <c r="S1682" s="3">
        <f ca="1">1-R1682/MAX(R$2:R1682)</f>
        <v>0.2394724676772243</v>
      </c>
    </row>
    <row r="1683" spans="1:19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20">
        <v>32749926400</v>
      </c>
      <c r="G1683" s="3">
        <f t="shared" si="182"/>
        <v>-1.4046009283192107E-2</v>
      </c>
      <c r="H1683" s="3">
        <f>1-E1683/MAX(E$2:E1683)</f>
        <v>0.57098788538759959</v>
      </c>
      <c r="I1683" s="2">
        <f t="shared" si="183"/>
        <v>2539.1899999999996</v>
      </c>
      <c r="J1683" s="2">
        <f t="shared" si="185"/>
        <v>2559.61</v>
      </c>
      <c r="K1683" s="2">
        <f t="shared" si="184"/>
        <v>44.019999999999982</v>
      </c>
      <c r="L1683" s="22">
        <f t="shared" si="186"/>
        <v>-2.7447035728300841</v>
      </c>
      <c r="M1683" s="22">
        <f ca="1">IFERROR(SUM(OFFSET(L1683,0,0,-计算结果!B$18,1)),SUM(OFFSET(L1683,0,0,-ROW(),1)))</f>
        <v>-19.92189935243924</v>
      </c>
      <c r="N1683" s="22">
        <f ca="1">IFERROR(AVERAGE(OFFSET(M1683,0,0,-计算结果!B$19,1)),AVERAGE(OFFSET(M1683,0,0,-ROW(),1)))</f>
        <v>-13.53446739117485</v>
      </c>
      <c r="O1683" s="18" t="str">
        <f ca="1">IFERROR(IF(计算结果!B$21=1,IF(AND(M1683&gt;0,N1683&gt;0,M1683&gt;OFFSET(M1683,-计算结果!B$20,0,1,1),N1683&gt;OFFSET(N1683,-计算结果!B$20,0,1,1)),"买",IF(AND(M1683&lt;0,N1683&lt;0,M1683&lt;OFFSET(M1683,-计算结果!B$20,0,1,1),N1683&lt;OFFSET(N1683,-计算结果!B$20,0,1,1)),"卖",O1682)),IF(计算结果!B$21=2,IF(AND(M1683&gt;N1683,OFFSET(M1683,-计算结果!B$20,0,1,1)&lt;OFFSET(N1683,-计算结果!B$20,0,1,1)),"买",IF(AND(M1683&lt;N1683,OFFSET(M1683,-计算结果!B$20,0,1,1)&gt;OFFSET(N1683,-计算结果!B$20,0,1,1)),"卖",O1682)),"")),"买")</f>
        <v>卖</v>
      </c>
      <c r="P1683" s="4" t="str">
        <f t="shared" ca="1" si="188"/>
        <v/>
      </c>
      <c r="Q1683" s="3">
        <f ca="1">IF(O1682="买",E1683/E1682-1,0)-IF(P1683=1,计算结果!B$17,0)</f>
        <v>0</v>
      </c>
      <c r="R1683" s="2">
        <f t="shared" ca="1" si="187"/>
        <v>2.6610738977845587</v>
      </c>
      <c r="S1683" s="3">
        <f ca="1">1-R1683/MAX(R$2:R1683)</f>
        <v>0.2394724676772243</v>
      </c>
    </row>
    <row r="1684" spans="1:19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20">
        <v>26310940672</v>
      </c>
      <c r="G1684" s="3">
        <f t="shared" si="182"/>
        <v>-2.0028634998947581E-3</v>
      </c>
      <c r="H1684" s="3">
        <f>1-E1684/MAX(E$2:E1684)</f>
        <v>0.57184713809296939</v>
      </c>
      <c r="I1684" s="2">
        <f t="shared" si="183"/>
        <v>2512.62</v>
      </c>
      <c r="J1684" s="2">
        <f t="shared" si="185"/>
        <v>2539.1899999999996</v>
      </c>
      <c r="K1684" s="2">
        <f t="shared" si="184"/>
        <v>26.099999999999909</v>
      </c>
      <c r="L1684" s="22">
        <f t="shared" si="186"/>
        <v>-2.6356982391662855</v>
      </c>
      <c r="M1684" s="22">
        <f ca="1">IFERROR(SUM(OFFSET(L1684,0,0,-计算结果!B$18,1)),SUM(OFFSET(L1684,0,0,-ROW(),1)))</f>
        <v>-27.328636357726648</v>
      </c>
      <c r="N1684" s="22">
        <f ca="1">IFERROR(AVERAGE(OFFSET(M1684,0,0,-计算结果!B$19,1)),AVERAGE(OFFSET(M1684,0,0,-ROW(),1)))</f>
        <v>-14.648121306856117</v>
      </c>
      <c r="O1684" s="18" t="str">
        <f ca="1">IFERROR(IF(计算结果!B$21=1,IF(AND(M1684&gt;0,N1684&gt;0,M1684&gt;OFFSET(M1684,-计算结果!B$20,0,1,1),N1684&gt;OFFSET(N1684,-计算结果!B$20,0,1,1)),"买",IF(AND(M1684&lt;0,N1684&lt;0,M1684&lt;OFFSET(M1684,-计算结果!B$20,0,1,1),N1684&lt;OFFSET(N1684,-计算结果!B$20,0,1,1)),"卖",O1683)),IF(计算结果!B$21=2,IF(AND(M1684&gt;N1684,OFFSET(M1684,-计算结果!B$20,0,1,1)&lt;OFFSET(N1684,-计算结果!B$20,0,1,1)),"买",IF(AND(M1684&lt;N1684,OFFSET(M1684,-计算结果!B$20,0,1,1)&gt;OFFSET(N1684,-计算结果!B$20,0,1,1)),"卖",O1683)),"")),"买")</f>
        <v>卖</v>
      </c>
      <c r="P1684" s="4" t="str">
        <f t="shared" ca="1" si="188"/>
        <v/>
      </c>
      <c r="Q1684" s="3">
        <f ca="1">IF(O1683="买",E1684/E1683-1,0)-IF(P1684=1,计算结果!B$17,0)</f>
        <v>0</v>
      </c>
      <c r="R1684" s="2">
        <f t="shared" ca="1" si="187"/>
        <v>2.6610738977845587</v>
      </c>
      <c r="S1684" s="3">
        <f ca="1">1-R1684/MAX(R$2:R1684)</f>
        <v>0.2394724676772243</v>
      </c>
    </row>
    <row r="1685" spans="1:19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20">
        <v>23433730048</v>
      </c>
      <c r="G1685" s="3">
        <f t="shared" si="182"/>
        <v>4.7251166376562903E-3</v>
      </c>
      <c r="H1685" s="3">
        <f>1-E1685/MAX(E$2:E1685)</f>
        <v>0.56982406588171242</v>
      </c>
      <c r="I1685" s="2">
        <f t="shared" si="183"/>
        <v>2522.1550000000002</v>
      </c>
      <c r="J1685" s="2">
        <f t="shared" si="185"/>
        <v>2512.62</v>
      </c>
      <c r="K1685" s="2">
        <f t="shared" si="184"/>
        <v>24.75</v>
      </c>
      <c r="L1685" s="22">
        <f t="shared" si="186"/>
        <v>1.0070579865715779</v>
      </c>
      <c r="M1685" s="22">
        <f ca="1">IFERROR(SUM(OFFSET(L1685,0,0,-计算结果!B$18,1)),SUM(OFFSET(L1685,0,0,-ROW(),1)))</f>
        <v>-27.115473579380513</v>
      </c>
      <c r="N1685" s="22">
        <f ca="1">IFERROR(AVERAGE(OFFSET(M1685,0,0,-计算结果!B$19,1)),AVERAGE(OFFSET(M1685,0,0,-ROW(),1)))</f>
        <v>-15.505110198816485</v>
      </c>
      <c r="O1685" s="18" t="str">
        <f ca="1">IFERROR(IF(计算结果!B$21=1,IF(AND(M1685&gt;0,N1685&gt;0,M1685&gt;OFFSET(M1685,-计算结果!B$20,0,1,1),N1685&gt;OFFSET(N1685,-计算结果!B$20,0,1,1)),"买",IF(AND(M1685&lt;0,N1685&lt;0,M1685&lt;OFFSET(M1685,-计算结果!B$20,0,1,1),N1685&lt;OFFSET(N1685,-计算结果!B$20,0,1,1)),"卖",O1684)),IF(计算结果!B$21=2,IF(AND(M1685&gt;N1685,OFFSET(M1685,-计算结果!B$20,0,1,1)&lt;OFFSET(N1685,-计算结果!B$20,0,1,1)),"买",IF(AND(M1685&lt;N1685,OFFSET(M1685,-计算结果!B$20,0,1,1)&gt;OFFSET(N1685,-计算结果!B$20,0,1,1)),"卖",O1684)),"")),"买")</f>
        <v>卖</v>
      </c>
      <c r="P1685" s="4" t="str">
        <f t="shared" ca="1" si="188"/>
        <v/>
      </c>
      <c r="Q1685" s="3">
        <f ca="1">IF(O1684="买",E1685/E1684-1,0)-IF(P1685=1,计算结果!B$17,0)</f>
        <v>0</v>
      </c>
      <c r="R1685" s="2">
        <f t="shared" ca="1" si="187"/>
        <v>2.6610738977845587</v>
      </c>
      <c r="S1685" s="3">
        <f ca="1">1-R1685/MAX(R$2:R1685)</f>
        <v>0.2394724676772243</v>
      </c>
    </row>
    <row r="1686" spans="1:19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20">
        <v>27843684352</v>
      </c>
      <c r="G1686" s="3">
        <f t="shared" si="182"/>
        <v>-1.2775736384743608E-3</v>
      </c>
      <c r="H1686" s="3">
        <f>1-E1686/MAX(E$2:E1686)</f>
        <v>0.57037364731504803</v>
      </c>
      <c r="I1686" s="2">
        <f t="shared" si="183"/>
        <v>2521.895</v>
      </c>
      <c r="J1686" s="2">
        <f t="shared" si="185"/>
        <v>2522.1550000000002</v>
      </c>
      <c r="K1686" s="2">
        <f t="shared" si="184"/>
        <v>54.409999999999854</v>
      </c>
      <c r="L1686" s="22">
        <f t="shared" si="186"/>
        <v>-5.0807212943410965E-2</v>
      </c>
      <c r="M1686" s="22">
        <f ca="1">IFERROR(SUM(OFFSET(L1686,0,0,-计算结果!B$18,1)),SUM(OFFSET(L1686,0,0,-ROW(),1)))</f>
        <v>-29.848816382887073</v>
      </c>
      <c r="N1686" s="22">
        <f ca="1">IFERROR(AVERAGE(OFFSET(M1686,0,0,-计算结果!B$19,1)),AVERAGE(OFFSET(M1686,0,0,-ROW(),1)))</f>
        <v>-16.444468315267684</v>
      </c>
      <c r="O1686" s="18" t="str">
        <f ca="1">IFERROR(IF(计算结果!B$21=1,IF(AND(M1686&gt;0,N1686&gt;0,M1686&gt;OFFSET(M1686,-计算结果!B$20,0,1,1),N1686&gt;OFFSET(N1686,-计算结果!B$20,0,1,1)),"买",IF(AND(M1686&lt;0,N1686&lt;0,M1686&lt;OFFSET(M1686,-计算结果!B$20,0,1,1),N1686&lt;OFFSET(N1686,-计算结果!B$20,0,1,1)),"卖",O1685)),IF(计算结果!B$21=2,IF(AND(M1686&gt;N1686,OFFSET(M1686,-计算结果!B$20,0,1,1)&lt;OFFSET(N1686,-计算结果!B$20,0,1,1)),"买",IF(AND(M1686&lt;N1686,OFFSET(M1686,-计算结果!B$20,0,1,1)&gt;OFFSET(N1686,-计算结果!B$20,0,1,1)),"卖",O1685)),"")),"买")</f>
        <v>卖</v>
      </c>
      <c r="P1686" s="4" t="str">
        <f t="shared" ca="1" si="188"/>
        <v/>
      </c>
      <c r="Q1686" s="3">
        <f ca="1">IF(O1685="买",E1686/E1685-1,0)-IF(P1686=1,计算结果!B$17,0)</f>
        <v>0</v>
      </c>
      <c r="R1686" s="2">
        <f t="shared" ca="1" si="187"/>
        <v>2.6610738977845587</v>
      </c>
      <c r="S1686" s="3">
        <f ca="1">1-R1686/MAX(R$2:R1686)</f>
        <v>0.2394724676772243</v>
      </c>
    </row>
    <row r="1687" spans="1:19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20">
        <v>25477242880</v>
      </c>
      <c r="G1687" s="3">
        <f t="shared" si="182"/>
        <v>-8.5306930693068717E-3</v>
      </c>
      <c r="H1687" s="3">
        <f>1-E1687/MAX(E$2:E1687)</f>
        <v>0.57403865786428909</v>
      </c>
      <c r="I1687" s="2">
        <f t="shared" si="183"/>
        <v>2511.0649999999996</v>
      </c>
      <c r="J1687" s="2">
        <f t="shared" si="185"/>
        <v>2521.895</v>
      </c>
      <c r="K1687" s="2">
        <f t="shared" si="184"/>
        <v>28.190000000000055</v>
      </c>
      <c r="L1687" s="22">
        <f t="shared" si="186"/>
        <v>-1.1983153021619712</v>
      </c>
      <c r="M1687" s="22">
        <f ca="1">IFERROR(SUM(OFFSET(L1687,0,0,-计算结果!B$18,1)),SUM(OFFSET(L1687,0,0,-ROW(),1)))</f>
        <v>-30.286325079747229</v>
      </c>
      <c r="N1687" s="22">
        <f ca="1">IFERROR(AVERAGE(OFFSET(M1687,0,0,-计算结果!B$19,1)),AVERAGE(OFFSET(M1687,0,0,-ROW(),1)))</f>
        <v>-18.25659237595886</v>
      </c>
      <c r="O1687" s="18" t="str">
        <f ca="1">IFERROR(IF(计算结果!B$21=1,IF(AND(M1687&gt;0,N1687&gt;0,M1687&gt;OFFSET(M1687,-计算结果!B$20,0,1,1),N1687&gt;OFFSET(N1687,-计算结果!B$20,0,1,1)),"买",IF(AND(M1687&lt;0,N1687&lt;0,M1687&lt;OFFSET(M1687,-计算结果!B$20,0,1,1),N1687&lt;OFFSET(N1687,-计算结果!B$20,0,1,1)),"卖",O1686)),IF(计算结果!B$21=2,IF(AND(M1687&gt;N1687,OFFSET(M1687,-计算结果!B$20,0,1,1)&lt;OFFSET(N1687,-计算结果!B$20,0,1,1)),"买",IF(AND(M1687&lt;N1687,OFFSET(M1687,-计算结果!B$20,0,1,1)&gt;OFFSET(N1687,-计算结果!B$20,0,1,1)),"卖",O1686)),"")),"买")</f>
        <v>卖</v>
      </c>
      <c r="P1687" s="4" t="str">
        <f t="shared" ca="1" si="188"/>
        <v/>
      </c>
      <c r="Q1687" s="3">
        <f ca="1">IF(O1686="买",E1687/E1686-1,0)-IF(P1687=1,计算结果!B$17,0)</f>
        <v>0</v>
      </c>
      <c r="R1687" s="2">
        <f t="shared" ca="1" si="187"/>
        <v>2.6610738977845587</v>
      </c>
      <c r="S1687" s="3">
        <f ca="1">1-R1687/MAX(R$2:R1687)</f>
        <v>0.2394724676772243</v>
      </c>
    </row>
    <row r="1688" spans="1:19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20">
        <v>21200443392</v>
      </c>
      <c r="G1688" s="3">
        <f t="shared" si="182"/>
        <v>-1.0293753445231757E-2</v>
      </c>
      <c r="H1688" s="3">
        <f>1-E1688/MAX(E$2:E1688)</f>
        <v>0.5784233988974341</v>
      </c>
      <c r="I1688" s="2">
        <f t="shared" si="183"/>
        <v>2489.085</v>
      </c>
      <c r="J1688" s="2">
        <f t="shared" si="185"/>
        <v>2511.0649999999996</v>
      </c>
      <c r="K1688" s="2">
        <f t="shared" si="184"/>
        <v>25.930000000000291</v>
      </c>
      <c r="L1688" s="22">
        <f t="shared" si="186"/>
        <v>-2.6883466041802824</v>
      </c>
      <c r="M1688" s="22">
        <f ca="1">IFERROR(SUM(OFFSET(L1688,0,0,-计算结果!B$18,1)),SUM(OFFSET(L1688,0,0,-ROW(),1)))</f>
        <v>-33.220360083276127</v>
      </c>
      <c r="N1688" s="22">
        <f ca="1">IFERROR(AVERAGE(OFFSET(M1688,0,0,-计算结果!B$19,1)),AVERAGE(OFFSET(M1688,0,0,-ROW(),1)))</f>
        <v>-20.84011228621624</v>
      </c>
      <c r="O1688" s="18" t="str">
        <f ca="1">IFERROR(IF(计算结果!B$21=1,IF(AND(M1688&gt;0,N1688&gt;0,M1688&gt;OFFSET(M1688,-计算结果!B$20,0,1,1),N1688&gt;OFFSET(N1688,-计算结果!B$20,0,1,1)),"买",IF(AND(M1688&lt;0,N1688&lt;0,M1688&lt;OFFSET(M1688,-计算结果!B$20,0,1,1),N1688&lt;OFFSET(N1688,-计算结果!B$20,0,1,1)),"卖",O1687)),IF(计算结果!B$21=2,IF(AND(M1688&gt;N1688,OFFSET(M1688,-计算结果!B$20,0,1,1)&lt;OFFSET(N1688,-计算结果!B$20,0,1,1)),"买",IF(AND(M1688&lt;N1688,OFFSET(M1688,-计算结果!B$20,0,1,1)&gt;OFFSET(N1688,-计算结果!B$20,0,1,1)),"卖",O1687)),"")),"买")</f>
        <v>卖</v>
      </c>
      <c r="P1688" s="4" t="str">
        <f t="shared" ca="1" si="188"/>
        <v/>
      </c>
      <c r="Q1688" s="3">
        <f ca="1">IF(O1687="买",E1688/E1687-1,0)-IF(P1688=1,计算结果!B$17,0)</f>
        <v>0</v>
      </c>
      <c r="R1688" s="2">
        <f t="shared" ca="1" si="187"/>
        <v>2.6610738977845587</v>
      </c>
      <c r="S1688" s="3">
        <f ca="1">1-R1688/MAX(R$2:R1688)</f>
        <v>0.2394724676772243</v>
      </c>
    </row>
    <row r="1689" spans="1:19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20">
        <v>33269153792</v>
      </c>
      <c r="G1689" s="3">
        <f t="shared" si="182"/>
        <v>-2.2504833130859936E-2</v>
      </c>
      <c r="H1689" s="3">
        <f>1-E1689/MAX(E$2:E1689)</f>
        <v>0.58791090995712247</v>
      </c>
      <c r="I1689" s="2">
        <f t="shared" si="183"/>
        <v>2445.665</v>
      </c>
      <c r="J1689" s="2">
        <f t="shared" si="185"/>
        <v>2489.085</v>
      </c>
      <c r="K1689" s="2">
        <f t="shared" si="184"/>
        <v>53.989999999999782</v>
      </c>
      <c r="L1689" s="22">
        <f t="shared" si="186"/>
        <v>-7.0463042572597638</v>
      </c>
      <c r="M1689" s="22">
        <f ca="1">IFERROR(SUM(OFFSET(L1689,0,0,-计算结果!B$18,1)),SUM(OFFSET(L1689,0,0,-ROW(),1)))</f>
        <v>-40.370460175593166</v>
      </c>
      <c r="N1689" s="22">
        <f ca="1">IFERROR(AVERAGE(OFFSET(M1689,0,0,-计算结果!B$19,1)),AVERAGE(OFFSET(M1689,0,0,-ROW(),1)))</f>
        <v>-24.472473054957547</v>
      </c>
      <c r="O1689" s="18" t="str">
        <f ca="1">IFERROR(IF(计算结果!B$21=1,IF(AND(M1689&gt;0,N1689&gt;0,M1689&gt;OFFSET(M1689,-计算结果!B$20,0,1,1),N1689&gt;OFFSET(N1689,-计算结果!B$20,0,1,1)),"买",IF(AND(M1689&lt;0,N1689&lt;0,M1689&lt;OFFSET(M1689,-计算结果!B$20,0,1,1),N1689&lt;OFFSET(N1689,-计算结果!B$20,0,1,1)),"卖",O1688)),IF(计算结果!B$21=2,IF(AND(M1689&gt;N1689,OFFSET(M1689,-计算结果!B$20,0,1,1)&lt;OFFSET(N1689,-计算结果!B$20,0,1,1)),"买",IF(AND(M1689&lt;N1689,OFFSET(M1689,-计算结果!B$20,0,1,1)&gt;OFFSET(N1689,-计算结果!B$20,0,1,1)),"卖",O1688)),"")),"买")</f>
        <v>卖</v>
      </c>
      <c r="P1689" s="4" t="str">
        <f t="shared" ca="1" si="188"/>
        <v/>
      </c>
      <c r="Q1689" s="3">
        <f ca="1">IF(O1688="买",E1689/E1688-1,0)-IF(P1689=1,计算结果!B$17,0)</f>
        <v>0</v>
      </c>
      <c r="R1689" s="2">
        <f t="shared" ca="1" si="187"/>
        <v>2.6610738977845587</v>
      </c>
      <c r="S1689" s="3">
        <f ca="1">1-R1689/MAX(R$2:R1689)</f>
        <v>0.2394724676772243</v>
      </c>
    </row>
    <row r="1690" spans="1:19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20">
        <v>23753607168</v>
      </c>
      <c r="G1690" s="3">
        <f t="shared" si="182"/>
        <v>-1.0095254610992033E-2</v>
      </c>
      <c r="H1690" s="3">
        <f>1-E1690/MAX(E$2:E1690)</f>
        <v>0.59207105424351725</v>
      </c>
      <c r="I1690" s="2">
        <f t="shared" si="183"/>
        <v>2412.9250000000002</v>
      </c>
      <c r="J1690" s="2">
        <f t="shared" si="185"/>
        <v>2445.665</v>
      </c>
      <c r="K1690" s="2">
        <f t="shared" si="184"/>
        <v>41.25</v>
      </c>
      <c r="L1690" s="22">
        <f t="shared" si="186"/>
        <v>-5.6855575258454616</v>
      </c>
      <c r="M1690" s="22">
        <f ca="1">IFERROR(SUM(OFFSET(L1690,0,0,-计算结果!B$18,1)),SUM(OFFSET(L1690,0,0,-ROW(),1)))</f>
        <v>-48.72313979245552</v>
      </c>
      <c r="N1690" s="22">
        <f ca="1">IFERROR(AVERAGE(OFFSET(M1690,0,0,-计算结果!B$19,1)),AVERAGE(OFFSET(M1690,0,0,-ROW(),1)))</f>
        <v>-29.651785112964333</v>
      </c>
      <c r="O1690" s="18" t="str">
        <f ca="1">IFERROR(IF(计算结果!B$21=1,IF(AND(M1690&gt;0,N1690&gt;0,M1690&gt;OFFSET(M1690,-计算结果!B$20,0,1,1),N1690&gt;OFFSET(N1690,-计算结果!B$20,0,1,1)),"买",IF(AND(M1690&lt;0,N1690&lt;0,M1690&lt;OFFSET(M1690,-计算结果!B$20,0,1,1),N1690&lt;OFFSET(N1690,-计算结果!B$20,0,1,1)),"卖",O1689)),IF(计算结果!B$21=2,IF(AND(M1690&gt;N1690,OFFSET(M1690,-计算结果!B$20,0,1,1)&lt;OFFSET(N1690,-计算结果!B$20,0,1,1)),"买",IF(AND(M1690&lt;N1690,OFFSET(M1690,-计算结果!B$20,0,1,1)&gt;OFFSET(N1690,-计算结果!B$20,0,1,1)),"卖",O1689)),"")),"买")</f>
        <v>卖</v>
      </c>
      <c r="P1690" s="4" t="str">
        <f t="shared" ca="1" si="188"/>
        <v/>
      </c>
      <c r="Q1690" s="3">
        <f ca="1">IF(O1689="买",E1690/E1689-1,0)-IF(P1690=1,计算结果!B$17,0)</f>
        <v>0</v>
      </c>
      <c r="R1690" s="2">
        <f t="shared" ca="1" si="187"/>
        <v>2.6610738977845587</v>
      </c>
      <c r="S1690" s="3">
        <f ca="1">1-R1690/MAX(R$2:R1690)</f>
        <v>0.2394724676772243</v>
      </c>
    </row>
    <row r="1691" spans="1:19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20">
        <v>33900402688</v>
      </c>
      <c r="G1691" s="3">
        <f t="shared" si="182"/>
        <v>-2.3645661277674868E-2</v>
      </c>
      <c r="H1691" s="3">
        <f>1-E1691/MAX(E$2:E1691)</f>
        <v>0.60171680392023408</v>
      </c>
      <c r="I1691" s="2">
        <f t="shared" si="183"/>
        <v>2362.46</v>
      </c>
      <c r="J1691" s="2">
        <f t="shared" si="185"/>
        <v>2412.9250000000002</v>
      </c>
      <c r="K1691" s="2">
        <f t="shared" si="184"/>
        <v>44.019999999999982</v>
      </c>
      <c r="L1691" s="22">
        <f t="shared" si="186"/>
        <v>-6.5529289443702012</v>
      </c>
      <c r="M1691" s="22">
        <f ca="1">IFERROR(SUM(OFFSET(L1691,0,0,-计算结果!B$18,1)),SUM(OFFSET(L1691,0,0,-ROW(),1)))</f>
        <v>-55.450993349108543</v>
      </c>
      <c r="N1691" s="22">
        <f ca="1">IFERROR(AVERAGE(OFFSET(M1691,0,0,-计算结果!B$19,1)),AVERAGE(OFFSET(M1691,0,0,-ROW(),1)))</f>
        <v>-34.696233794734894</v>
      </c>
      <c r="O1691" s="18" t="str">
        <f ca="1">IFERROR(IF(计算结果!B$21=1,IF(AND(M1691&gt;0,N1691&gt;0,M1691&gt;OFFSET(M1691,-计算结果!B$20,0,1,1),N1691&gt;OFFSET(N1691,-计算结果!B$20,0,1,1)),"买",IF(AND(M1691&lt;0,N1691&lt;0,M1691&lt;OFFSET(M1691,-计算结果!B$20,0,1,1),N1691&lt;OFFSET(N1691,-计算结果!B$20,0,1,1)),"卖",O1690)),IF(计算结果!B$21=2,IF(AND(M1691&gt;N1691,OFFSET(M1691,-计算结果!B$20,0,1,1)&lt;OFFSET(N1691,-计算结果!B$20,0,1,1)),"买",IF(AND(M1691&lt;N1691,OFFSET(M1691,-计算结果!B$20,0,1,1)&gt;OFFSET(N1691,-计算结果!B$20,0,1,1)),"卖",O1690)),"")),"买")</f>
        <v>卖</v>
      </c>
      <c r="P1691" s="4" t="str">
        <f t="shared" ca="1" si="188"/>
        <v/>
      </c>
      <c r="Q1691" s="3">
        <f ca="1">IF(O1690="买",E1691/E1690-1,0)-IF(P1691=1,计算结果!B$17,0)</f>
        <v>0</v>
      </c>
      <c r="R1691" s="2">
        <f t="shared" ca="1" si="187"/>
        <v>2.6610738977845587</v>
      </c>
      <c r="S1691" s="3">
        <f ca="1">1-R1691/MAX(R$2:R1691)</f>
        <v>0.2394724676772243</v>
      </c>
    </row>
    <row r="1692" spans="1:19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20">
        <v>33652058112</v>
      </c>
      <c r="G1692" s="3">
        <f t="shared" si="182"/>
        <v>2.1078353889071755E-2</v>
      </c>
      <c r="H1692" s="3">
        <f>1-E1692/MAX(E$2:E1692)</f>
        <v>0.5933216497651943</v>
      </c>
      <c r="I1692" s="2">
        <f t="shared" si="183"/>
        <v>2361.2600000000002</v>
      </c>
      <c r="J1692" s="2">
        <f t="shared" si="185"/>
        <v>2362.46</v>
      </c>
      <c r="K1692" s="2">
        <f t="shared" si="184"/>
        <v>58.240000000000236</v>
      </c>
      <c r="L1692" s="22">
        <f t="shared" si="186"/>
        <v>-0.20767823402476623</v>
      </c>
      <c r="M1692" s="22">
        <f ca="1">IFERROR(SUM(OFFSET(L1692,0,0,-计算结果!B$18,1)),SUM(OFFSET(L1692,0,0,-ROW(),1)))</f>
        <v>-54.580715915966394</v>
      </c>
      <c r="N1692" s="22">
        <f ca="1">IFERROR(AVERAGE(OFFSET(M1692,0,0,-计算结果!B$19,1)),AVERAGE(OFFSET(M1692,0,0,-ROW(),1)))</f>
        <v>-38.547213412904576</v>
      </c>
      <c r="O1692" s="18" t="str">
        <f ca="1">IFERROR(IF(计算结果!B$21=1,IF(AND(M1692&gt;0,N1692&gt;0,M1692&gt;OFFSET(M1692,-计算结果!B$20,0,1,1),N1692&gt;OFFSET(N1692,-计算结果!B$20,0,1,1)),"买",IF(AND(M1692&lt;0,N1692&lt;0,M1692&lt;OFFSET(M1692,-计算结果!B$20,0,1,1),N1692&lt;OFFSET(N1692,-计算结果!B$20,0,1,1)),"卖",O1691)),IF(计算结果!B$21=2,IF(AND(M1692&gt;N1692,OFFSET(M1692,-计算结果!B$20,0,1,1)&lt;OFFSET(N1692,-计算结果!B$20,0,1,1)),"买",IF(AND(M1692&lt;N1692,OFFSET(M1692,-计算结果!B$20,0,1,1)&gt;OFFSET(N1692,-计算结果!B$20,0,1,1)),"卖",O1691)),"")),"买")</f>
        <v>卖</v>
      </c>
      <c r="P1692" s="4" t="str">
        <f t="shared" ca="1" si="188"/>
        <v/>
      </c>
      <c r="Q1692" s="3">
        <f ca="1">IF(O1691="买",E1692/E1691-1,0)-IF(P1692=1,计算结果!B$17,0)</f>
        <v>0</v>
      </c>
      <c r="R1692" s="2">
        <f t="shared" ca="1" si="187"/>
        <v>2.6610738977845587</v>
      </c>
      <c r="S1692" s="3">
        <f ca="1">1-R1692/MAX(R$2:R1692)</f>
        <v>0.2394724676772243</v>
      </c>
    </row>
    <row r="1693" spans="1:19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20">
        <v>33711370240</v>
      </c>
      <c r="G1693" s="3">
        <f t="shared" si="182"/>
        <v>-2.39317526661742E-3</v>
      </c>
      <c r="H1693" s="3">
        <f>1-E1693/MAX(E$2:E1693)</f>
        <v>0.59429490233444504</v>
      </c>
      <c r="I1693" s="2">
        <f t="shared" si="183"/>
        <v>2354.7749999999996</v>
      </c>
      <c r="J1693" s="2">
        <f t="shared" si="185"/>
        <v>2361.2600000000002</v>
      </c>
      <c r="K1693" s="2">
        <f t="shared" si="184"/>
        <v>66.230000000000018</v>
      </c>
      <c r="L1693" s="22">
        <f t="shared" si="186"/>
        <v>-1.2740554505566091</v>
      </c>
      <c r="M1693" s="22">
        <f ca="1">IFERROR(SUM(OFFSET(L1693,0,0,-计算结果!B$18,1)),SUM(OFFSET(L1693,0,0,-ROW(),1)))</f>
        <v>-55.08682263352339</v>
      </c>
      <c r="N1693" s="22">
        <f ca="1">IFERROR(AVERAGE(OFFSET(M1693,0,0,-计算结果!B$19,1)),AVERAGE(OFFSET(M1693,0,0,-ROW(),1)))</f>
        <v>-41.631456332437551</v>
      </c>
      <c r="O1693" s="18" t="str">
        <f ca="1">IFERROR(IF(计算结果!B$21=1,IF(AND(M1693&gt;0,N1693&gt;0,M1693&gt;OFFSET(M1693,-计算结果!B$20,0,1,1),N1693&gt;OFFSET(N1693,-计算结果!B$20,0,1,1)),"买",IF(AND(M1693&lt;0,N1693&lt;0,M1693&lt;OFFSET(M1693,-计算结果!B$20,0,1,1),N1693&lt;OFFSET(N1693,-计算结果!B$20,0,1,1)),"卖",O1692)),IF(计算结果!B$21=2,IF(AND(M1693&gt;N1693,OFFSET(M1693,-计算结果!B$20,0,1,1)&lt;OFFSET(N1693,-计算结果!B$20,0,1,1)),"买",IF(AND(M1693&lt;N1693,OFFSET(M1693,-计算结果!B$20,0,1,1)&gt;OFFSET(N1693,-计算结果!B$20,0,1,1)),"卖",O1692)),"")),"买")</f>
        <v>卖</v>
      </c>
      <c r="P1693" s="4" t="str">
        <f t="shared" ca="1" si="188"/>
        <v/>
      </c>
      <c r="Q1693" s="3">
        <f ca="1">IF(O1692="买",E1693/E1692-1,0)-IF(P1693=1,计算结果!B$17,0)</f>
        <v>0</v>
      </c>
      <c r="R1693" s="2">
        <f t="shared" ca="1" si="187"/>
        <v>2.6610738977845587</v>
      </c>
      <c r="S1693" s="3">
        <f ca="1">1-R1693/MAX(R$2:R1693)</f>
        <v>0.2394724676772243</v>
      </c>
    </row>
    <row r="1694" spans="1:19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20">
        <v>29967659008</v>
      </c>
      <c r="G1694" s="3">
        <f t="shared" si="182"/>
        <v>-3.0783296496825763E-3</v>
      </c>
      <c r="H1694" s="3">
        <f>1-E1694/MAX(E$2:E1694)</f>
        <v>0.59554379636561627</v>
      </c>
      <c r="I1694" s="2">
        <f t="shared" si="183"/>
        <v>2393.2150000000001</v>
      </c>
      <c r="J1694" s="2">
        <f t="shared" si="185"/>
        <v>2354.7749999999996</v>
      </c>
      <c r="K1694" s="2">
        <f t="shared" si="184"/>
        <v>38.710000000000036</v>
      </c>
      <c r="L1694" s="22">
        <f t="shared" si="186"/>
        <v>4.9653941924619129</v>
      </c>
      <c r="M1694" s="22">
        <f ca="1">IFERROR(SUM(OFFSET(L1694,0,0,-计算结果!B$18,1)),SUM(OFFSET(L1694,0,0,-ROW(),1)))</f>
        <v>-49.464535249645095</v>
      </c>
      <c r="N1694" s="22">
        <f ca="1">IFERROR(AVERAGE(OFFSET(M1694,0,0,-计算结果!B$19,1)),AVERAGE(OFFSET(M1694,0,0,-ROW(),1)))</f>
        <v>-44.114685406911399</v>
      </c>
      <c r="O1694" s="18" t="str">
        <f ca="1">IFERROR(IF(计算结果!B$21=1,IF(AND(M1694&gt;0,N1694&gt;0,M1694&gt;OFFSET(M1694,-计算结果!B$20,0,1,1),N1694&gt;OFFSET(N1694,-计算结果!B$20,0,1,1)),"买",IF(AND(M1694&lt;0,N1694&lt;0,M1694&lt;OFFSET(M1694,-计算结果!B$20,0,1,1),N1694&lt;OFFSET(N1694,-计算结果!B$20,0,1,1)),"卖",O1693)),IF(计算结果!B$21=2,IF(AND(M1694&gt;N1694,OFFSET(M1694,-计算结果!B$20,0,1,1)&lt;OFFSET(N1694,-计算结果!B$20,0,1,1)),"买",IF(AND(M1694&lt;N1694,OFFSET(M1694,-计算结果!B$20,0,1,1)&gt;OFFSET(N1694,-计算结果!B$20,0,1,1)),"卖",O1693)),"")),"买")</f>
        <v>卖</v>
      </c>
      <c r="P1694" s="4" t="str">
        <f t="shared" ca="1" si="188"/>
        <v/>
      </c>
      <c r="Q1694" s="3">
        <f ca="1">IF(O1693="买",E1694/E1693-1,0)-IF(P1694=1,计算结果!B$17,0)</f>
        <v>0</v>
      </c>
      <c r="R1694" s="2">
        <f t="shared" ca="1" si="187"/>
        <v>2.6610738977845587</v>
      </c>
      <c r="S1694" s="3">
        <f ca="1">1-R1694/MAX(R$2:R1694)</f>
        <v>0.2394724676772243</v>
      </c>
    </row>
    <row r="1695" spans="1:19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20">
        <v>30917838848</v>
      </c>
      <c r="G1695" s="3">
        <f t="shared" si="182"/>
        <v>-1.5969239441833816E-2</v>
      </c>
      <c r="H1695" s="3">
        <f>1-E1695/MAX(E$2:E1695)</f>
        <v>0.60200265432518885</v>
      </c>
      <c r="I1695" s="2">
        <f t="shared" si="183"/>
        <v>2371.2350000000001</v>
      </c>
      <c r="J1695" s="2">
        <f t="shared" si="185"/>
        <v>2393.2150000000001</v>
      </c>
      <c r="K1695" s="2">
        <f t="shared" si="184"/>
        <v>67.090000000000146</v>
      </c>
      <c r="L1695" s="22">
        <f t="shared" si="186"/>
        <v>-4.7695384119494992</v>
      </c>
      <c r="M1695" s="22">
        <f ca="1">IFERROR(SUM(OFFSET(L1695,0,0,-计算结果!B$18,1)),SUM(OFFSET(L1695,0,0,-ROW(),1)))</f>
        <v>-53.087940927519178</v>
      </c>
      <c r="N1695" s="22">
        <f ca="1">IFERROR(AVERAGE(OFFSET(M1695,0,0,-计算结果!B$19,1)),AVERAGE(OFFSET(M1695,0,0,-ROW(),1)))</f>
        <v>-46.696810356314963</v>
      </c>
      <c r="O1695" s="18" t="str">
        <f ca="1">IFERROR(IF(计算结果!B$21=1,IF(AND(M1695&gt;0,N1695&gt;0,M1695&gt;OFFSET(M1695,-计算结果!B$20,0,1,1),N1695&gt;OFFSET(N1695,-计算结果!B$20,0,1,1)),"买",IF(AND(M1695&lt;0,N1695&lt;0,M1695&lt;OFFSET(M1695,-计算结果!B$20,0,1,1),N1695&lt;OFFSET(N1695,-计算结果!B$20,0,1,1)),"卖",O1694)),IF(计算结果!B$21=2,IF(AND(M1695&gt;N1695,OFFSET(M1695,-计算结果!B$20,0,1,1)&lt;OFFSET(N1695,-计算结果!B$20,0,1,1)),"买",IF(AND(M1695&lt;N1695,OFFSET(M1695,-计算结果!B$20,0,1,1)&gt;OFFSET(N1695,-计算结果!B$20,0,1,1)),"卖",O1694)),"")),"买")</f>
        <v>卖</v>
      </c>
      <c r="P1695" s="4" t="str">
        <f t="shared" ca="1" si="188"/>
        <v/>
      </c>
      <c r="Q1695" s="3">
        <f ca="1">IF(O1694="买",E1695/E1694-1,0)-IF(P1695=1,计算结果!B$17,0)</f>
        <v>0</v>
      </c>
      <c r="R1695" s="2">
        <f t="shared" ca="1" si="187"/>
        <v>2.6610738977845587</v>
      </c>
      <c r="S1695" s="3">
        <f ca="1">1-R1695/MAX(R$2:R1695)</f>
        <v>0.2394724676772243</v>
      </c>
    </row>
    <row r="1696" spans="1:19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20">
        <v>31845455872</v>
      </c>
      <c r="G1696" s="3">
        <f t="shared" si="182"/>
        <v>9.5335405346475E-4</v>
      </c>
      <c r="H1696" s="3">
        <f>1-E1696/MAX(E$2:E1696)</f>
        <v>0.60162322194242157</v>
      </c>
      <c r="I1696" s="2">
        <f t="shared" si="183"/>
        <v>2326.54</v>
      </c>
      <c r="J1696" s="2">
        <f t="shared" si="185"/>
        <v>2371.2350000000001</v>
      </c>
      <c r="K1696" s="2">
        <f t="shared" si="184"/>
        <v>63.859999999999673</v>
      </c>
      <c r="L1696" s="22">
        <f t="shared" si="186"/>
        <v>-8.9627314850580007</v>
      </c>
      <c r="M1696" s="22">
        <f ca="1">IFERROR(SUM(OFFSET(L1696,0,0,-计算结果!B$18,1)),SUM(OFFSET(L1696,0,0,-ROW(),1)))</f>
        <v>-60.976738936246207</v>
      </c>
      <c r="N1696" s="22">
        <f ca="1">IFERROR(AVERAGE(OFFSET(M1696,0,0,-计算结果!B$19,1)),AVERAGE(OFFSET(M1696,0,0,-ROW(),1)))</f>
        <v>-50.106856340370399</v>
      </c>
      <c r="O1696" s="18" t="str">
        <f ca="1">IFERROR(IF(计算结果!B$21=1,IF(AND(M1696&gt;0,N1696&gt;0,M1696&gt;OFFSET(M1696,-计算结果!B$20,0,1,1),N1696&gt;OFFSET(N1696,-计算结果!B$20,0,1,1)),"买",IF(AND(M1696&lt;0,N1696&lt;0,M1696&lt;OFFSET(M1696,-计算结果!B$20,0,1,1),N1696&lt;OFFSET(N1696,-计算结果!B$20,0,1,1)),"卖",O1695)),IF(计算结果!B$21=2,IF(AND(M1696&gt;N1696,OFFSET(M1696,-计算结果!B$20,0,1,1)&lt;OFFSET(N1696,-计算结果!B$20,0,1,1)),"买",IF(AND(M1696&lt;N1696,OFFSET(M1696,-计算结果!B$20,0,1,1)&gt;OFFSET(N1696,-计算结果!B$20,0,1,1)),"卖",O1695)),"")),"买")</f>
        <v>卖</v>
      </c>
      <c r="P1696" s="4" t="str">
        <f t="shared" ca="1" si="188"/>
        <v/>
      </c>
      <c r="Q1696" s="3">
        <f ca="1">IF(O1695="买",E1696/E1695-1,0)-IF(P1696=1,计算结果!B$17,0)</f>
        <v>0</v>
      </c>
      <c r="R1696" s="2">
        <f t="shared" ca="1" si="187"/>
        <v>2.6610738977845587</v>
      </c>
      <c r="S1696" s="3">
        <f ca="1">1-R1696/MAX(R$2:R1696)</f>
        <v>0.2394724676772243</v>
      </c>
    </row>
    <row r="1697" spans="1:19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20">
        <v>29910296576</v>
      </c>
      <c r="G1697" s="3">
        <f t="shared" si="182"/>
        <v>7.6110261645039312E-3</v>
      </c>
      <c r="H1697" s="3">
        <f>1-E1697/MAX(E$2:E1697)</f>
        <v>0.59859116586129457</v>
      </c>
      <c r="I1697" s="2">
        <f t="shared" si="183"/>
        <v>2357.335</v>
      </c>
      <c r="J1697" s="2">
        <f t="shared" si="185"/>
        <v>2326.54</v>
      </c>
      <c r="K1697" s="2">
        <f t="shared" si="184"/>
        <v>50.75</v>
      </c>
      <c r="L1697" s="22">
        <f t="shared" si="186"/>
        <v>5.2251111787839326</v>
      </c>
      <c r="M1697" s="22">
        <f ca="1">IFERROR(SUM(OFFSET(L1697,0,0,-计算结果!B$18,1)),SUM(OFFSET(L1697,0,0,-ROW(),1)))</f>
        <v>-58.193858615357051</v>
      </c>
      <c r="N1697" s="22">
        <f ca="1">IFERROR(AVERAGE(OFFSET(M1697,0,0,-计算结果!B$19,1)),AVERAGE(OFFSET(M1697,0,0,-ROW(),1)))</f>
        <v>-52.88168951060161</v>
      </c>
      <c r="O1697" s="18" t="str">
        <f ca="1">IFERROR(IF(计算结果!B$21=1,IF(AND(M1697&gt;0,N1697&gt;0,M1697&gt;OFFSET(M1697,-计算结果!B$20,0,1,1),N1697&gt;OFFSET(N1697,-计算结果!B$20,0,1,1)),"买",IF(AND(M1697&lt;0,N1697&lt;0,M1697&lt;OFFSET(M1697,-计算结果!B$20,0,1,1),N1697&lt;OFFSET(N1697,-计算结果!B$20,0,1,1)),"卖",O1696)),IF(计算结果!B$21=2,IF(AND(M1697&gt;N1697,OFFSET(M1697,-计算结果!B$20,0,1,1)&lt;OFFSET(N1697,-计算结果!B$20,0,1,1)),"买",IF(AND(M1697&lt;N1697,OFFSET(M1697,-计算结果!B$20,0,1,1)&gt;OFFSET(N1697,-计算结果!B$20,0,1,1)),"卖",O1696)),"")),"买")</f>
        <v>卖</v>
      </c>
      <c r="P1697" s="4" t="str">
        <f t="shared" ca="1" si="188"/>
        <v/>
      </c>
      <c r="Q1697" s="3">
        <f ca="1">IF(O1696="买",E1697/E1696-1,0)-IF(P1697=1,计算结果!B$17,0)</f>
        <v>0</v>
      </c>
      <c r="R1697" s="2">
        <f t="shared" ca="1" si="187"/>
        <v>2.6610738977845587</v>
      </c>
      <c r="S1697" s="3">
        <f ca="1">1-R1697/MAX(R$2:R1697)</f>
        <v>0.2394724676772243</v>
      </c>
    </row>
    <row r="1698" spans="1:19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20">
        <v>25033052160</v>
      </c>
      <c r="G1698" s="3">
        <f t="shared" si="182"/>
        <v>-9.9442174333237432E-3</v>
      </c>
      <c r="H1698" s="3">
        <f>1-E1698/MAX(E$2:E1698)</f>
        <v>0.60258286258762683</v>
      </c>
      <c r="I1698" s="2">
        <f t="shared" si="183"/>
        <v>2352.3050000000003</v>
      </c>
      <c r="J1698" s="2">
        <f t="shared" si="185"/>
        <v>2357.335</v>
      </c>
      <c r="K1698" s="2">
        <f t="shared" si="184"/>
        <v>35.0300000000002</v>
      </c>
      <c r="L1698" s="22">
        <f t="shared" si="186"/>
        <v>-0.7038730190541499</v>
      </c>
      <c r="M1698" s="22">
        <f ca="1">IFERROR(SUM(OFFSET(L1698,0,0,-计算结果!B$18,1)),SUM(OFFSET(L1698,0,0,-ROW(),1)))</f>
        <v>-59.350454716681242</v>
      </c>
      <c r="N1698" s="22">
        <f ca="1">IFERROR(AVERAGE(OFFSET(M1698,0,0,-计算结果!B$19,1)),AVERAGE(OFFSET(M1698,0,0,-ROW(),1)))</f>
        <v>-54.990577792944727</v>
      </c>
      <c r="O1698" s="18" t="str">
        <f ca="1">IFERROR(IF(计算结果!B$21=1,IF(AND(M1698&gt;0,N1698&gt;0,M1698&gt;OFFSET(M1698,-计算结果!B$20,0,1,1),N1698&gt;OFFSET(N1698,-计算结果!B$20,0,1,1)),"买",IF(AND(M1698&lt;0,N1698&lt;0,M1698&lt;OFFSET(M1698,-计算结果!B$20,0,1,1),N1698&lt;OFFSET(N1698,-计算结果!B$20,0,1,1)),"卖",O1697)),IF(计算结果!B$21=2,IF(AND(M1698&gt;N1698,OFFSET(M1698,-计算结果!B$20,0,1,1)&lt;OFFSET(N1698,-计算结果!B$20,0,1,1)),"买",IF(AND(M1698&lt;N1698,OFFSET(M1698,-计算结果!B$20,0,1,1)&gt;OFFSET(N1698,-计算结果!B$20,0,1,1)),"卖",O1697)),"")),"买")</f>
        <v>卖</v>
      </c>
      <c r="P1698" s="4" t="str">
        <f t="shared" ca="1" si="188"/>
        <v/>
      </c>
      <c r="Q1698" s="3">
        <f ca="1">IF(O1697="买",E1698/E1697-1,0)-IF(P1698=1,计算结果!B$17,0)</f>
        <v>0</v>
      </c>
      <c r="R1698" s="2">
        <f t="shared" ca="1" si="187"/>
        <v>2.6610738977845587</v>
      </c>
      <c r="S1698" s="3">
        <f ca="1">1-R1698/MAX(R$2:R1698)</f>
        <v>0.2394724676772243</v>
      </c>
    </row>
    <row r="1699" spans="1:19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20">
        <v>26777020416</v>
      </c>
      <c r="G1699" s="3">
        <f t="shared" si="182"/>
        <v>-1.3126685790127102E-2</v>
      </c>
      <c r="H1699" s="3">
        <f>1-E1699/MAX(E$2:E1699)</f>
        <v>0.6077996324780508</v>
      </c>
      <c r="I1699" s="2">
        <f t="shared" si="183"/>
        <v>2324.395</v>
      </c>
      <c r="J1699" s="2">
        <f t="shared" si="185"/>
        <v>2352.3050000000003</v>
      </c>
      <c r="K1699" s="2">
        <f t="shared" si="184"/>
        <v>43.970000000000255</v>
      </c>
      <c r="L1699" s="22">
        <f t="shared" si="186"/>
        <v>-4.5830442705519756</v>
      </c>
      <c r="M1699" s="22">
        <f ca="1">IFERROR(SUM(OFFSET(L1699,0,0,-计算结果!B$18,1)),SUM(OFFSET(L1699,0,0,-ROW(),1)))</f>
        <v>-57.79693225219912</v>
      </c>
      <c r="N1699" s="22">
        <f ca="1">IFERROR(AVERAGE(OFFSET(M1699,0,0,-计算结果!B$19,1)),AVERAGE(OFFSET(M1699,0,0,-ROW(),1)))</f>
        <v>-55.99877695513846</v>
      </c>
      <c r="O1699" s="18" t="str">
        <f ca="1">IFERROR(IF(计算结果!B$21=1,IF(AND(M1699&gt;0,N1699&gt;0,M1699&gt;OFFSET(M1699,-计算结果!B$20,0,1,1),N1699&gt;OFFSET(N1699,-计算结果!B$20,0,1,1)),"买",IF(AND(M1699&lt;0,N1699&lt;0,M1699&lt;OFFSET(M1699,-计算结果!B$20,0,1,1),N1699&lt;OFFSET(N1699,-计算结果!B$20,0,1,1)),"卖",O1698)),IF(计算结果!B$21=2,IF(AND(M1699&gt;N1699,OFFSET(M1699,-计算结果!B$20,0,1,1)&lt;OFFSET(N1699,-计算结果!B$20,0,1,1)),"买",IF(AND(M1699&lt;N1699,OFFSET(M1699,-计算结果!B$20,0,1,1)&gt;OFFSET(N1699,-计算结果!B$20,0,1,1)),"卖",O1698)),"")),"买")</f>
        <v>卖</v>
      </c>
      <c r="P1699" s="4" t="str">
        <f t="shared" ca="1" si="188"/>
        <v/>
      </c>
      <c r="Q1699" s="3">
        <f ca="1">IF(O1698="买",E1699/E1698-1,0)-IF(P1699=1,计算结果!B$17,0)</f>
        <v>0</v>
      </c>
      <c r="R1699" s="2">
        <f t="shared" ca="1" si="187"/>
        <v>2.6610738977845587</v>
      </c>
      <c r="S1699" s="3">
        <f ca="1">1-R1699/MAX(R$2:R1699)</f>
        <v>0.2394724676772243</v>
      </c>
    </row>
    <row r="1700" spans="1:19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20">
        <v>28839274496</v>
      </c>
      <c r="G1700" s="3">
        <f t="shared" si="182"/>
        <v>1.2537743379723576E-3</v>
      </c>
      <c r="H1700" s="3">
        <f>1-E1700/MAX(E$2:E1700)</f>
        <v>0.60730790172190841</v>
      </c>
      <c r="I1700" s="2">
        <f t="shared" si="183"/>
        <v>2288.38</v>
      </c>
      <c r="J1700" s="2">
        <f t="shared" si="185"/>
        <v>2324.395</v>
      </c>
      <c r="K1700" s="2">
        <f t="shared" si="184"/>
        <v>42.539999999999964</v>
      </c>
      <c r="L1700" s="22">
        <f t="shared" si="186"/>
        <v>-5.3124710200753906</v>
      </c>
      <c r="M1700" s="22">
        <f ca="1">IFERROR(SUM(OFFSET(L1700,0,0,-计算结果!B$18,1)),SUM(OFFSET(L1700,0,0,-ROW(),1)))</f>
        <v>-61.059529522438005</v>
      </c>
      <c r="N1700" s="22">
        <f ca="1">IFERROR(AVERAGE(OFFSET(M1700,0,0,-计算结果!B$19,1)),AVERAGE(OFFSET(M1700,0,0,-ROW(),1)))</f>
        <v>-56.621947641063969</v>
      </c>
      <c r="O1700" s="18" t="str">
        <f ca="1">IFERROR(IF(计算结果!B$21=1,IF(AND(M1700&gt;0,N1700&gt;0,M1700&gt;OFFSET(M1700,-计算结果!B$20,0,1,1),N1700&gt;OFFSET(N1700,-计算结果!B$20,0,1,1)),"买",IF(AND(M1700&lt;0,N1700&lt;0,M1700&lt;OFFSET(M1700,-计算结果!B$20,0,1,1),N1700&lt;OFFSET(N1700,-计算结果!B$20,0,1,1)),"卖",O1699)),IF(计算结果!B$21=2,IF(AND(M1700&gt;N1700,OFFSET(M1700,-计算结果!B$20,0,1,1)&lt;OFFSET(N1700,-计算结果!B$20,0,1,1)),"买",IF(AND(M1700&lt;N1700,OFFSET(M1700,-计算结果!B$20,0,1,1)&gt;OFFSET(N1700,-计算结果!B$20,0,1,1)),"卖",O1699)),"")),"买")</f>
        <v>卖</v>
      </c>
      <c r="P1700" s="4" t="str">
        <f t="shared" ca="1" si="188"/>
        <v/>
      </c>
      <c r="Q1700" s="3">
        <f ca="1">IF(O1699="买",E1700/E1699-1,0)-IF(P1700=1,计算结果!B$17,0)</f>
        <v>0</v>
      </c>
      <c r="R1700" s="2">
        <f t="shared" ca="1" si="187"/>
        <v>2.6610738977845587</v>
      </c>
      <c r="S1700" s="3">
        <f ca="1">1-R1700/MAX(R$2:R1700)</f>
        <v>0.2394724676772243</v>
      </c>
    </row>
    <row r="1701" spans="1:19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20">
        <v>26868224000</v>
      </c>
      <c r="G1701" s="3">
        <f t="shared" si="182"/>
        <v>1.4861802567669447E-3</v>
      </c>
      <c r="H1701" s="3">
        <f>1-E1701/MAX(E$2:E1701)</f>
        <v>0.60672429047845911</v>
      </c>
      <c r="I1701" s="2">
        <f t="shared" si="183"/>
        <v>2308.6799999999998</v>
      </c>
      <c r="J1701" s="2">
        <f t="shared" si="185"/>
        <v>2288.38</v>
      </c>
      <c r="K1701" s="2">
        <f t="shared" si="184"/>
        <v>29.619999999999891</v>
      </c>
      <c r="L1701" s="22">
        <f t="shared" si="186"/>
        <v>2.2379074999523221</v>
      </c>
      <c r="M1701" s="22">
        <f ca="1">IFERROR(SUM(OFFSET(L1701,0,0,-计算结果!B$18,1)),SUM(OFFSET(L1701,0,0,-ROW(),1)))</f>
        <v>-53.758067145834616</v>
      </c>
      <c r="N1701" s="22">
        <f ca="1">IFERROR(AVERAGE(OFFSET(M1701,0,0,-计算结果!B$19,1)),AVERAGE(OFFSET(M1701,0,0,-ROW(),1)))</f>
        <v>-56.530542222160442</v>
      </c>
      <c r="O1701" s="18" t="str">
        <f ca="1">IFERROR(IF(计算结果!B$21=1,IF(AND(M1701&gt;0,N1701&gt;0,M1701&gt;OFFSET(M1701,-计算结果!B$20,0,1,1),N1701&gt;OFFSET(N1701,-计算结果!B$20,0,1,1)),"买",IF(AND(M1701&lt;0,N1701&lt;0,M1701&lt;OFFSET(M1701,-计算结果!B$20,0,1,1),N1701&lt;OFFSET(N1701,-计算结果!B$20,0,1,1)),"卖",O1700)),IF(计算结果!B$21=2,IF(AND(M1701&gt;N1701,OFFSET(M1701,-计算结果!B$20,0,1,1)&lt;OFFSET(N1701,-计算结果!B$20,0,1,1)),"买",IF(AND(M1701&lt;N1701,OFFSET(M1701,-计算结果!B$20,0,1,1)&gt;OFFSET(N1701,-计算结果!B$20,0,1,1)),"卖",O1700)),"")),"买")</f>
        <v>卖</v>
      </c>
      <c r="P1701" s="4" t="str">
        <f t="shared" ca="1" si="188"/>
        <v/>
      </c>
      <c r="Q1701" s="3">
        <f ca="1">IF(O1700="买",E1701/E1700-1,0)-IF(P1701=1,计算结果!B$17,0)</f>
        <v>0</v>
      </c>
      <c r="R1701" s="2">
        <f t="shared" ca="1" si="187"/>
        <v>2.6610738977845587</v>
      </c>
      <c r="S1701" s="3">
        <f ca="1">1-R1701/MAX(R$2:R1701)</f>
        <v>0.2394724676772243</v>
      </c>
    </row>
    <row r="1702" spans="1:19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20">
        <v>32362649600</v>
      </c>
      <c r="G1702" s="3">
        <f t="shared" si="182"/>
        <v>1.4874359684341476E-2</v>
      </c>
      <c r="H1702" s="3">
        <f>1-E1702/MAX(E$2:E1702)</f>
        <v>0.60087456611992107</v>
      </c>
      <c r="I1702" s="2">
        <f t="shared" si="183"/>
        <v>2333.8500000000004</v>
      </c>
      <c r="J1702" s="2">
        <f t="shared" si="185"/>
        <v>2308.6799999999998</v>
      </c>
      <c r="K1702" s="2">
        <f t="shared" si="184"/>
        <v>30.360000000000127</v>
      </c>
      <c r="L1702" s="22">
        <f t="shared" si="186"/>
        <v>2.3612442412626784</v>
      </c>
      <c r="M1702" s="22">
        <f ca="1">IFERROR(SUM(OFFSET(L1702,0,0,-计算结果!B$18,1)),SUM(OFFSET(L1702,0,0,-ROW(),1)))</f>
        <v>-49.498094242252193</v>
      </c>
      <c r="N1702" s="22">
        <f ca="1">IFERROR(AVERAGE(OFFSET(M1702,0,0,-计算结果!B$19,1)),AVERAGE(OFFSET(M1702,0,0,-ROW(),1)))</f>
        <v>-55.909572400908083</v>
      </c>
      <c r="O1702" s="18" t="str">
        <f ca="1">IFERROR(IF(计算结果!B$21=1,IF(AND(M1702&gt;0,N1702&gt;0,M1702&gt;OFFSET(M1702,-计算结果!B$20,0,1,1),N1702&gt;OFFSET(N1702,-计算结果!B$20,0,1,1)),"买",IF(AND(M1702&lt;0,N1702&lt;0,M1702&lt;OFFSET(M1702,-计算结果!B$20,0,1,1),N1702&lt;OFFSET(N1702,-计算结果!B$20,0,1,1)),"卖",O1701)),IF(计算结果!B$21=2,IF(AND(M1702&gt;N1702,OFFSET(M1702,-计算结果!B$20,0,1,1)&lt;OFFSET(N1702,-计算结果!B$20,0,1,1)),"买",IF(AND(M1702&lt;N1702,OFFSET(M1702,-计算结果!B$20,0,1,1)&gt;OFFSET(N1702,-计算结果!B$20,0,1,1)),"卖",O1701)),"")),"买")</f>
        <v>卖</v>
      </c>
      <c r="P1702" s="4" t="str">
        <f t="shared" ca="1" si="188"/>
        <v/>
      </c>
      <c r="Q1702" s="3">
        <f ca="1">IF(O1701="买",E1702/E1701-1,0)-IF(P1702=1,计算结果!B$17,0)</f>
        <v>0</v>
      </c>
      <c r="R1702" s="2">
        <f t="shared" ca="1" si="187"/>
        <v>2.6610738977845587</v>
      </c>
      <c r="S1702" s="3">
        <f ca="1">1-R1702/MAX(R$2:R1702)</f>
        <v>0.2394724676772243</v>
      </c>
    </row>
    <row r="1703" spans="1:19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20">
        <v>32572551168</v>
      </c>
      <c r="G1703" s="3">
        <f t="shared" si="182"/>
        <v>-2.0032058113857332E-2</v>
      </c>
      <c r="H1703" s="3">
        <f>1-E1703/MAX(E$2:E1703)</f>
        <v>0.60886987000612536</v>
      </c>
      <c r="I1703" s="2">
        <f t="shared" si="183"/>
        <v>2332.145</v>
      </c>
      <c r="J1703" s="2">
        <f t="shared" si="185"/>
        <v>2333.8500000000004</v>
      </c>
      <c r="K1703" s="2">
        <f t="shared" si="184"/>
        <v>67.6899999999996</v>
      </c>
      <c r="L1703" s="22">
        <f t="shared" si="186"/>
        <v>-0.35432118720073713</v>
      </c>
      <c r="M1703" s="22">
        <f ca="1">IFERROR(SUM(OFFSET(L1703,0,0,-计算结果!B$18,1)),SUM(OFFSET(L1703,0,0,-ROW(),1)))</f>
        <v>-49.420486765558522</v>
      </c>
      <c r="N1703" s="22">
        <f ca="1">IFERROR(AVERAGE(OFFSET(M1703,0,0,-计算结果!B$19,1)),AVERAGE(OFFSET(M1703,0,0,-ROW(),1)))</f>
        <v>-55.90467812489846</v>
      </c>
      <c r="O1703" s="18" t="str">
        <f ca="1">IFERROR(IF(计算结果!B$21=1,IF(AND(M1703&gt;0,N1703&gt;0,M1703&gt;OFFSET(M1703,-计算结果!B$20,0,1,1),N1703&gt;OFFSET(N1703,-计算结果!B$20,0,1,1)),"买",IF(AND(M1703&lt;0,N1703&lt;0,M1703&lt;OFFSET(M1703,-计算结果!B$20,0,1,1),N1703&lt;OFFSET(N1703,-计算结果!B$20,0,1,1)),"卖",O1702)),IF(计算结果!B$21=2,IF(AND(M1703&gt;N1703,OFFSET(M1703,-计算结果!B$20,0,1,1)&lt;OFFSET(N1703,-计算结果!B$20,0,1,1)),"买",IF(AND(M1703&lt;N1703,OFFSET(M1703,-计算结果!B$20,0,1,1)&gt;OFFSET(N1703,-计算结果!B$20,0,1,1)),"卖",O1702)),"")),"买")</f>
        <v>卖</v>
      </c>
      <c r="P1703" s="4" t="str">
        <f t="shared" ca="1" si="188"/>
        <v/>
      </c>
      <c r="Q1703" s="3">
        <f ca="1">IF(O1702="买",E1703/E1702-1,0)-IF(P1703=1,计算结果!B$17,0)</f>
        <v>0</v>
      </c>
      <c r="R1703" s="2">
        <f t="shared" ca="1" si="187"/>
        <v>2.6610738977845587</v>
      </c>
      <c r="S1703" s="3">
        <f ca="1">1-R1703/MAX(R$2:R1703)</f>
        <v>0.2394724676772243</v>
      </c>
    </row>
    <row r="1704" spans="1:19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20">
        <v>37635272704</v>
      </c>
      <c r="G1704" s="3">
        <f t="shared" si="182"/>
        <v>-9.7270255573681519E-3</v>
      </c>
      <c r="H1704" s="3">
        <f>1-E1704/MAX(E$2:E1704)</f>
        <v>0.61267440277683249</v>
      </c>
      <c r="I1704" s="2">
        <f t="shared" si="183"/>
        <v>2294.4049999999997</v>
      </c>
      <c r="J1704" s="2">
        <f t="shared" si="185"/>
        <v>2332.145</v>
      </c>
      <c r="K1704" s="2">
        <f t="shared" si="184"/>
        <v>44.509999999999764</v>
      </c>
      <c r="L1704" s="22">
        <f t="shared" si="186"/>
        <v>-4.4633857530716554</v>
      </c>
      <c r="M1704" s="22">
        <f ca="1">IFERROR(SUM(OFFSET(L1704,0,0,-计算结果!B$18,1)),SUM(OFFSET(L1704,0,0,-ROW(),1)))</f>
        <v>-54.092615409297672</v>
      </c>
      <c r="N1704" s="22">
        <f ca="1">IFERROR(AVERAGE(OFFSET(M1704,0,0,-计算结果!B$19,1)),AVERAGE(OFFSET(M1704,0,0,-ROW(),1)))</f>
        <v>-56.016308622873844</v>
      </c>
      <c r="O1704" s="18" t="str">
        <f ca="1">IFERROR(IF(计算结果!B$21=1,IF(AND(M1704&gt;0,N1704&gt;0,M1704&gt;OFFSET(M1704,-计算结果!B$20,0,1,1),N1704&gt;OFFSET(N1704,-计算结果!B$20,0,1,1)),"买",IF(AND(M1704&lt;0,N1704&lt;0,M1704&lt;OFFSET(M1704,-计算结果!B$20,0,1,1),N1704&lt;OFFSET(N1704,-计算结果!B$20,0,1,1)),"卖",O1703)),IF(计算结果!B$21=2,IF(AND(M1704&gt;N1704,OFFSET(M1704,-计算结果!B$20,0,1,1)&lt;OFFSET(N1704,-计算结果!B$20,0,1,1)),"买",IF(AND(M1704&lt;N1704,OFFSET(M1704,-计算结果!B$20,0,1,1)&gt;OFFSET(N1704,-计算结果!B$20,0,1,1)),"卖",O1703)),"")),"买")</f>
        <v>卖</v>
      </c>
      <c r="P1704" s="4" t="str">
        <f t="shared" ca="1" si="188"/>
        <v/>
      </c>
      <c r="Q1704" s="3">
        <f ca="1">IF(O1703="买",E1704/E1703-1,0)-IF(P1704=1,计算结果!B$17,0)</f>
        <v>0</v>
      </c>
      <c r="R1704" s="2">
        <f t="shared" ca="1" si="187"/>
        <v>2.6610738977845587</v>
      </c>
      <c r="S1704" s="3">
        <f ca="1">1-R1704/MAX(R$2:R1704)</f>
        <v>0.2394724676772243</v>
      </c>
    </row>
    <row r="1705" spans="1:19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20">
        <v>31079362560</v>
      </c>
      <c r="G1705" s="3">
        <f t="shared" si="182"/>
        <v>6.2423398451056933E-3</v>
      </c>
      <c r="H1705" s="3">
        <f>1-E1705/MAX(E$2:E1705)</f>
        <v>0.61025658476825706</v>
      </c>
      <c r="I1705" s="2">
        <f t="shared" si="183"/>
        <v>2273.23</v>
      </c>
      <c r="J1705" s="2">
        <f t="shared" si="185"/>
        <v>2294.4049999999997</v>
      </c>
      <c r="K1705" s="2">
        <f t="shared" si="184"/>
        <v>37.319999999999709</v>
      </c>
      <c r="L1705" s="22">
        <f t="shared" si="186"/>
        <v>-2.5426872847677338</v>
      </c>
      <c r="M1705" s="22">
        <f ca="1">IFERROR(SUM(OFFSET(L1705,0,0,-计算结果!B$18,1)),SUM(OFFSET(L1705,0,0,-ROW(),1)))</f>
        <v>-54.205046092840718</v>
      </c>
      <c r="N1705" s="22">
        <f ca="1">IFERROR(AVERAGE(OFFSET(M1705,0,0,-计算结果!B$19,1)),AVERAGE(OFFSET(M1705,0,0,-ROW(),1)))</f>
        <v>-55.2638983069399</v>
      </c>
      <c r="O1705" s="18" t="str">
        <f ca="1">IFERROR(IF(计算结果!B$21=1,IF(AND(M1705&gt;0,N1705&gt;0,M1705&gt;OFFSET(M1705,-计算结果!B$20,0,1,1),N1705&gt;OFFSET(N1705,-计算结果!B$20,0,1,1)),"买",IF(AND(M1705&lt;0,N1705&lt;0,M1705&lt;OFFSET(M1705,-计算结果!B$20,0,1,1),N1705&lt;OFFSET(N1705,-计算结果!B$20,0,1,1)),"卖",O1704)),IF(计算结果!B$21=2,IF(AND(M1705&gt;N1705,OFFSET(M1705,-计算结果!B$20,0,1,1)&lt;OFFSET(N1705,-计算结果!B$20,0,1,1)),"买",IF(AND(M1705&lt;N1705,OFFSET(M1705,-计算结果!B$20,0,1,1)&gt;OFFSET(N1705,-计算结果!B$20,0,1,1)),"卖",O1704)),"")),"买")</f>
        <v>卖</v>
      </c>
      <c r="P1705" s="4" t="str">
        <f t="shared" ca="1" si="188"/>
        <v/>
      </c>
      <c r="Q1705" s="3">
        <f ca="1">IF(O1704="买",E1705/E1704-1,0)-IF(P1705=1,计算结果!B$17,0)</f>
        <v>0</v>
      </c>
      <c r="R1705" s="2">
        <f t="shared" ca="1" si="187"/>
        <v>2.6610738977845587</v>
      </c>
      <c r="S1705" s="3">
        <f ca="1">1-R1705/MAX(R$2:R1705)</f>
        <v>0.2394724676772243</v>
      </c>
    </row>
    <row r="1706" spans="1:19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20">
        <v>51478126592</v>
      </c>
      <c r="G1706" s="3">
        <f t="shared" si="182"/>
        <v>3.4039116388719259E-2</v>
      </c>
      <c r="H1706" s="3">
        <f>1-E1706/MAX(E$2:E1706)</f>
        <v>0.59699006329544679</v>
      </c>
      <c r="I1706" s="2">
        <f t="shared" si="183"/>
        <v>2320.3049999999998</v>
      </c>
      <c r="J1706" s="2">
        <f t="shared" si="185"/>
        <v>2273.23</v>
      </c>
      <c r="K1706" s="2">
        <f t="shared" si="184"/>
        <v>97.170000000000073</v>
      </c>
      <c r="L1706" s="22">
        <f t="shared" si="186"/>
        <v>8.8858667803790183</v>
      </c>
      <c r="M1706" s="22">
        <f ca="1">IFERROR(SUM(OFFSET(L1706,0,0,-计算结果!B$18,1)),SUM(OFFSET(L1706,0,0,-ROW(),1)))</f>
        <v>-45.325493527292252</v>
      </c>
      <c r="N1706" s="22">
        <f ca="1">IFERROR(AVERAGE(OFFSET(M1706,0,0,-计算结果!B$19,1)),AVERAGE(OFFSET(M1706,0,0,-ROW(),1)))</f>
        <v>-53.834079963821587</v>
      </c>
      <c r="O1706" s="18" t="str">
        <f ca="1">IFERROR(IF(计算结果!B$21=1,IF(AND(M1706&gt;0,N1706&gt;0,M1706&gt;OFFSET(M1706,-计算结果!B$20,0,1,1),N1706&gt;OFFSET(N1706,-计算结果!B$20,0,1,1)),"买",IF(AND(M1706&lt;0,N1706&lt;0,M1706&lt;OFFSET(M1706,-计算结果!B$20,0,1,1),N1706&lt;OFFSET(N1706,-计算结果!B$20,0,1,1)),"卖",O1705)),IF(计算结果!B$21=2,IF(AND(M1706&gt;N1706,OFFSET(M1706,-计算结果!B$20,0,1,1)&lt;OFFSET(N1706,-计算结果!B$20,0,1,1)),"买",IF(AND(M1706&lt;N1706,OFFSET(M1706,-计算结果!B$20,0,1,1)&gt;OFFSET(N1706,-计算结果!B$20,0,1,1)),"卖",O1705)),"")),"买")</f>
        <v>卖</v>
      </c>
      <c r="P1706" s="4" t="str">
        <f t="shared" ca="1" si="188"/>
        <v/>
      </c>
      <c r="Q1706" s="3">
        <f ca="1">IF(O1705="买",E1706/E1705-1,0)-IF(P1706=1,计算结果!B$17,0)</f>
        <v>0</v>
      </c>
      <c r="R1706" s="2">
        <f t="shared" ca="1" si="187"/>
        <v>2.6610738977845587</v>
      </c>
      <c r="S1706" s="3">
        <f ca="1">1-R1706/MAX(R$2:R1706)</f>
        <v>0.2394724676772243</v>
      </c>
    </row>
    <row r="1707" spans="1:19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20">
        <v>75249156096</v>
      </c>
      <c r="G1707" s="3">
        <f t="shared" si="182"/>
        <v>3.3260574946064381E-2</v>
      </c>
      <c r="H1707" s="3">
        <f>1-E1707/MAX(E$2:E1707)</f>
        <v>0.58358572109167639</v>
      </c>
      <c r="I1707" s="2">
        <f t="shared" si="183"/>
        <v>2405.62</v>
      </c>
      <c r="J1707" s="2">
        <f t="shared" si="185"/>
        <v>2320.3049999999998</v>
      </c>
      <c r="K1707" s="2">
        <f t="shared" si="184"/>
        <v>88.679999999999836</v>
      </c>
      <c r="L1707" s="22">
        <f t="shared" si="186"/>
        <v>10.054244582288625</v>
      </c>
      <c r="M1707" s="22">
        <f ca="1">IFERROR(SUM(OFFSET(L1707,0,0,-计算结果!B$18,1)),SUM(OFFSET(L1707,0,0,-ROW(),1)))</f>
        <v>-34.801789856361872</v>
      </c>
      <c r="N1707" s="22">
        <f ca="1">IFERROR(AVERAGE(OFFSET(M1707,0,0,-计算结果!B$19,1)),AVERAGE(OFFSET(M1707,0,0,-ROW(),1)))</f>
        <v>-51.106450534897213</v>
      </c>
      <c r="O1707" s="18" t="str">
        <f ca="1">IFERROR(IF(计算结果!B$21=1,IF(AND(M1707&gt;0,N1707&gt;0,M1707&gt;OFFSET(M1707,-计算结果!B$20,0,1,1),N1707&gt;OFFSET(N1707,-计算结果!B$20,0,1,1)),"买",IF(AND(M1707&lt;0,N1707&lt;0,M1707&lt;OFFSET(M1707,-计算结果!B$20,0,1,1),N1707&lt;OFFSET(N1707,-计算结果!B$20,0,1,1)),"卖",O1706)),IF(计算结果!B$21=2,IF(AND(M1707&gt;N1707,OFFSET(M1707,-计算结果!B$20,0,1,1)&lt;OFFSET(N1707,-计算结果!B$20,0,1,1)),"买",IF(AND(M1707&lt;N1707,OFFSET(M1707,-计算结果!B$20,0,1,1)&gt;OFFSET(N1707,-计算结果!B$20,0,1,1)),"卖",O1706)),"")),"买")</f>
        <v>卖</v>
      </c>
      <c r="P1707" s="4" t="str">
        <f t="shared" ca="1" si="188"/>
        <v/>
      </c>
      <c r="Q1707" s="3">
        <f ca="1">IF(O1706="买",E1707/E1706-1,0)-IF(P1707=1,计算结果!B$17,0)</f>
        <v>0</v>
      </c>
      <c r="R1707" s="2">
        <f t="shared" ca="1" si="187"/>
        <v>2.6610738977845587</v>
      </c>
      <c r="S1707" s="3">
        <f ca="1">1-R1707/MAX(R$2:R1707)</f>
        <v>0.2394724676772243</v>
      </c>
    </row>
    <row r="1708" spans="1:19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20">
        <v>57587220480</v>
      </c>
      <c r="G1708" s="3">
        <f t="shared" si="182"/>
        <v>-4.7970253539542096E-3</v>
      </c>
      <c r="H1708" s="3">
        <f>1-E1708/MAX(E$2:E1708)</f>
        <v>0.58558327094534812</v>
      </c>
      <c r="I1708" s="2">
        <f t="shared" si="183"/>
        <v>2438.2350000000001</v>
      </c>
      <c r="J1708" s="2">
        <f t="shared" si="185"/>
        <v>2405.62</v>
      </c>
      <c r="K1708" s="2">
        <f t="shared" si="184"/>
        <v>29.829999999999927</v>
      </c>
      <c r="L1708" s="22">
        <f t="shared" si="186"/>
        <v>1.6894467937342001</v>
      </c>
      <c r="M1708" s="22">
        <f ca="1">IFERROR(SUM(OFFSET(L1708,0,0,-计算结果!B$18,1)),SUM(OFFSET(L1708,0,0,-ROW(),1)))</f>
        <v>-34.66800733598258</v>
      </c>
      <c r="N1708" s="22">
        <f ca="1">IFERROR(AVERAGE(OFFSET(M1708,0,0,-计算结果!B$19,1)),AVERAGE(OFFSET(M1708,0,0,-ROW(),1)))</f>
        <v>-48.536569988650932</v>
      </c>
      <c r="O1708" s="18" t="str">
        <f ca="1">IFERROR(IF(计算结果!B$21=1,IF(AND(M1708&gt;0,N1708&gt;0,M1708&gt;OFFSET(M1708,-计算结果!B$20,0,1,1),N1708&gt;OFFSET(N1708,-计算结果!B$20,0,1,1)),"买",IF(AND(M1708&lt;0,N1708&lt;0,M1708&lt;OFFSET(M1708,-计算结果!B$20,0,1,1),N1708&lt;OFFSET(N1708,-计算结果!B$20,0,1,1)),"卖",O1707)),IF(计算结果!B$21=2,IF(AND(M1708&gt;N1708,OFFSET(M1708,-计算结果!B$20,0,1,1)&lt;OFFSET(N1708,-计算结果!B$20,0,1,1)),"买",IF(AND(M1708&lt;N1708,OFFSET(M1708,-计算结果!B$20,0,1,1)&gt;OFFSET(N1708,-计算结果!B$20,0,1,1)),"卖",O1707)),"")),"买")</f>
        <v>卖</v>
      </c>
      <c r="P1708" s="4" t="str">
        <f t="shared" ca="1" si="188"/>
        <v/>
      </c>
      <c r="Q1708" s="3">
        <f ca="1">IF(O1707="买",E1708/E1707-1,0)-IF(P1708=1,计算结果!B$17,0)</f>
        <v>0</v>
      </c>
      <c r="R1708" s="2">
        <f t="shared" ca="1" si="187"/>
        <v>2.6610738977845587</v>
      </c>
      <c r="S1708" s="3">
        <f ca="1">1-R1708/MAX(R$2:R1708)</f>
        <v>0.2394724676772243</v>
      </c>
    </row>
    <row r="1709" spans="1:19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20">
        <v>47877406720</v>
      </c>
      <c r="G1709" s="3">
        <f t="shared" si="182"/>
        <v>-1.6012415780863876E-4</v>
      </c>
      <c r="H1709" s="3">
        <f>1-E1709/MAX(E$2:E1709)</f>
        <v>0.58564962907506979</v>
      </c>
      <c r="I1709" s="2">
        <f t="shared" si="183"/>
        <v>2443.8500000000004</v>
      </c>
      <c r="J1709" s="2">
        <f t="shared" si="185"/>
        <v>2438.2350000000001</v>
      </c>
      <c r="K1709" s="2">
        <f t="shared" si="184"/>
        <v>41.059999999999945</v>
      </c>
      <c r="L1709" s="22">
        <f t="shared" si="186"/>
        <v>0.48154634052829792</v>
      </c>
      <c r="M1709" s="22">
        <f ca="1">IFERROR(SUM(OFFSET(L1709,0,0,-计算结果!B$18,1)),SUM(OFFSET(L1709,0,0,-ROW(),1)))</f>
        <v>-25.217398796835056</v>
      </c>
      <c r="N1709" s="22">
        <f ca="1">IFERROR(AVERAGE(OFFSET(M1709,0,0,-计算结果!B$19,1)),AVERAGE(OFFSET(M1709,0,0,-ROW(),1)))</f>
        <v>-44.554111019139491</v>
      </c>
      <c r="O1709" s="18" t="str">
        <f ca="1">IFERROR(IF(计算结果!B$21=1,IF(AND(M1709&gt;0,N1709&gt;0,M1709&gt;OFFSET(M1709,-计算结果!B$20,0,1,1),N1709&gt;OFFSET(N1709,-计算结果!B$20,0,1,1)),"买",IF(AND(M1709&lt;0,N1709&lt;0,M1709&lt;OFFSET(M1709,-计算结果!B$20,0,1,1),N1709&lt;OFFSET(N1709,-计算结果!B$20,0,1,1)),"卖",O1708)),IF(计算结果!B$21=2,IF(AND(M1709&gt;N1709,OFFSET(M1709,-计算结果!B$20,0,1,1)&lt;OFFSET(N1709,-计算结果!B$20,0,1,1)),"买",IF(AND(M1709&lt;N1709,OFFSET(M1709,-计算结果!B$20,0,1,1)&gt;OFFSET(N1709,-计算结果!B$20,0,1,1)),"卖",O1708)),"")),"买")</f>
        <v>卖</v>
      </c>
      <c r="P1709" s="4" t="str">
        <f t="shared" ca="1" si="188"/>
        <v/>
      </c>
      <c r="Q1709" s="3">
        <f ca="1">IF(O1708="买",E1709/E1708-1,0)-IF(P1709=1,计算结果!B$17,0)</f>
        <v>0</v>
      </c>
      <c r="R1709" s="2">
        <f t="shared" ca="1" si="187"/>
        <v>2.6610738977845587</v>
      </c>
      <c r="S1709" s="3">
        <f ca="1">1-R1709/MAX(R$2:R1709)</f>
        <v>0.2394724676772243</v>
      </c>
    </row>
    <row r="1710" spans="1:19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20">
        <v>47228338176</v>
      </c>
      <c r="G1710" s="3">
        <f t="shared" si="182"/>
        <v>-1.6791090743341397E-2</v>
      </c>
      <c r="H1710" s="3">
        <f>1-E1710/MAX(E$2:E1710)</f>
        <v>0.59260702375280738</v>
      </c>
      <c r="I1710" s="2">
        <f t="shared" si="183"/>
        <v>2410.17</v>
      </c>
      <c r="J1710" s="2">
        <f t="shared" si="185"/>
        <v>2443.8500000000004</v>
      </c>
      <c r="K1710" s="2">
        <f t="shared" si="184"/>
        <v>71.239999999999782</v>
      </c>
      <c r="L1710" s="22">
        <f t="shared" si="186"/>
        <v>-5.0803464459380372</v>
      </c>
      <c r="M1710" s="22">
        <f ca="1">IFERROR(SUM(OFFSET(L1710,0,0,-计算结果!B$18,1)),SUM(OFFSET(L1710,0,0,-ROW(),1)))</f>
        <v>-34.271438134544184</v>
      </c>
      <c r="N1710" s="22">
        <f ca="1">IFERROR(AVERAGE(OFFSET(M1710,0,0,-计算结果!B$19,1)),AVERAGE(OFFSET(M1710,0,0,-ROW(),1)))</f>
        <v>-42.388930017884995</v>
      </c>
      <c r="O1710" s="18" t="str">
        <f ca="1">IFERROR(IF(计算结果!B$21=1,IF(AND(M1710&gt;0,N1710&gt;0,M1710&gt;OFFSET(M1710,-计算结果!B$20,0,1,1),N1710&gt;OFFSET(N1710,-计算结果!B$20,0,1,1)),"买",IF(AND(M1710&lt;0,N1710&lt;0,M1710&lt;OFFSET(M1710,-计算结果!B$20,0,1,1),N1710&lt;OFFSET(N1710,-计算结果!B$20,0,1,1)),"卖",O1709)),IF(计算结果!B$21=2,IF(AND(M1710&gt;N1710,OFFSET(M1710,-计算结果!B$20,0,1,1)&lt;OFFSET(N1710,-计算结果!B$20,0,1,1)),"买",IF(AND(M1710&lt;N1710,OFFSET(M1710,-计算结果!B$20,0,1,1)&gt;OFFSET(N1710,-计算结果!B$20,0,1,1)),"卖",O1709)),"")),"买")</f>
        <v>卖</v>
      </c>
      <c r="P1710" s="4" t="str">
        <f t="shared" ca="1" si="188"/>
        <v/>
      </c>
      <c r="Q1710" s="3">
        <f ca="1">IF(O1709="买",E1710/E1709-1,0)-IF(P1710=1,计算结果!B$17,0)</f>
        <v>0</v>
      </c>
      <c r="R1710" s="2">
        <f t="shared" ca="1" si="187"/>
        <v>2.6610738977845587</v>
      </c>
      <c r="S1710" s="3">
        <f ca="1">1-R1710/MAX(R$2:R1710)</f>
        <v>0.2394724676772243</v>
      </c>
    </row>
    <row r="1711" spans="1:19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20">
        <v>34410385408</v>
      </c>
      <c r="G1711" s="3">
        <f t="shared" si="182"/>
        <v>-2.0331366185947553E-2</v>
      </c>
      <c r="H1711" s="3">
        <f>1-E1711/MAX(E$2:E1711)</f>
        <v>0.60088987953447215</v>
      </c>
      <c r="I1711" s="2">
        <f t="shared" si="183"/>
        <v>2370.0650000000001</v>
      </c>
      <c r="J1711" s="2">
        <f t="shared" si="185"/>
        <v>2410.17</v>
      </c>
      <c r="K1711" s="2">
        <f t="shared" si="184"/>
        <v>48.869999999999891</v>
      </c>
      <c r="L1711" s="22">
        <f t="shared" si="186"/>
        <v>-5.6957552981790665</v>
      </c>
      <c r="M1711" s="22">
        <f ca="1">IFERROR(SUM(OFFSET(L1711,0,0,-计算结果!B$18,1)),SUM(OFFSET(L1711,0,0,-ROW(),1)))</f>
        <v>-35.644729923222521</v>
      </c>
      <c r="N1711" s="22">
        <f ca="1">IFERROR(AVERAGE(OFFSET(M1711,0,0,-计算结果!B$19,1)),AVERAGE(OFFSET(M1711,0,0,-ROW(),1)))</f>
        <v>-40.849667315770596</v>
      </c>
      <c r="O1711" s="18" t="str">
        <f ca="1">IFERROR(IF(计算结果!B$21=1,IF(AND(M1711&gt;0,N1711&gt;0,M1711&gt;OFFSET(M1711,-计算结果!B$20,0,1,1),N1711&gt;OFFSET(N1711,-计算结果!B$20,0,1,1)),"买",IF(AND(M1711&lt;0,N1711&lt;0,M1711&lt;OFFSET(M1711,-计算结果!B$20,0,1,1),N1711&lt;OFFSET(N1711,-计算结果!B$20,0,1,1)),"卖",O1710)),IF(计算结果!B$21=2,IF(AND(M1711&gt;N1711,OFFSET(M1711,-计算结果!B$20,0,1,1)&lt;OFFSET(N1711,-计算结果!B$20,0,1,1)),"买",IF(AND(M1711&lt;N1711,OFFSET(M1711,-计算结果!B$20,0,1,1)&gt;OFFSET(N1711,-计算结果!B$20,0,1,1)),"卖",O1710)),"")),"买")</f>
        <v>卖</v>
      </c>
      <c r="P1711" s="4" t="str">
        <f t="shared" ca="1" si="188"/>
        <v/>
      </c>
      <c r="Q1711" s="3">
        <f ca="1">IF(O1710="买",E1711/E1710-1,0)-IF(P1711=1,计算结果!B$17,0)</f>
        <v>0</v>
      </c>
      <c r="R1711" s="2">
        <f t="shared" ca="1" si="187"/>
        <v>2.6610738977845587</v>
      </c>
      <c r="S1711" s="3">
        <f ca="1">1-R1711/MAX(R$2:R1711)</f>
        <v>0.2394724676772243</v>
      </c>
    </row>
    <row r="1712" spans="1:19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20">
        <v>64324132864</v>
      </c>
      <c r="G1712" s="3">
        <f t="shared" si="182"/>
        <v>4.9005606121970358E-2</v>
      </c>
      <c r="H1712" s="3">
        <f>1-E1712/MAX(E$2:E1712)</f>
        <v>0.58133124617164644</v>
      </c>
      <c r="I1712" s="2">
        <f t="shared" si="183"/>
        <v>2395.84</v>
      </c>
      <c r="J1712" s="2">
        <f t="shared" si="185"/>
        <v>2370.0650000000001</v>
      </c>
      <c r="K1712" s="2">
        <f t="shared" si="184"/>
        <v>133.17999999999984</v>
      </c>
      <c r="L1712" s="22">
        <f t="shared" si="186"/>
        <v>5.3365888464563813</v>
      </c>
      <c r="M1712" s="22">
        <f ca="1">IFERROR(SUM(OFFSET(L1712,0,0,-计算结果!B$18,1)),SUM(OFFSET(L1712,0,0,-ROW(),1)))</f>
        <v>-27.563437503936051</v>
      </c>
      <c r="N1712" s="22">
        <f ca="1">IFERROR(AVERAGE(OFFSET(M1712,0,0,-计算结果!B$19,1)),AVERAGE(OFFSET(M1712,0,0,-ROW(),1)))</f>
        <v>-38.421106286701431</v>
      </c>
      <c r="O1712" s="18" t="str">
        <f ca="1">IFERROR(IF(计算结果!B$21=1,IF(AND(M1712&gt;0,N1712&gt;0,M1712&gt;OFFSET(M1712,-计算结果!B$20,0,1,1),N1712&gt;OFFSET(N1712,-计算结果!B$20,0,1,1)),"买",IF(AND(M1712&lt;0,N1712&lt;0,M1712&lt;OFFSET(M1712,-计算结果!B$20,0,1,1),N1712&lt;OFFSET(N1712,-计算结果!B$20,0,1,1)),"卖",O1711)),IF(计算结果!B$21=2,IF(AND(M1712&gt;N1712,OFFSET(M1712,-计算结果!B$20,0,1,1)&lt;OFFSET(N1712,-计算结果!B$20,0,1,1)),"买",IF(AND(M1712&lt;N1712,OFFSET(M1712,-计算结果!B$20,0,1,1)&gt;OFFSET(N1712,-计算结果!B$20,0,1,1)),"卖",O1711)),"")),"买")</f>
        <v>卖</v>
      </c>
      <c r="P1712" s="4" t="str">
        <f t="shared" ca="1" si="188"/>
        <v/>
      </c>
      <c r="Q1712" s="3">
        <f ca="1">IF(O1711="买",E1712/E1711-1,0)-IF(P1712=1,计算结果!B$17,0)</f>
        <v>0</v>
      </c>
      <c r="R1712" s="2">
        <f t="shared" ca="1" si="187"/>
        <v>2.6610738977845587</v>
      </c>
      <c r="S1712" s="3">
        <f ca="1">1-R1712/MAX(R$2:R1712)</f>
        <v>0.2394724676772243</v>
      </c>
    </row>
    <row r="1713" spans="1:19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20">
        <v>67058839552</v>
      </c>
      <c r="G1713" s="3">
        <f t="shared" si="182"/>
        <v>-1.5610013817767943E-2</v>
      </c>
      <c r="H1713" s="3">
        <f>1-E1713/MAX(E$2:E1713)</f>
        <v>0.58786667120397462</v>
      </c>
      <c r="I1713" s="2">
        <f t="shared" si="183"/>
        <v>2450.0150000000003</v>
      </c>
      <c r="J1713" s="2">
        <f t="shared" si="185"/>
        <v>2395.84</v>
      </c>
      <c r="K1713" s="2">
        <f t="shared" si="184"/>
        <v>70.9699999999998</v>
      </c>
      <c r="L1713" s="22">
        <f t="shared" si="186"/>
        <v>5.7334719414859485</v>
      </c>
      <c r="M1713" s="22">
        <f ca="1">IFERROR(SUM(OFFSET(L1713,0,0,-计算结果!B$18,1)),SUM(OFFSET(L1713,0,0,-ROW(),1)))</f>
        <v>-19.194267323283807</v>
      </c>
      <c r="N1713" s="22">
        <f ca="1">IFERROR(AVERAGE(OFFSET(M1713,0,0,-计算结果!B$19,1)),AVERAGE(OFFSET(M1713,0,0,-ROW(),1)))</f>
        <v>-34.543512054922111</v>
      </c>
      <c r="O1713" s="18" t="str">
        <f ca="1">IFERROR(IF(计算结果!B$21=1,IF(AND(M1713&gt;0,N1713&gt;0,M1713&gt;OFFSET(M1713,-计算结果!B$20,0,1,1),N1713&gt;OFFSET(N1713,-计算结果!B$20,0,1,1)),"买",IF(AND(M1713&lt;0,N1713&lt;0,M1713&lt;OFFSET(M1713,-计算结果!B$20,0,1,1),N1713&lt;OFFSET(N1713,-计算结果!B$20,0,1,1)),"卖",O1712)),IF(计算结果!B$21=2,IF(AND(M1713&gt;N1713,OFFSET(M1713,-计算结果!B$20,0,1,1)&lt;OFFSET(N1713,-计算结果!B$20,0,1,1)),"买",IF(AND(M1713&lt;N1713,OFFSET(M1713,-计算结果!B$20,0,1,1)&gt;OFFSET(N1713,-计算结果!B$20,0,1,1)),"卖",O1712)),"")),"买")</f>
        <v>卖</v>
      </c>
      <c r="P1713" s="4" t="str">
        <f t="shared" ca="1" si="188"/>
        <v/>
      </c>
      <c r="Q1713" s="3">
        <f ca="1">IF(O1712="买",E1713/E1712-1,0)-IF(P1713=1,计算结果!B$17,0)</f>
        <v>0</v>
      </c>
      <c r="R1713" s="2">
        <f t="shared" ca="1" si="187"/>
        <v>2.6610738977845587</v>
      </c>
      <c r="S1713" s="3">
        <f ca="1">1-R1713/MAX(R$2:R1713)</f>
        <v>0.2394724676772243</v>
      </c>
    </row>
    <row r="1714" spans="1:19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20">
        <v>56377655296</v>
      </c>
      <c r="G1714" s="3">
        <f t="shared" si="182"/>
        <v>1.9057134246281304E-2</v>
      </c>
      <c r="H1714" s="3">
        <f>1-E1714/MAX(E$2:E1714)</f>
        <v>0.58001259102974201</v>
      </c>
      <c r="I1714" s="2">
        <f t="shared" si="183"/>
        <v>2447.6</v>
      </c>
      <c r="J1714" s="2">
        <f t="shared" si="185"/>
        <v>2450.0150000000003</v>
      </c>
      <c r="K1714" s="2">
        <f t="shared" si="184"/>
        <v>65.220000000000255</v>
      </c>
      <c r="L1714" s="22">
        <f t="shared" si="186"/>
        <v>-0.27937717376338456</v>
      </c>
      <c r="M1714" s="22">
        <f ca="1">IFERROR(SUM(OFFSET(L1714,0,0,-计算结果!B$18,1)),SUM(OFFSET(L1714,0,0,-ROW(),1)))</f>
        <v>-20.480702483618774</v>
      </c>
      <c r="N1714" s="22">
        <f ca="1">IFERROR(AVERAGE(OFFSET(M1714,0,0,-计算结果!B$19,1)),AVERAGE(OFFSET(M1714,0,0,-ROW(),1)))</f>
        <v>-30.796362765008567</v>
      </c>
      <c r="O1714" s="18" t="str">
        <f ca="1">IFERROR(IF(计算结果!B$21=1,IF(AND(M1714&gt;0,N1714&gt;0,M1714&gt;OFFSET(M1714,-计算结果!B$20,0,1,1),N1714&gt;OFFSET(N1714,-计算结果!B$20,0,1,1)),"买",IF(AND(M1714&lt;0,N1714&lt;0,M1714&lt;OFFSET(M1714,-计算结果!B$20,0,1,1),N1714&lt;OFFSET(N1714,-计算结果!B$20,0,1,1)),"卖",O1713)),IF(计算结果!B$21=2,IF(AND(M1714&gt;N1714,OFFSET(M1714,-计算结果!B$20,0,1,1)&lt;OFFSET(N1714,-计算结果!B$20,0,1,1)),"买",IF(AND(M1714&lt;N1714,OFFSET(M1714,-计算结果!B$20,0,1,1)&gt;OFFSET(N1714,-计算结果!B$20,0,1,1)),"卖",O1713)),"")),"买")</f>
        <v>卖</v>
      </c>
      <c r="P1714" s="4" t="str">
        <f t="shared" ca="1" si="188"/>
        <v/>
      </c>
      <c r="Q1714" s="3">
        <f ca="1">IF(O1713="买",E1714/E1713-1,0)-IF(P1714=1,计算结果!B$17,0)</f>
        <v>0</v>
      </c>
      <c r="R1714" s="2">
        <f t="shared" ca="1" si="187"/>
        <v>2.6610738977845587</v>
      </c>
      <c r="S1714" s="3">
        <f ca="1">1-R1714/MAX(R$2:R1714)</f>
        <v>0.2394724676772243</v>
      </c>
    </row>
    <row r="1715" spans="1:19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20">
        <v>57474473984</v>
      </c>
      <c r="G1715" s="3">
        <f t="shared" si="182"/>
        <v>1.4479308039783811E-2</v>
      </c>
      <c r="H1715" s="3">
        <f>1-E1715/MAX(E$2:E1715)</f>
        <v>0.57393146396243111</v>
      </c>
      <c r="I1715" s="2">
        <f t="shared" si="183"/>
        <v>2486.4650000000001</v>
      </c>
      <c r="J1715" s="2">
        <f t="shared" si="185"/>
        <v>2447.6</v>
      </c>
      <c r="K1715" s="2">
        <f t="shared" si="184"/>
        <v>47.75</v>
      </c>
      <c r="L1715" s="22">
        <f t="shared" si="186"/>
        <v>3.2289181985669644</v>
      </c>
      <c r="M1715" s="22">
        <f ca="1">IFERROR(SUM(OFFSET(L1715,0,0,-计算结果!B$18,1)),SUM(OFFSET(L1715,0,0,-ROW(),1)))</f>
        <v>-17.200977072108397</v>
      </c>
      <c r="N1715" s="22">
        <f ca="1">IFERROR(AVERAGE(OFFSET(M1715,0,0,-计算结果!B$19,1)),AVERAGE(OFFSET(M1715,0,0,-ROW(),1)))</f>
        <v>-27.671416492210362</v>
      </c>
      <c r="O1715" s="18" t="str">
        <f ca="1">IFERROR(IF(计算结果!B$21=1,IF(AND(M1715&gt;0,N1715&gt;0,M1715&gt;OFFSET(M1715,-计算结果!B$20,0,1,1),N1715&gt;OFFSET(N1715,-计算结果!B$20,0,1,1)),"买",IF(AND(M1715&lt;0,N1715&lt;0,M1715&lt;OFFSET(M1715,-计算结果!B$20,0,1,1),N1715&lt;OFFSET(N1715,-计算结果!B$20,0,1,1)),"卖",O1714)),IF(计算结果!B$21=2,IF(AND(M1715&gt;N1715,OFFSET(M1715,-计算结果!B$20,0,1,1)&lt;OFFSET(N1715,-计算结果!B$20,0,1,1)),"买",IF(AND(M1715&lt;N1715,OFFSET(M1715,-计算结果!B$20,0,1,1)&gt;OFFSET(N1715,-计算结果!B$20,0,1,1)),"卖",O1714)),"")),"买")</f>
        <v>卖</v>
      </c>
      <c r="P1715" s="4" t="str">
        <f t="shared" ca="1" si="188"/>
        <v/>
      </c>
      <c r="Q1715" s="3">
        <f ca="1">IF(O1714="买",E1715/E1714-1,0)-IF(P1715=1,计算结果!B$17,0)</f>
        <v>0</v>
      </c>
      <c r="R1715" s="2">
        <f t="shared" ca="1" si="187"/>
        <v>2.6610738977845587</v>
      </c>
      <c r="S1715" s="3">
        <f ca="1">1-R1715/MAX(R$2:R1715)</f>
        <v>0.2394724676772243</v>
      </c>
    </row>
    <row r="1716" spans="1:19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20">
        <v>44770885632</v>
      </c>
      <c r="G1716" s="3">
        <f t="shared" si="182"/>
        <v>-1.7319665028014297E-2</v>
      </c>
      <c r="H1716" s="3">
        <f>1-E1716/MAX(E$2:E1716)</f>
        <v>0.58131082828557812</v>
      </c>
      <c r="I1716" s="2">
        <f t="shared" si="183"/>
        <v>2484.6400000000003</v>
      </c>
      <c r="J1716" s="2">
        <f t="shared" si="185"/>
        <v>2486.4650000000001</v>
      </c>
      <c r="K1716" s="2">
        <f t="shared" si="184"/>
        <v>48.480000000000018</v>
      </c>
      <c r="L1716" s="22">
        <f t="shared" si="186"/>
        <v>-0.19761949925947631</v>
      </c>
      <c r="M1716" s="22">
        <f ca="1">IFERROR(SUM(OFFSET(L1716,0,0,-计算结果!B$18,1)),SUM(OFFSET(L1716,0,0,-ROW(),1)))</f>
        <v>-16.200281269205902</v>
      </c>
      <c r="N1716" s="22">
        <f ca="1">IFERROR(AVERAGE(OFFSET(M1716,0,0,-计算结果!B$19,1)),AVERAGE(OFFSET(M1716,0,0,-ROW(),1)))</f>
        <v>-25.604582204748588</v>
      </c>
      <c r="O1716" s="18" t="str">
        <f ca="1">IFERROR(IF(计算结果!B$21=1,IF(AND(M1716&gt;0,N1716&gt;0,M1716&gt;OFFSET(M1716,-计算结果!B$20,0,1,1),N1716&gt;OFFSET(N1716,-计算结果!B$20,0,1,1)),"买",IF(AND(M1716&lt;0,N1716&lt;0,M1716&lt;OFFSET(M1716,-计算结果!B$20,0,1,1),N1716&lt;OFFSET(N1716,-计算结果!B$20,0,1,1)),"卖",O1715)),IF(计算结果!B$21=2,IF(AND(M1716&gt;N1716,OFFSET(M1716,-计算结果!B$20,0,1,1)&lt;OFFSET(N1716,-计算结果!B$20,0,1,1)),"买",IF(AND(M1716&lt;N1716,OFFSET(M1716,-计算结果!B$20,0,1,1)&gt;OFFSET(N1716,-计算结果!B$20,0,1,1)),"卖",O1715)),"")),"买")</f>
        <v>卖</v>
      </c>
      <c r="P1716" s="4" t="str">
        <f t="shared" ca="1" si="188"/>
        <v/>
      </c>
      <c r="Q1716" s="3">
        <f ca="1">IF(O1715="买",E1716/E1715-1,0)-IF(P1716=1,计算结果!B$17,0)</f>
        <v>0</v>
      </c>
      <c r="R1716" s="2">
        <f t="shared" ca="1" si="187"/>
        <v>2.6610738977845587</v>
      </c>
      <c r="S1716" s="3">
        <f ca="1">1-R1716/MAX(R$2:R1716)</f>
        <v>0.2394724676772243</v>
      </c>
    </row>
    <row r="1717" spans="1:19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20">
        <v>32694132736</v>
      </c>
      <c r="G1717" s="3">
        <f t="shared" si="182"/>
        <v>1.4386033356093009E-3</v>
      </c>
      <c r="H1717" s="3">
        <f>1-E1717/MAX(E$2:E1717)</f>
        <v>0.58070850064656632</v>
      </c>
      <c r="I1717" s="2">
        <f t="shared" si="183"/>
        <v>2460.3050000000003</v>
      </c>
      <c r="J1717" s="2">
        <f t="shared" si="185"/>
        <v>2484.6400000000003</v>
      </c>
      <c r="K1717" s="2">
        <f t="shared" si="184"/>
        <v>25.070000000000164</v>
      </c>
      <c r="L1717" s="22">
        <f t="shared" si="186"/>
        <v>-1.866018147434259</v>
      </c>
      <c r="M1717" s="22">
        <f ca="1">IFERROR(SUM(OFFSET(L1717,0,0,-计算结果!B$18,1)),SUM(OFFSET(L1717,0,0,-ROW(),1)))</f>
        <v>-15.377952812459879</v>
      </c>
      <c r="N1717" s="22">
        <f ca="1">IFERROR(AVERAGE(OFFSET(M1717,0,0,-计算结果!B$19,1)),AVERAGE(OFFSET(M1717,0,0,-ROW(),1)))</f>
        <v>-23.461242813246066</v>
      </c>
      <c r="O1717" s="18" t="str">
        <f ca="1">IFERROR(IF(计算结果!B$21=1,IF(AND(M1717&gt;0,N1717&gt;0,M1717&gt;OFFSET(M1717,-计算结果!B$20,0,1,1),N1717&gt;OFFSET(N1717,-计算结果!B$20,0,1,1)),"买",IF(AND(M1717&lt;0,N1717&lt;0,M1717&lt;OFFSET(M1717,-计算结果!B$20,0,1,1),N1717&lt;OFFSET(N1717,-计算结果!B$20,0,1,1)),"卖",O1716)),IF(计算结果!B$21=2,IF(AND(M1717&gt;N1717,OFFSET(M1717,-计算结果!B$20,0,1,1)&lt;OFFSET(N1717,-计算结果!B$20,0,1,1)),"买",IF(AND(M1717&lt;N1717,OFFSET(M1717,-计算结果!B$20,0,1,1)&gt;OFFSET(N1717,-计算结果!B$20,0,1,1)),"卖",O1716)),"")),"买")</f>
        <v>卖</v>
      </c>
      <c r="P1717" s="4" t="str">
        <f t="shared" ca="1" si="188"/>
        <v/>
      </c>
      <c r="Q1717" s="3">
        <f ca="1">IF(O1716="买",E1717/E1716-1,0)-IF(P1717=1,计算结果!B$17,0)</f>
        <v>0</v>
      </c>
      <c r="R1717" s="2">
        <f t="shared" ca="1" si="187"/>
        <v>2.6610738977845587</v>
      </c>
      <c r="S1717" s="3">
        <f ca="1">1-R1717/MAX(R$2:R1717)</f>
        <v>0.2394724676772243</v>
      </c>
    </row>
    <row r="1718" spans="1:19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20">
        <v>37752320000</v>
      </c>
      <c r="G1718" s="3">
        <f t="shared" si="182"/>
        <v>-1.4312613117122508E-2</v>
      </c>
      <c r="H1718" s="3">
        <f>1-E1718/MAX(E$2:E1718)</f>
        <v>0.5867096576601103</v>
      </c>
      <c r="I1718" s="2">
        <f t="shared" si="183"/>
        <v>2452.5549999999998</v>
      </c>
      <c r="J1718" s="2">
        <f t="shared" si="185"/>
        <v>2460.3050000000003</v>
      </c>
      <c r="K1718" s="2">
        <f t="shared" si="184"/>
        <v>58.210000000000036</v>
      </c>
      <c r="L1718" s="22">
        <f t="shared" si="186"/>
        <v>-1.1949662961111442</v>
      </c>
      <c r="M1718" s="22">
        <f ca="1">IFERROR(SUM(OFFSET(L1718,0,0,-计算结果!B$18,1)),SUM(OFFSET(L1718,0,0,-ROW(),1)))</f>
        <v>-9.5266148513112601</v>
      </c>
      <c r="N1718" s="22">
        <f ca="1">IFERROR(AVERAGE(OFFSET(M1718,0,0,-计算结果!B$19,1)),AVERAGE(OFFSET(M1718,0,0,-ROW(),1)))</f>
        <v>-21.717822374854531</v>
      </c>
      <c r="O1718" s="18" t="str">
        <f ca="1">IFERROR(IF(计算结果!B$21=1,IF(AND(M1718&gt;0,N1718&gt;0,M1718&gt;OFFSET(M1718,-计算结果!B$20,0,1,1),N1718&gt;OFFSET(N1718,-计算结果!B$20,0,1,1)),"买",IF(AND(M1718&lt;0,N1718&lt;0,M1718&lt;OFFSET(M1718,-计算结果!B$20,0,1,1),N1718&lt;OFFSET(N1718,-计算结果!B$20,0,1,1)),"卖",O1717)),IF(计算结果!B$21=2,IF(AND(M1718&gt;N1718,OFFSET(M1718,-计算结果!B$20,0,1,1)&lt;OFFSET(N1718,-计算结果!B$20,0,1,1)),"买",IF(AND(M1718&lt;N1718,OFFSET(M1718,-计算结果!B$20,0,1,1)&gt;OFFSET(N1718,-计算结果!B$20,0,1,1)),"卖",O1717)),"")),"买")</f>
        <v>卖</v>
      </c>
      <c r="P1718" s="4" t="str">
        <f t="shared" ca="1" si="188"/>
        <v/>
      </c>
      <c r="Q1718" s="3">
        <f ca="1">IF(O1717="买",E1718/E1717-1,0)-IF(P1718=1,计算结果!B$17,0)</f>
        <v>0</v>
      </c>
      <c r="R1718" s="2">
        <f t="shared" ca="1" si="187"/>
        <v>2.6610738977845587</v>
      </c>
      <c r="S1718" s="3">
        <f ca="1">1-R1718/MAX(R$2:R1718)</f>
        <v>0.2394724676772243</v>
      </c>
    </row>
    <row r="1719" spans="1:19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20">
        <v>44126384128</v>
      </c>
      <c r="G1719" s="3">
        <f t="shared" si="182"/>
        <v>2.3569467144780365E-2</v>
      </c>
      <c r="H1719" s="3">
        <f>1-E1719/MAX(E$2:E1719)</f>
        <v>0.57696862451507525</v>
      </c>
      <c r="I1719" s="2">
        <f t="shared" si="183"/>
        <v>2457.9749999999999</v>
      </c>
      <c r="J1719" s="2">
        <f t="shared" si="185"/>
        <v>2452.5549999999998</v>
      </c>
      <c r="K1719" s="2">
        <f t="shared" si="184"/>
        <v>56.529999999999745</v>
      </c>
      <c r="L1719" s="22">
        <f t="shared" si="186"/>
        <v>0.69435238362434526</v>
      </c>
      <c r="M1719" s="22">
        <f ca="1">IFERROR(SUM(OFFSET(L1719,0,0,-计算结果!B$18,1)),SUM(OFFSET(L1719,0,0,-ROW(),1)))</f>
        <v>-3.1467049418414552</v>
      </c>
      <c r="N1719" s="22">
        <f ca="1">IFERROR(AVERAGE(OFFSET(M1719,0,0,-计算结果!B$19,1)),AVERAGE(OFFSET(M1719,0,0,-ROW(),1)))</f>
        <v>-18.259518686776449</v>
      </c>
      <c r="O1719" s="18" t="str">
        <f ca="1">IFERROR(IF(计算结果!B$21=1,IF(AND(M1719&gt;0,N1719&gt;0,M1719&gt;OFFSET(M1719,-计算结果!B$20,0,1,1),N1719&gt;OFFSET(N1719,-计算结果!B$20,0,1,1)),"买",IF(AND(M1719&lt;0,N1719&lt;0,M1719&lt;OFFSET(M1719,-计算结果!B$20,0,1,1),N1719&lt;OFFSET(N1719,-计算结果!B$20,0,1,1)),"卖",O1718)),IF(计算结果!B$21=2,IF(AND(M1719&gt;N1719,OFFSET(M1719,-计算结果!B$20,0,1,1)&lt;OFFSET(N1719,-计算结果!B$20,0,1,1)),"买",IF(AND(M1719&lt;N1719,OFFSET(M1719,-计算结果!B$20,0,1,1)&gt;OFFSET(N1719,-计算结果!B$20,0,1,1)),"卖",O1718)),"")),"买")</f>
        <v>卖</v>
      </c>
      <c r="P1719" s="4" t="str">
        <f t="shared" ca="1" si="188"/>
        <v/>
      </c>
      <c r="Q1719" s="3">
        <f ca="1">IF(O1718="买",E1719/E1718-1,0)-IF(P1719=1,计算结果!B$17,0)</f>
        <v>0</v>
      </c>
      <c r="R1719" s="2">
        <f t="shared" ca="1" si="187"/>
        <v>2.6610738977845587</v>
      </c>
      <c r="S1719" s="3">
        <f ca="1">1-R1719/MAX(R$2:R1719)</f>
        <v>0.2394724676772243</v>
      </c>
    </row>
    <row r="1720" spans="1:19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20">
        <v>51507544064</v>
      </c>
      <c r="G1720" s="3">
        <f t="shared" si="182"/>
        <v>7.9839436257160834E-3</v>
      </c>
      <c r="H1720" s="3">
        <f>1-E1720/MAX(E$2:E1720)</f>
        <v>0.57359116586129444</v>
      </c>
      <c r="I1720" s="2">
        <f t="shared" si="183"/>
        <v>2492.4650000000001</v>
      </c>
      <c r="J1720" s="2">
        <f t="shared" si="185"/>
        <v>2457.9749999999999</v>
      </c>
      <c r="K1720" s="2">
        <f t="shared" si="184"/>
        <v>44.369999999999891</v>
      </c>
      <c r="L1720" s="22">
        <f t="shared" si="186"/>
        <v>2.9710624488298776</v>
      </c>
      <c r="M1720" s="22">
        <f ca="1">IFERROR(SUM(OFFSET(L1720,0,0,-计算结果!B$18,1)),SUM(OFFSET(L1720,0,0,-ROW(),1)))</f>
        <v>6.3772864513586178</v>
      </c>
      <c r="N1720" s="22">
        <f ca="1">IFERROR(AVERAGE(OFFSET(M1720,0,0,-计算结果!B$19,1)),AVERAGE(OFFSET(M1720,0,0,-ROW(),1)))</f>
        <v>-13.590405756267437</v>
      </c>
      <c r="O1720" s="18" t="str">
        <f ca="1">IFERROR(IF(计算结果!B$21=1,IF(AND(M1720&gt;0,N1720&gt;0,M1720&gt;OFFSET(M1720,-计算结果!B$20,0,1,1),N1720&gt;OFFSET(N1720,-计算结果!B$20,0,1,1)),"买",IF(AND(M1720&lt;0,N1720&lt;0,M1720&lt;OFFSET(M1720,-计算结果!B$20,0,1,1),N1720&lt;OFFSET(N1720,-计算结果!B$20,0,1,1)),"卖",O1719)),IF(计算结果!B$21=2,IF(AND(M1720&gt;N1720,OFFSET(M1720,-计算结果!B$20,0,1,1)&lt;OFFSET(N1720,-计算结果!B$20,0,1,1)),"买",IF(AND(M1720&lt;N1720,OFFSET(M1720,-计算结果!B$20,0,1,1)&gt;OFFSET(N1720,-计算结果!B$20,0,1,1)),"卖",O1719)),"")),"买")</f>
        <v>卖</v>
      </c>
      <c r="P1720" s="4" t="str">
        <f t="shared" ca="1" si="188"/>
        <v/>
      </c>
      <c r="Q1720" s="3">
        <f ca="1">IF(O1719="买",E1720/E1719-1,0)-IF(P1720=1,计算结果!B$17,0)</f>
        <v>0</v>
      </c>
      <c r="R1720" s="2">
        <f t="shared" ca="1" si="187"/>
        <v>2.6610738977845587</v>
      </c>
      <c r="S1720" s="3">
        <f ca="1">1-R1720/MAX(R$2:R1720)</f>
        <v>0.2394724676772243</v>
      </c>
    </row>
    <row r="1721" spans="1:19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20">
        <v>47541522432</v>
      </c>
      <c r="G1721" s="3">
        <f t="shared" si="182"/>
        <v>-7.0627950313040255E-4</v>
      </c>
      <c r="H1721" s="3">
        <f>1-E1721/MAX(E$2:E1721)</f>
        <v>0.57389232968080028</v>
      </c>
      <c r="I1721" s="2">
        <f t="shared" si="183"/>
        <v>2504.7350000000001</v>
      </c>
      <c r="J1721" s="2">
        <f t="shared" si="185"/>
        <v>2492.4650000000001</v>
      </c>
      <c r="K1721" s="2">
        <f t="shared" si="184"/>
        <v>32.050000000000182</v>
      </c>
      <c r="L1721" s="22">
        <f t="shared" si="186"/>
        <v>0.82717902137543731</v>
      </c>
      <c r="M1721" s="22">
        <f ca="1">IFERROR(SUM(OFFSET(L1721,0,0,-计算结果!B$18,1)),SUM(OFFSET(L1721,0,0,-ROW(),1)))</f>
        <v>7.4121437067588243</v>
      </c>
      <c r="N1721" s="22">
        <f ca="1">IFERROR(AVERAGE(OFFSET(M1721,0,0,-计算结果!B$19,1)),AVERAGE(OFFSET(M1721,0,0,-ROW(),1)))</f>
        <v>-9.7042300661902274</v>
      </c>
      <c r="O1721" s="18" t="str">
        <f ca="1">IFERROR(IF(计算结果!B$21=1,IF(AND(M1721&gt;0,N1721&gt;0,M1721&gt;OFFSET(M1721,-计算结果!B$20,0,1,1),N1721&gt;OFFSET(N1721,-计算结果!B$20,0,1,1)),"买",IF(AND(M1721&lt;0,N1721&lt;0,M1721&lt;OFFSET(M1721,-计算结果!B$20,0,1,1),N1721&lt;OFFSET(N1721,-计算结果!B$20,0,1,1)),"卖",O1720)),IF(计算结果!B$21=2,IF(AND(M1721&gt;N1721,OFFSET(M1721,-计算结果!B$20,0,1,1)&lt;OFFSET(N1721,-计算结果!B$20,0,1,1)),"买",IF(AND(M1721&lt;N1721,OFFSET(M1721,-计算结果!B$20,0,1,1)&gt;OFFSET(N1721,-计算结果!B$20,0,1,1)),"卖",O1720)),"")),"买")</f>
        <v>卖</v>
      </c>
      <c r="P1721" s="4" t="str">
        <f t="shared" ca="1" si="188"/>
        <v/>
      </c>
      <c r="Q1721" s="3">
        <f ca="1">IF(O1720="买",E1721/E1720-1,0)-IF(P1721=1,计算结果!B$17,0)</f>
        <v>0</v>
      </c>
      <c r="R1721" s="2">
        <f t="shared" ca="1" si="187"/>
        <v>2.6610738977845587</v>
      </c>
      <c r="S1721" s="3">
        <f ca="1">1-R1721/MAX(R$2:R1721)</f>
        <v>0.2394724676772243</v>
      </c>
    </row>
    <row r="1722" spans="1:19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20">
        <v>40034275328</v>
      </c>
      <c r="G1722" s="3">
        <f t="shared" si="182"/>
        <v>-1.8516004344492853E-2</v>
      </c>
      <c r="H1722" s="3">
        <f>1-E1722/MAX(E$2:E1722)</f>
        <v>0.5817821411556523</v>
      </c>
      <c r="I1722" s="2">
        <f t="shared" si="183"/>
        <v>2465.3649999999998</v>
      </c>
      <c r="J1722" s="2">
        <f t="shared" si="185"/>
        <v>2504.7350000000001</v>
      </c>
      <c r="K1722" s="2">
        <f t="shared" si="184"/>
        <v>47.330000000000382</v>
      </c>
      <c r="L1722" s="22">
        <f t="shared" si="186"/>
        <v>-4.6544669154952354</v>
      </c>
      <c r="M1722" s="22">
        <f ca="1">IFERROR(SUM(OFFSET(L1722,0,0,-计算结果!B$18,1)),SUM(OFFSET(L1722,0,0,-ROW(),1)))</f>
        <v>4.0317322418201984</v>
      </c>
      <c r="N1722" s="22">
        <f ca="1">IFERROR(AVERAGE(OFFSET(M1722,0,0,-计算结果!B$19,1)),AVERAGE(OFFSET(M1722,0,0,-ROW(),1)))</f>
        <v>-7.1235634478453376</v>
      </c>
      <c r="O1722" s="18" t="str">
        <f ca="1">IFERROR(IF(计算结果!B$21=1,IF(AND(M1722&gt;0,N1722&gt;0,M1722&gt;OFFSET(M1722,-计算结果!B$20,0,1,1),N1722&gt;OFFSET(N1722,-计算结果!B$20,0,1,1)),"买",IF(AND(M1722&lt;0,N1722&lt;0,M1722&lt;OFFSET(M1722,-计算结果!B$20,0,1,1),N1722&lt;OFFSET(N1722,-计算结果!B$20,0,1,1)),"卖",O1721)),IF(计算结果!B$21=2,IF(AND(M1722&gt;N1722,OFFSET(M1722,-计算结果!B$20,0,1,1)&lt;OFFSET(N1722,-计算结果!B$20,0,1,1)),"买",IF(AND(M1722&lt;N1722,OFFSET(M1722,-计算结果!B$20,0,1,1)&gt;OFFSET(N1722,-计算结果!B$20,0,1,1)),"卖",O1721)),"")),"买")</f>
        <v>卖</v>
      </c>
      <c r="P1722" s="4" t="str">
        <f t="shared" ca="1" si="188"/>
        <v/>
      </c>
      <c r="Q1722" s="3">
        <f ca="1">IF(O1721="买",E1722/E1721-1,0)-IF(P1722=1,计算结果!B$17,0)</f>
        <v>0</v>
      </c>
      <c r="R1722" s="2">
        <f t="shared" ca="1" si="187"/>
        <v>2.6610738977845587</v>
      </c>
      <c r="S1722" s="3">
        <f ca="1">1-R1722/MAX(R$2:R1722)</f>
        <v>0.2394724676772243</v>
      </c>
    </row>
    <row r="1723" spans="1:19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20">
        <v>61721305088</v>
      </c>
      <c r="G1723" s="3">
        <f t="shared" si="182"/>
        <v>2.8597001566345925E-2</v>
      </c>
      <c r="H1723" s="3">
        <f>1-E1723/MAX(E$2:E1723)</f>
        <v>0.5698223643912067</v>
      </c>
      <c r="I1723" s="2">
        <f t="shared" si="183"/>
        <v>2492.58</v>
      </c>
      <c r="J1723" s="2">
        <f t="shared" si="185"/>
        <v>2465.3649999999998</v>
      </c>
      <c r="K1723" s="2">
        <f t="shared" si="184"/>
        <v>83.159999999999854</v>
      </c>
      <c r="L1723" s="22">
        <f t="shared" si="186"/>
        <v>3.6668041882348734</v>
      </c>
      <c r="M1723" s="22">
        <f ca="1">IFERROR(SUM(OFFSET(L1723,0,0,-计算结果!B$18,1)),SUM(OFFSET(L1723,0,0,-ROW(),1)))</f>
        <v>2.7331422375931536</v>
      </c>
      <c r="N1723" s="22">
        <f ca="1">IFERROR(AVERAGE(OFFSET(M1723,0,0,-计算结果!B$19,1)),AVERAGE(OFFSET(M1723,0,0,-ROW(),1)))</f>
        <v>-4.5442473677106783</v>
      </c>
      <c r="O1723" s="18" t="str">
        <f ca="1">IFERROR(IF(计算结果!B$21=1,IF(AND(M1723&gt;0,N1723&gt;0,M1723&gt;OFFSET(M1723,-计算结果!B$20,0,1,1),N1723&gt;OFFSET(N1723,-计算结果!B$20,0,1,1)),"买",IF(AND(M1723&lt;0,N1723&lt;0,M1723&lt;OFFSET(M1723,-计算结果!B$20,0,1,1),N1723&lt;OFFSET(N1723,-计算结果!B$20,0,1,1)),"卖",O1722)),IF(计算结果!B$21=2,IF(AND(M1723&gt;N1723,OFFSET(M1723,-计算结果!B$20,0,1,1)&lt;OFFSET(N1723,-计算结果!B$20,0,1,1)),"买",IF(AND(M1723&lt;N1723,OFFSET(M1723,-计算结果!B$20,0,1,1)&gt;OFFSET(N1723,-计算结果!B$20,0,1,1)),"卖",O1722)),"")),"买")</f>
        <v>卖</v>
      </c>
      <c r="P1723" s="4" t="str">
        <f t="shared" ca="1" si="188"/>
        <v/>
      </c>
      <c r="Q1723" s="3">
        <f ca="1">IF(O1722="买",E1723/E1722-1,0)-IF(P1723=1,计算结果!B$17,0)</f>
        <v>0</v>
      </c>
      <c r="R1723" s="2">
        <f t="shared" ca="1" si="187"/>
        <v>2.6610738977845587</v>
      </c>
      <c r="S1723" s="3">
        <f ca="1">1-R1723/MAX(R$2:R1723)</f>
        <v>0.2394724676772243</v>
      </c>
    </row>
    <row r="1724" spans="1:19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20">
        <v>63456202752</v>
      </c>
      <c r="G1724" s="3">
        <f t="shared" si="182"/>
        <v>3.9157674904299888E-4</v>
      </c>
      <c r="H1724" s="3">
        <f>1-E1724/MAX(E$2:E1724)</f>
        <v>0.56965391683114408</v>
      </c>
      <c r="I1724" s="2">
        <f t="shared" si="183"/>
        <v>2529.58</v>
      </c>
      <c r="J1724" s="2">
        <f t="shared" si="185"/>
        <v>2492.58</v>
      </c>
      <c r="K1724" s="2">
        <f t="shared" si="184"/>
        <v>32.900000000000091</v>
      </c>
      <c r="L1724" s="22">
        <f t="shared" si="186"/>
        <v>1.9183309861093711</v>
      </c>
      <c r="M1724" s="22">
        <f ca="1">IFERROR(SUM(OFFSET(L1724,0,0,-计算结果!B$18,1)),SUM(OFFSET(L1724,0,0,-ROW(),1)))</f>
        <v>9.4210116356520253</v>
      </c>
      <c r="N1724" s="22">
        <f ca="1">IFERROR(AVERAGE(OFFSET(M1724,0,0,-计算结果!B$19,1)),AVERAGE(OFFSET(M1724,0,0,-ROW(),1)))</f>
        <v>-1.5862486224039647</v>
      </c>
      <c r="O1724" s="18" t="str">
        <f ca="1">IFERROR(IF(计算结果!B$21=1,IF(AND(M1724&gt;0,N1724&gt;0,M1724&gt;OFFSET(M1724,-计算结果!B$20,0,1,1),N1724&gt;OFFSET(N1724,-计算结果!B$20,0,1,1)),"买",IF(AND(M1724&lt;0,N1724&lt;0,M1724&lt;OFFSET(M1724,-计算结果!B$20,0,1,1),N1724&lt;OFFSET(N1724,-计算结果!B$20,0,1,1)),"卖",O1723)),IF(计算结果!B$21=2,IF(AND(M1724&gt;N1724,OFFSET(M1724,-计算结果!B$20,0,1,1)&lt;OFFSET(N1724,-计算结果!B$20,0,1,1)),"买",IF(AND(M1724&lt;N1724,OFFSET(M1724,-计算结果!B$20,0,1,1)&gt;OFFSET(N1724,-计算结果!B$20,0,1,1)),"卖",O1723)),"")),"买")</f>
        <v>卖</v>
      </c>
      <c r="P1724" s="4" t="str">
        <f t="shared" ca="1" si="188"/>
        <v/>
      </c>
      <c r="Q1724" s="3">
        <f ca="1">IF(O1723="买",E1724/E1723-1,0)-IF(P1724=1,计算结果!B$17,0)</f>
        <v>0</v>
      </c>
      <c r="R1724" s="2">
        <f t="shared" ca="1" si="187"/>
        <v>2.6610738977845587</v>
      </c>
      <c r="S1724" s="3">
        <f ca="1">1-R1724/MAX(R$2:R1724)</f>
        <v>0.2394724676772243</v>
      </c>
    </row>
    <row r="1725" spans="1:19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20">
        <v>60029480960</v>
      </c>
      <c r="G1725" s="3">
        <f t="shared" si="182"/>
        <v>1.7357061239982041E-3</v>
      </c>
      <c r="H1725" s="3">
        <f>1-E1725/MAX(E$2:E1725)</f>
        <v>0.56890696249914918</v>
      </c>
      <c r="I1725" s="2">
        <f t="shared" si="183"/>
        <v>2540.5950000000003</v>
      </c>
      <c r="J1725" s="2">
        <f t="shared" si="185"/>
        <v>2529.58</v>
      </c>
      <c r="K1725" s="2">
        <f t="shared" si="184"/>
        <v>38.870000000000346</v>
      </c>
      <c r="L1725" s="22">
        <f t="shared" si="186"/>
        <v>0.71323796766677316</v>
      </c>
      <c r="M1725" s="22">
        <f ca="1">IFERROR(SUM(OFFSET(L1725,0,0,-计算结果!B$18,1)),SUM(OFFSET(L1725,0,0,-ROW(),1)))</f>
        <v>19.096981088376801</v>
      </c>
      <c r="N1725" s="22">
        <f ca="1">IFERROR(AVERAGE(OFFSET(M1725,0,0,-计算结果!B$19,1)),AVERAGE(OFFSET(M1725,0,0,-ROW(),1)))</f>
        <v>2.335669417327447</v>
      </c>
      <c r="O1725" s="18" t="str">
        <f ca="1">IFERROR(IF(计算结果!B$21=1,IF(AND(M1725&gt;0,N1725&gt;0,M1725&gt;OFFSET(M1725,-计算结果!B$20,0,1,1),N1725&gt;OFFSET(N1725,-计算结果!B$20,0,1,1)),"买",IF(AND(M1725&lt;0,N1725&lt;0,M1725&lt;OFFSET(M1725,-计算结果!B$20,0,1,1),N1725&lt;OFFSET(N1725,-计算结果!B$20,0,1,1)),"卖",O1724)),IF(计算结果!B$21=2,IF(AND(M1725&gt;N1725,OFFSET(M1725,-计算结果!B$20,0,1,1)&lt;OFFSET(N1725,-计算结果!B$20,0,1,1)),"买",IF(AND(M1725&lt;N1725,OFFSET(M1725,-计算结果!B$20,0,1,1)&gt;OFFSET(N1725,-计算结果!B$20,0,1,1)),"卖",O1724)),"")),"买")</f>
        <v>买</v>
      </c>
      <c r="P1725" s="4">
        <f t="shared" ca="1" si="188"/>
        <v>1</v>
      </c>
      <c r="Q1725" s="3">
        <f ca="1">IF(O1724="买",E1725/E1724-1,0)-IF(P1725=1,计算结果!B$17,0)</f>
        <v>0</v>
      </c>
      <c r="R1725" s="2">
        <f t="shared" ca="1" si="187"/>
        <v>2.6610738977845587</v>
      </c>
      <c r="S1725" s="3">
        <f ca="1">1-R1725/MAX(R$2:R1725)</f>
        <v>0.2394724676772243</v>
      </c>
    </row>
    <row r="1726" spans="1:19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20">
        <v>54282620928</v>
      </c>
      <c r="G1726" s="3">
        <f t="shared" si="182"/>
        <v>-6.4729517449335638E-4</v>
      </c>
      <c r="H1726" s="3">
        <f>1-E1726/MAX(E$2:E1726)</f>
        <v>0.56918600694208132</v>
      </c>
      <c r="I1726" s="2">
        <f t="shared" si="183"/>
        <v>2524.88</v>
      </c>
      <c r="J1726" s="2">
        <f t="shared" si="185"/>
        <v>2540.5950000000003</v>
      </c>
      <c r="K1726" s="2">
        <f t="shared" si="184"/>
        <v>57.139999999999873</v>
      </c>
      <c r="L1726" s="22">
        <f t="shared" si="186"/>
        <v>-1.6542220781694497</v>
      </c>
      <c r="M1726" s="22">
        <f ca="1">IFERROR(SUM(OFFSET(L1726,0,0,-计算结果!B$18,1)),SUM(OFFSET(L1726,0,0,-ROW(),1)))</f>
        <v>12.217647831423418</v>
      </c>
      <c r="N1726" s="22">
        <f ca="1">IFERROR(AVERAGE(OFFSET(M1726,0,0,-计算结果!B$19,1)),AVERAGE(OFFSET(M1726,0,0,-ROW(),1)))</f>
        <v>5.4018472666478141</v>
      </c>
      <c r="O1726" s="18" t="str">
        <f ca="1">IFERROR(IF(计算结果!B$21=1,IF(AND(M1726&gt;0,N1726&gt;0,M1726&gt;OFFSET(M1726,-计算结果!B$20,0,1,1),N1726&gt;OFFSET(N1726,-计算结果!B$20,0,1,1)),"买",IF(AND(M1726&lt;0,N1726&lt;0,M1726&lt;OFFSET(M1726,-计算结果!B$20,0,1,1),N1726&lt;OFFSET(N1726,-计算结果!B$20,0,1,1)),"卖",O1725)),IF(计算结果!B$21=2,IF(AND(M1726&gt;N1726,OFFSET(M1726,-计算结果!B$20,0,1,1)&lt;OFFSET(N1726,-计算结果!B$20,0,1,1)),"买",IF(AND(M1726&lt;N1726,OFFSET(M1726,-计算结果!B$20,0,1,1)&gt;OFFSET(N1726,-计算结果!B$20,0,1,1)),"卖",O1725)),"")),"买")</f>
        <v>买</v>
      </c>
      <c r="P1726" s="4" t="str">
        <f t="shared" ca="1" si="188"/>
        <v/>
      </c>
      <c r="Q1726" s="3">
        <f ca="1">IF(O1725="买",E1726/E1725-1,0)-IF(P1726=1,计算结果!B$17,0)</f>
        <v>-6.4729517449335638E-4</v>
      </c>
      <c r="R1726" s="2">
        <f t="shared" ca="1" si="187"/>
        <v>2.6593513974915526</v>
      </c>
      <c r="S1726" s="3">
        <f ca="1">1-R1726/MAX(R$2:R1726)</f>
        <v>0.23996475347896606</v>
      </c>
    </row>
    <row r="1727" spans="1:19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20">
        <v>43723681792</v>
      </c>
      <c r="G1727" s="3">
        <f t="shared" si="182"/>
        <v>-3.8981350563590533E-3</v>
      </c>
      <c r="H1727" s="3">
        <f>1-E1727/MAX(E$2:E1727)</f>
        <v>0.57086537807119031</v>
      </c>
      <c r="I1727" s="2">
        <f t="shared" si="183"/>
        <v>2519.9</v>
      </c>
      <c r="J1727" s="2">
        <f t="shared" si="185"/>
        <v>2524.88</v>
      </c>
      <c r="K1727" s="2">
        <f t="shared" si="184"/>
        <v>26.720000000000255</v>
      </c>
      <c r="L1727" s="22">
        <f t="shared" si="186"/>
        <v>-0.30433301713477473</v>
      </c>
      <c r="M1727" s="22">
        <f ca="1">IFERROR(SUM(OFFSET(L1727,0,0,-计算结果!B$18,1)),SUM(OFFSET(L1727,0,0,-ROW(),1)))</f>
        <v>12.617187833342797</v>
      </c>
      <c r="N1727" s="22">
        <f ca="1">IFERROR(AVERAGE(OFFSET(M1727,0,0,-计算结果!B$19,1)),AVERAGE(OFFSET(M1727,0,0,-ROW(),1)))</f>
        <v>7.8622697871649301</v>
      </c>
      <c r="O1727" s="18" t="str">
        <f ca="1">IFERROR(IF(计算结果!B$21=1,IF(AND(M1727&gt;0,N1727&gt;0,M1727&gt;OFFSET(M1727,-计算结果!B$20,0,1,1),N1727&gt;OFFSET(N1727,-计算结果!B$20,0,1,1)),"买",IF(AND(M1727&lt;0,N1727&lt;0,M1727&lt;OFFSET(M1727,-计算结果!B$20,0,1,1),N1727&lt;OFFSET(N1727,-计算结果!B$20,0,1,1)),"卖",O1726)),IF(计算结果!B$21=2,IF(AND(M1727&gt;N1727,OFFSET(M1727,-计算结果!B$20,0,1,1)&lt;OFFSET(N1727,-计算结果!B$20,0,1,1)),"买",IF(AND(M1727&lt;N1727,OFFSET(M1727,-计算结果!B$20,0,1,1)&gt;OFFSET(N1727,-计算结果!B$20,0,1,1)),"卖",O1726)),"")),"买")</f>
        <v>买</v>
      </c>
      <c r="P1727" s="4" t="str">
        <f t="shared" ca="1" si="188"/>
        <v/>
      </c>
      <c r="Q1727" s="3">
        <f ca="1">IF(O1726="买",E1727/E1726-1,0)-IF(P1727=1,计算结果!B$17,0)</f>
        <v>-3.8981350563590533E-3</v>
      </c>
      <c r="R1727" s="2">
        <f t="shared" ca="1" si="187"/>
        <v>2.6489848865818133</v>
      </c>
      <c r="S1727" s="3">
        <f ca="1">1-R1727/MAX(R$2:R1727)</f>
        <v>0.24292747351749822</v>
      </c>
    </row>
    <row r="1728" spans="1:19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20">
        <v>60422393856</v>
      </c>
      <c r="G1728" s="3">
        <f t="shared" si="182"/>
        <v>1.090356883720367E-2</v>
      </c>
      <c r="H1728" s="3">
        <f>1-E1728/MAX(E$2:E1728)</f>
        <v>0.56618627918056208</v>
      </c>
      <c r="I1728" s="2">
        <f t="shared" si="183"/>
        <v>2536.6800000000003</v>
      </c>
      <c r="J1728" s="2">
        <f t="shared" si="185"/>
        <v>2519.9</v>
      </c>
      <c r="K1728" s="2">
        <f t="shared" si="184"/>
        <v>50.7800000000002</v>
      </c>
      <c r="L1728" s="22">
        <f t="shared" si="186"/>
        <v>1.4102195322329163</v>
      </c>
      <c r="M1728" s="22">
        <f ca="1">IFERROR(SUM(OFFSET(L1728,0,0,-计算结果!B$18,1)),SUM(OFFSET(L1728,0,0,-ROW(),1)))</f>
        <v>18.610451636127685</v>
      </c>
      <c r="N1728" s="22">
        <f ca="1">IFERROR(AVERAGE(OFFSET(M1728,0,0,-计算结果!B$19,1)),AVERAGE(OFFSET(M1728,0,0,-ROW(),1)))</f>
        <v>10.279731629161502</v>
      </c>
      <c r="O1728" s="18" t="str">
        <f ca="1">IFERROR(IF(计算结果!B$21=1,IF(AND(M1728&gt;0,N1728&gt;0,M1728&gt;OFFSET(M1728,-计算结果!B$20,0,1,1),N1728&gt;OFFSET(N1728,-计算结果!B$20,0,1,1)),"买",IF(AND(M1728&lt;0,N1728&lt;0,M1728&lt;OFFSET(M1728,-计算结果!B$20,0,1,1),N1728&lt;OFFSET(N1728,-计算结果!B$20,0,1,1)),"卖",O1727)),IF(计算结果!B$21=2,IF(AND(M1728&gt;N1728,OFFSET(M1728,-计算结果!B$20,0,1,1)&lt;OFFSET(N1728,-计算结果!B$20,0,1,1)),"买",IF(AND(M1728&lt;N1728,OFFSET(M1728,-计算结果!B$20,0,1,1)&gt;OFFSET(N1728,-计算结果!B$20,0,1,1)),"卖",O1727)),"")),"买")</f>
        <v>买</v>
      </c>
      <c r="P1728" s="4" t="str">
        <f t="shared" ca="1" si="188"/>
        <v/>
      </c>
      <c r="Q1728" s="3">
        <f ca="1">IF(O1727="买",E1728/E1727-1,0)-IF(P1728=1,计算结果!B$17,0)</f>
        <v>1.090356883720367E-2</v>
      </c>
      <c r="R1728" s="2">
        <f t="shared" ca="1" si="187"/>
        <v>2.6778682756413703</v>
      </c>
      <c r="S1728" s="3">
        <f ca="1">1-R1728/MAX(R$2:R1728)</f>
        <v>0.23467268111024053</v>
      </c>
    </row>
    <row r="1729" spans="1:19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20">
        <v>55165632512</v>
      </c>
      <c r="G1729" s="3">
        <f t="shared" si="182"/>
        <v>-5.3106161334478541E-3</v>
      </c>
      <c r="H1729" s="3">
        <f>1-E1729/MAX(E$2:E1729)</f>
        <v>0.5684900973252569</v>
      </c>
      <c r="I1729" s="2">
        <f t="shared" si="183"/>
        <v>2539.1949999999997</v>
      </c>
      <c r="J1729" s="2">
        <f t="shared" si="185"/>
        <v>2536.6800000000003</v>
      </c>
      <c r="K1729" s="2">
        <f t="shared" si="184"/>
        <v>40.309999999999945</v>
      </c>
      <c r="L1729" s="22">
        <f t="shared" si="186"/>
        <v>0.1837732033216942</v>
      </c>
      <c r="M1729" s="22">
        <f ca="1">IFERROR(SUM(OFFSET(L1729,0,0,-计算结果!B$18,1)),SUM(OFFSET(L1729,0,0,-ROW(),1)))</f>
        <v>24.106695859524766</v>
      </c>
      <c r="N1729" s="22">
        <f ca="1">IFERROR(AVERAGE(OFFSET(M1729,0,0,-计算结果!B$19,1)),AVERAGE(OFFSET(M1729,0,0,-ROW(),1)))</f>
        <v>12.249666007846631</v>
      </c>
      <c r="O1729" s="18" t="str">
        <f ca="1">IFERROR(IF(计算结果!B$21=1,IF(AND(M1729&gt;0,N1729&gt;0,M1729&gt;OFFSET(M1729,-计算结果!B$20,0,1,1),N1729&gt;OFFSET(N1729,-计算结果!B$20,0,1,1)),"买",IF(AND(M1729&lt;0,N1729&lt;0,M1729&lt;OFFSET(M1729,-计算结果!B$20,0,1,1),N1729&lt;OFFSET(N1729,-计算结果!B$20,0,1,1)),"卖",O1728)),IF(计算结果!B$21=2,IF(AND(M1729&gt;N1729,OFFSET(M1729,-计算结果!B$20,0,1,1)&lt;OFFSET(N1729,-计算结果!B$20,0,1,1)),"买",IF(AND(M1729&lt;N1729,OFFSET(M1729,-计算结果!B$20,0,1,1)&gt;OFFSET(N1729,-计算结果!B$20,0,1,1)),"卖",O1728)),"")),"买")</f>
        <v>买</v>
      </c>
      <c r="P1729" s="4" t="str">
        <f t="shared" ca="1" si="188"/>
        <v/>
      </c>
      <c r="Q1729" s="3">
        <f ca="1">IF(O1728="买",E1729/E1728-1,0)-IF(P1729=1,计算结果!B$17,0)</f>
        <v>-5.3106161334478541E-3</v>
      </c>
      <c r="R1729" s="2">
        <f t="shared" ca="1" si="187"/>
        <v>2.6636471451735009</v>
      </c>
      <c r="S1729" s="3">
        <f ca="1">1-R1729/MAX(R$2:R1729)</f>
        <v>0.23873704071730495</v>
      </c>
    </row>
    <row r="1730" spans="1:19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20">
        <v>40458002432</v>
      </c>
      <c r="G1730" s="3">
        <f t="shared" si="182"/>
        <v>4.0219710023770006E-4</v>
      </c>
      <c r="H1730" s="3">
        <f>1-E1730/MAX(E$2:E1730)</f>
        <v>0.56831654529367714</v>
      </c>
      <c r="I1730" s="2">
        <f t="shared" si="183"/>
        <v>2540.605</v>
      </c>
      <c r="J1730" s="2">
        <f t="shared" si="185"/>
        <v>2539.1949999999997</v>
      </c>
      <c r="K1730" s="2">
        <f t="shared" si="184"/>
        <v>35.489999999999782</v>
      </c>
      <c r="L1730" s="22">
        <f t="shared" si="186"/>
        <v>0.12368603735223253</v>
      </c>
      <c r="M1730" s="22">
        <f ca="1">IFERROR(SUM(OFFSET(L1730,0,0,-计算结果!B$18,1)),SUM(OFFSET(L1730,0,0,-ROW(),1)))</f>
        <v>21.992474396924678</v>
      </c>
      <c r="N1730" s="22">
        <f ca="1">IFERROR(AVERAGE(OFFSET(M1730,0,0,-计算结果!B$19,1)),AVERAGE(OFFSET(M1730,0,0,-ROW(),1)))</f>
        <v>13.869702751198393</v>
      </c>
      <c r="O1730" s="18" t="str">
        <f ca="1">IFERROR(IF(计算结果!B$21=1,IF(AND(M1730&gt;0,N1730&gt;0,M1730&gt;OFFSET(M1730,-计算结果!B$20,0,1,1),N1730&gt;OFFSET(N1730,-计算结果!B$20,0,1,1)),"买",IF(AND(M1730&lt;0,N1730&lt;0,M1730&lt;OFFSET(M1730,-计算结果!B$20,0,1,1),N1730&lt;OFFSET(N1730,-计算结果!B$20,0,1,1)),"卖",O1729)),IF(计算结果!B$21=2,IF(AND(M1730&gt;N1730,OFFSET(M1730,-计算结果!B$20,0,1,1)&lt;OFFSET(N1730,-计算结果!B$20,0,1,1)),"买",IF(AND(M1730&lt;N1730,OFFSET(M1730,-计算结果!B$20,0,1,1)&gt;OFFSET(N1730,-计算结果!B$20,0,1,1)),"卖",O1729)),"")),"买")</f>
        <v>买</v>
      </c>
      <c r="P1730" s="4" t="str">
        <f t="shared" ca="1" si="188"/>
        <v/>
      </c>
      <c r="Q1730" s="3">
        <f ca="1">IF(O1729="买",E1730/E1729-1,0)-IF(P1730=1,计算结果!B$17,0)</f>
        <v>4.0219710023770006E-4</v>
      </c>
      <c r="R1730" s="2">
        <f t="shared" ca="1" si="187"/>
        <v>2.6647184563313462</v>
      </c>
      <c r="S1730" s="3">
        <f ca="1">1-R1730/MAX(R$2:R1730)</f>
        <v>0.23843086296256311</v>
      </c>
    </row>
    <row r="1731" spans="1:19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20">
        <v>56748912640</v>
      </c>
      <c r="G1731" s="3">
        <f t="shared" ref="G1731:G1794" si="189">E1731/E1730-1</f>
        <v>1.4268315274585941E-3</v>
      </c>
      <c r="H1731" s="3">
        <f>1-E1731/MAX(E$2:E1731)</f>
        <v>0.56770060573061998</v>
      </c>
      <c r="I1731" s="2">
        <f t="shared" ref="I1731:I1794" si="190">(C1731+D1731)/2</f>
        <v>2557.3249999999998</v>
      </c>
      <c r="J1731" s="2">
        <f t="shared" si="185"/>
        <v>2540.605</v>
      </c>
      <c r="K1731" s="2">
        <f t="shared" ref="K1731:K1794" si="191">C1731-D1731</f>
        <v>34.849999999999909</v>
      </c>
      <c r="L1731" s="22">
        <f t="shared" si="186"/>
        <v>1.0267897178866394</v>
      </c>
      <c r="M1731" s="22">
        <f ca="1">IFERROR(SUM(OFFSET(L1731,0,0,-计算结果!B$18,1)),SUM(OFFSET(L1731,0,0,-ROW(),1)))</f>
        <v>20.658019873548646</v>
      </c>
      <c r="N1731" s="22">
        <f ca="1">IFERROR(AVERAGE(OFFSET(M1731,0,0,-计算结果!B$19,1)),AVERAGE(OFFSET(M1731,0,0,-ROW(),1)))</f>
        <v>15.717068043612663</v>
      </c>
      <c r="O1731" s="18" t="str">
        <f ca="1">IFERROR(IF(计算结果!B$21=1,IF(AND(M1731&gt;0,N1731&gt;0,M1731&gt;OFFSET(M1731,-计算结果!B$20,0,1,1),N1731&gt;OFFSET(N1731,-计算结果!B$20,0,1,1)),"买",IF(AND(M1731&lt;0,N1731&lt;0,M1731&lt;OFFSET(M1731,-计算结果!B$20,0,1,1),N1731&lt;OFFSET(N1731,-计算结果!B$20,0,1,1)),"卖",O1730)),IF(计算结果!B$21=2,IF(AND(M1731&gt;N1731,OFFSET(M1731,-计算结果!B$20,0,1,1)&lt;OFFSET(N1731,-计算结果!B$20,0,1,1)),"买",IF(AND(M1731&lt;N1731,OFFSET(M1731,-计算结果!B$20,0,1,1)&gt;OFFSET(N1731,-计算结果!B$20,0,1,1)),"卖",O1730)),"")),"买")</f>
        <v>买</v>
      </c>
      <c r="P1731" s="4" t="str">
        <f t="shared" ca="1" si="188"/>
        <v/>
      </c>
      <c r="Q1731" s="3">
        <f ca="1">IF(O1730="买",E1731/E1730-1,0)-IF(P1731=1,计算结果!B$17,0)</f>
        <v>1.4268315274585941E-3</v>
      </c>
      <c r="R1731" s="2">
        <f t="shared" ca="1" si="187"/>
        <v>2.6685205606366407</v>
      </c>
      <c r="S1731" s="3">
        <f ca="1">1-R1731/MAX(R$2:R1731)</f>
        <v>0.23734423210749855</v>
      </c>
    </row>
    <row r="1732" spans="1:19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20">
        <v>47758225408</v>
      </c>
      <c r="G1732" s="3">
        <f t="shared" si="189"/>
        <v>8.5566632949056753E-3</v>
      </c>
      <c r="H1732" s="3">
        <f>1-E1732/MAX(E$2:E1732)</f>
        <v>0.56400156537126522</v>
      </c>
      <c r="I1732" s="2">
        <f t="shared" si="190"/>
        <v>2541.85</v>
      </c>
      <c r="J1732" s="2">
        <f t="shared" ref="J1732:J1795" si="192">(C1731+D1731)/2</f>
        <v>2557.3249999999998</v>
      </c>
      <c r="K1732" s="2">
        <f t="shared" si="191"/>
        <v>42.119999999999891</v>
      </c>
      <c r="L1732" s="22">
        <f t="shared" ref="L1732:L1795" si="193">(I1732-J1732)*K1732/F1732*100000000</f>
        <v>-1.3648057364602371</v>
      </c>
      <c r="M1732" s="22">
        <f ca="1">IFERROR(SUM(OFFSET(L1732,0,0,-计算结果!B$18,1)),SUM(OFFSET(L1732,0,0,-ROW(),1)))</f>
        <v>19.647535324289144</v>
      </c>
      <c r="N1732" s="22">
        <f ca="1">IFERROR(AVERAGE(OFFSET(M1732,0,0,-计算结果!B$19,1)),AVERAGE(OFFSET(M1732,0,0,-ROW(),1)))</f>
        <v>17.596445053245549</v>
      </c>
      <c r="O1732" s="18" t="str">
        <f ca="1">IFERROR(IF(计算结果!B$21=1,IF(AND(M1732&gt;0,N1732&gt;0,M1732&gt;OFFSET(M1732,-计算结果!B$20,0,1,1),N1732&gt;OFFSET(N1732,-计算结果!B$20,0,1,1)),"买",IF(AND(M1732&lt;0,N1732&lt;0,M1732&lt;OFFSET(M1732,-计算结果!B$20,0,1,1),N1732&lt;OFFSET(N1732,-计算结果!B$20,0,1,1)),"卖",O1731)),IF(计算结果!B$21=2,IF(AND(M1732&gt;N1732,OFFSET(M1732,-计算结果!B$20,0,1,1)&lt;OFFSET(N1732,-计算结果!B$20,0,1,1)),"买",IF(AND(M1732&lt;N1732,OFFSET(M1732,-计算结果!B$20,0,1,1)&gt;OFFSET(N1732,-计算结果!B$20,0,1,1)),"卖",O1731)),"")),"买")</f>
        <v>买</v>
      </c>
      <c r="P1732" s="4" t="str">
        <f t="shared" ca="1" si="188"/>
        <v/>
      </c>
      <c r="Q1732" s="3">
        <f ca="1">IF(O1731="买",E1732/E1731-1,0)-IF(P1732=1,计算结果!B$17,0)</f>
        <v>8.5566632949056753E-3</v>
      </c>
      <c r="R1732" s="2">
        <f t="shared" ref="R1732:R1795" ca="1" si="194">IFERROR(R1731*(1+Q1732),R1731)</f>
        <v>2.6913541925695412</v>
      </c>
      <c r="S1732" s="3">
        <f ca="1">1-R1732/MAX(R$2:R1732)</f>
        <v>0.23081844349172476</v>
      </c>
    </row>
    <row r="1733" spans="1:19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20">
        <v>76421808128</v>
      </c>
      <c r="G1733" s="3">
        <f t="shared" si="189"/>
        <v>1.3670510644110179E-2</v>
      </c>
      <c r="H1733" s="3">
        <f>1-E1733/MAX(E$2:E1733)</f>
        <v>0.55804124412985767</v>
      </c>
      <c r="I1733" s="2">
        <f t="shared" si="190"/>
        <v>2579.6000000000004</v>
      </c>
      <c r="J1733" s="2">
        <f t="shared" si="192"/>
        <v>2541.85</v>
      </c>
      <c r="K1733" s="2">
        <f t="shared" si="191"/>
        <v>38.519999999999982</v>
      </c>
      <c r="L1733" s="22">
        <f t="shared" si="193"/>
        <v>1.9027683793668861</v>
      </c>
      <c r="M1733" s="22">
        <f ca="1">IFERROR(SUM(OFFSET(L1733,0,0,-计算结果!B$18,1)),SUM(OFFSET(L1733,0,0,-ROW(),1)))</f>
        <v>26.013689456727679</v>
      </c>
      <c r="N1733" s="22">
        <f ca="1">IFERROR(AVERAGE(OFFSET(M1733,0,0,-计算结果!B$19,1)),AVERAGE(OFFSET(M1733,0,0,-ROW(),1)))</f>
        <v>19.440075922253961</v>
      </c>
      <c r="O1733" s="18" t="str">
        <f ca="1">IFERROR(IF(计算结果!B$21=1,IF(AND(M1733&gt;0,N1733&gt;0,M1733&gt;OFFSET(M1733,-计算结果!B$20,0,1,1),N1733&gt;OFFSET(N1733,-计算结果!B$20,0,1,1)),"买",IF(AND(M1733&lt;0,N1733&lt;0,M1733&lt;OFFSET(M1733,-计算结果!B$20,0,1,1),N1733&lt;OFFSET(N1733,-计算结果!B$20,0,1,1)),"卖",O1732)),IF(计算结果!B$21=2,IF(AND(M1733&gt;N1733,OFFSET(M1733,-计算结果!B$20,0,1,1)&lt;OFFSET(N1733,-计算结果!B$20,0,1,1)),"买",IF(AND(M1733&lt;N1733,OFFSET(M1733,-计算结果!B$20,0,1,1)&gt;OFFSET(N1733,-计算结果!B$20,0,1,1)),"卖",O1732)),"")),"买")</f>
        <v>买</v>
      </c>
      <c r="P1733" s="4" t="str">
        <f t="shared" ref="P1733:P1796" ca="1" si="195">IF(O1732&lt;&gt;O1733,1,"")</f>
        <v/>
      </c>
      <c r="Q1733" s="3">
        <f ca="1">IF(O1732="买",E1733/E1732-1,0)-IF(P1733=1,计算结果!B$17,0)</f>
        <v>1.3670510644110179E-2</v>
      </c>
      <c r="R1733" s="2">
        <f t="shared" ca="1" si="194"/>
        <v>2.7281463787061337</v>
      </c>
      <c r="S1733" s="3">
        <f ca="1">1-R1733/MAX(R$2:R1733)</f>
        <v>0.2203033388362251</v>
      </c>
    </row>
    <row r="1734" spans="1:19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20">
        <v>72612085760</v>
      </c>
      <c r="G1734" s="3">
        <f t="shared" si="189"/>
        <v>3.3801992700617234E-3</v>
      </c>
      <c r="H1734" s="3">
        <f>1-E1734/MAX(E$2:E1734)</f>
        <v>0.5565473354658681</v>
      </c>
      <c r="I1734" s="2">
        <f t="shared" si="190"/>
        <v>2602.5299999999997</v>
      </c>
      <c r="J1734" s="2">
        <f t="shared" si="192"/>
        <v>2579.6000000000004</v>
      </c>
      <c r="K1734" s="2">
        <f t="shared" si="191"/>
        <v>24.019999999999982</v>
      </c>
      <c r="L1734" s="22">
        <f t="shared" si="193"/>
        <v>0.75852193782235844</v>
      </c>
      <c r="M1734" s="22">
        <f ca="1">IFERROR(SUM(OFFSET(L1734,0,0,-计算结果!B$18,1)),SUM(OFFSET(L1734,0,0,-ROW(),1)))</f>
        <v>29.314898679317775</v>
      </c>
      <c r="N1734" s="22">
        <f ca="1">IFERROR(AVERAGE(OFFSET(M1734,0,0,-计算结果!B$19,1)),AVERAGE(OFFSET(M1734,0,0,-ROW(),1)))</f>
        <v>20.575400099025178</v>
      </c>
      <c r="O1734" s="18" t="str">
        <f ca="1">IFERROR(IF(计算结果!B$21=1,IF(AND(M1734&gt;0,N1734&gt;0,M1734&gt;OFFSET(M1734,-计算结果!B$20,0,1,1),N1734&gt;OFFSET(N1734,-计算结果!B$20,0,1,1)),"买",IF(AND(M1734&lt;0,N1734&lt;0,M1734&lt;OFFSET(M1734,-计算结果!B$20,0,1,1),N1734&lt;OFFSET(N1734,-计算结果!B$20,0,1,1)),"卖",O1733)),IF(计算结果!B$21=2,IF(AND(M1734&gt;N1734,OFFSET(M1734,-计算结果!B$20,0,1,1)&lt;OFFSET(N1734,-计算结果!B$20,0,1,1)),"买",IF(AND(M1734&lt;N1734,OFFSET(M1734,-计算结果!B$20,0,1,1)&gt;OFFSET(N1734,-计算结果!B$20,0,1,1)),"卖",O1733)),"")),"买")</f>
        <v>买</v>
      </c>
      <c r="P1734" s="4" t="str">
        <f t="shared" ca="1" si="195"/>
        <v/>
      </c>
      <c r="Q1734" s="3">
        <f ca="1">IF(O1733="买",E1734/E1733-1,0)-IF(P1734=1,计算结果!B$17,0)</f>
        <v>3.3801992700617234E-3</v>
      </c>
      <c r="R1734" s="2">
        <f t="shared" ca="1" si="194"/>
        <v>2.737368057104058</v>
      </c>
      <c r="S1734" s="3">
        <f ca="1">1-R1734/MAX(R$2:R1734)</f>
        <v>0.21766780875128977</v>
      </c>
    </row>
    <row r="1735" spans="1:19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20">
        <v>88058617856</v>
      </c>
      <c r="G1735" s="3">
        <f t="shared" si="189"/>
        <v>1.6022960103750039E-2</v>
      </c>
      <c r="H1735" s="3">
        <f>1-E1735/MAX(E$2:E1735)</f>
        <v>0.54944191111413598</v>
      </c>
      <c r="I1735" s="2">
        <f t="shared" si="190"/>
        <v>2625.4</v>
      </c>
      <c r="J1735" s="2">
        <f t="shared" si="192"/>
        <v>2602.5299999999997</v>
      </c>
      <c r="K1735" s="2">
        <f t="shared" si="191"/>
        <v>45.239999999999782</v>
      </c>
      <c r="L1735" s="22">
        <f t="shared" si="193"/>
        <v>1.1749432652825973</v>
      </c>
      <c r="M1735" s="22">
        <f ca="1">IFERROR(SUM(OFFSET(L1735,0,0,-计算结果!B$18,1)),SUM(OFFSET(L1735,0,0,-ROW(),1)))</f>
        <v>21.60397516422136</v>
      </c>
      <c r="N1735" s="22">
        <f ca="1">IFERROR(AVERAGE(OFFSET(M1735,0,0,-计算结果!B$19,1)),AVERAGE(OFFSET(M1735,0,0,-ROW(),1)))</f>
        <v>21.618325358224951</v>
      </c>
      <c r="O1735" s="18" t="str">
        <f ca="1">IFERROR(IF(计算结果!B$21=1,IF(AND(M1735&gt;0,N1735&gt;0,M1735&gt;OFFSET(M1735,-计算结果!B$20,0,1,1),N1735&gt;OFFSET(N1735,-计算结果!B$20,0,1,1)),"买",IF(AND(M1735&lt;0,N1735&lt;0,M1735&lt;OFFSET(M1735,-计算结果!B$20,0,1,1),N1735&lt;OFFSET(N1735,-计算结果!B$20,0,1,1)),"卖",O1734)),IF(计算结果!B$21=2,IF(AND(M1735&gt;N1735,OFFSET(M1735,-计算结果!B$20,0,1,1)&lt;OFFSET(N1735,-计算结果!B$20,0,1,1)),"买",IF(AND(M1735&lt;N1735,OFFSET(M1735,-计算结果!B$20,0,1,1)&gt;OFFSET(N1735,-计算结果!B$20,0,1,1)),"卖",O1734)),"")),"买")</f>
        <v>买</v>
      </c>
      <c r="P1735" s="4" t="str">
        <f t="shared" ca="1" si="195"/>
        <v/>
      </c>
      <c r="Q1735" s="3">
        <f ca="1">IF(O1734="买",E1735/E1734-1,0)-IF(P1735=1,计算结果!B$17,0)</f>
        <v>1.6022960103750039E-2</v>
      </c>
      <c r="R1735" s="2">
        <f t="shared" ca="1" si="194"/>
        <v>2.7812287962723161</v>
      </c>
      <c r="S1735" s="3">
        <f ca="1">1-R1735/MAX(R$2:R1735)</f>
        <v>0.20513253126303221</v>
      </c>
    </row>
    <row r="1736" spans="1:19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20">
        <v>106670211072</v>
      </c>
      <c r="G1736" s="3">
        <f t="shared" si="189"/>
        <v>3.2288275768310726E-3</v>
      </c>
      <c r="H1736" s="3">
        <f>1-E1736/MAX(E$2:E1736)</f>
        <v>0.54798713673177701</v>
      </c>
      <c r="I1736" s="2">
        <f t="shared" si="190"/>
        <v>2675.2049999999999</v>
      </c>
      <c r="J1736" s="2">
        <f t="shared" si="192"/>
        <v>2625.4</v>
      </c>
      <c r="K1736" s="2">
        <f t="shared" si="191"/>
        <v>37.269999999999982</v>
      </c>
      <c r="L1736" s="22">
        <f t="shared" si="193"/>
        <v>1.7401600046962293</v>
      </c>
      <c r="M1736" s="22">
        <f ca="1">IFERROR(SUM(OFFSET(L1736,0,0,-计算结果!B$18,1)),SUM(OFFSET(L1736,0,0,-ROW(),1)))</f>
        <v>13.289890586628957</v>
      </c>
      <c r="N1736" s="22">
        <f ca="1">IFERROR(AVERAGE(OFFSET(M1736,0,0,-计算结果!B$19,1)),AVERAGE(OFFSET(M1736,0,0,-ROW(),1)))</f>
        <v>21.693070108590078</v>
      </c>
      <c r="O1736" s="18" t="str">
        <f ca="1">IFERROR(IF(计算结果!B$21=1,IF(AND(M1736&gt;0,N1736&gt;0,M1736&gt;OFFSET(M1736,-计算结果!B$20,0,1,1),N1736&gt;OFFSET(N1736,-计算结果!B$20,0,1,1)),"买",IF(AND(M1736&lt;0,N1736&lt;0,M1736&lt;OFFSET(M1736,-计算结果!B$20,0,1,1),N1736&lt;OFFSET(N1736,-计算结果!B$20,0,1,1)),"卖",O1735)),IF(计算结果!B$21=2,IF(AND(M1736&gt;N1736,OFFSET(M1736,-计算结果!B$20,0,1,1)&lt;OFFSET(N1736,-计算结果!B$20,0,1,1)),"买",IF(AND(M1736&lt;N1736,OFFSET(M1736,-计算结果!B$20,0,1,1)&gt;OFFSET(N1736,-计算结果!B$20,0,1,1)),"卖",O1735)),"")),"买")</f>
        <v>买</v>
      </c>
      <c r="P1736" s="4" t="str">
        <f t="shared" ca="1" si="195"/>
        <v/>
      </c>
      <c r="Q1736" s="3">
        <f ca="1">IF(O1735="买",E1736/E1735-1,0)-IF(P1736=1,计算结果!B$17,0)</f>
        <v>3.2288275768310726E-3</v>
      </c>
      <c r="R1736" s="2">
        <f t="shared" ca="1" si="194"/>
        <v>2.7902089045071969</v>
      </c>
      <c r="S1736" s="3">
        <f ca="1">1-R1736/MAX(R$2:R1736)</f>
        <v>0.2025660412600484</v>
      </c>
    </row>
    <row r="1737" spans="1:19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20">
        <v>77213057024</v>
      </c>
      <c r="G1737" s="3">
        <f t="shared" si="189"/>
        <v>2.2171446639840386E-3</v>
      </c>
      <c r="H1737" s="3">
        <f>1-E1737/MAX(E$2:E1737)</f>
        <v>0.54698495882392972</v>
      </c>
      <c r="I1737" s="2">
        <f t="shared" si="190"/>
        <v>2656.645</v>
      </c>
      <c r="J1737" s="2">
        <f t="shared" si="192"/>
        <v>2675.2049999999999</v>
      </c>
      <c r="K1737" s="2">
        <f t="shared" si="191"/>
        <v>30.369999999999891</v>
      </c>
      <c r="L1737" s="22">
        <f t="shared" si="193"/>
        <v>-0.73001539082281464</v>
      </c>
      <c r="M1737" s="22">
        <f ca="1">IFERROR(SUM(OFFSET(L1737,0,0,-计算结果!B$18,1)),SUM(OFFSET(L1737,0,0,-ROW(),1)))</f>
        <v>10.870428402071942</v>
      </c>
      <c r="N1737" s="22">
        <f ca="1">IFERROR(AVERAGE(OFFSET(M1737,0,0,-计算结果!B$19,1)),AVERAGE(OFFSET(M1737,0,0,-ROW(),1)))</f>
        <v>20.83306752702833</v>
      </c>
      <c r="O1737" s="18" t="str">
        <f ca="1">IFERROR(IF(计算结果!B$21=1,IF(AND(M1737&gt;0,N1737&gt;0,M1737&gt;OFFSET(M1737,-计算结果!B$20,0,1,1),N1737&gt;OFFSET(N1737,-计算结果!B$20,0,1,1)),"买",IF(AND(M1737&lt;0,N1737&lt;0,M1737&lt;OFFSET(M1737,-计算结果!B$20,0,1,1),N1737&lt;OFFSET(N1737,-计算结果!B$20,0,1,1)),"卖",O1736)),IF(计算结果!B$21=2,IF(AND(M1737&gt;N1737,OFFSET(M1737,-计算结果!B$20,0,1,1)&lt;OFFSET(N1737,-计算结果!B$20,0,1,1)),"买",IF(AND(M1737&lt;N1737,OFFSET(M1737,-计算结果!B$20,0,1,1)&gt;OFFSET(N1737,-计算结果!B$20,0,1,1)),"卖",O1736)),"")),"买")</f>
        <v>买</v>
      </c>
      <c r="P1737" s="4" t="str">
        <f t="shared" ca="1" si="195"/>
        <v/>
      </c>
      <c r="Q1737" s="3">
        <f ca="1">IF(O1736="买",E1737/E1736-1,0)-IF(P1737=1,计算结果!B$17,0)</f>
        <v>2.2171446639840386E-3</v>
      </c>
      <c r="R1737" s="2">
        <f t="shared" ca="1" si="194"/>
        <v>2.7963952012912259</v>
      </c>
      <c r="S1737" s="3">
        <f ca="1">1-R1737/MAX(R$2:R1737)</f>
        <v>0.20079801481354842</v>
      </c>
    </row>
    <row r="1738" spans="1:19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20">
        <v>64875220992</v>
      </c>
      <c r="G1738" s="3">
        <f t="shared" si="189"/>
        <v>-1.063677951969233E-2</v>
      </c>
      <c r="H1738" s="3">
        <f>1-E1738/MAX(E$2:E1738)</f>
        <v>0.55180357993602391</v>
      </c>
      <c r="I1738" s="2">
        <f t="shared" si="190"/>
        <v>2649.2150000000001</v>
      </c>
      <c r="J1738" s="2">
        <f t="shared" si="192"/>
        <v>2656.645</v>
      </c>
      <c r="K1738" s="2">
        <f t="shared" si="191"/>
        <v>34.869999999999891</v>
      </c>
      <c r="L1738" s="22">
        <f t="shared" si="193"/>
        <v>-0.39935756061924182</v>
      </c>
      <c r="M1738" s="22">
        <f ca="1">IFERROR(SUM(OFFSET(L1738,0,0,-计算结果!B$18,1)),SUM(OFFSET(L1738,0,0,-ROW(),1)))</f>
        <v>9.9895245009244036</v>
      </c>
      <c r="N1738" s="22">
        <f ca="1">IFERROR(AVERAGE(OFFSET(M1738,0,0,-计算结果!B$19,1)),AVERAGE(OFFSET(M1738,0,0,-ROW(),1)))</f>
        <v>19.264492931628286</v>
      </c>
      <c r="O1738" s="18" t="str">
        <f ca="1">IFERROR(IF(计算结果!B$21=1,IF(AND(M1738&gt;0,N1738&gt;0,M1738&gt;OFFSET(M1738,-计算结果!B$20,0,1,1),N1738&gt;OFFSET(N1738,-计算结果!B$20,0,1,1)),"买",IF(AND(M1738&lt;0,N1738&lt;0,M1738&lt;OFFSET(M1738,-计算结果!B$20,0,1,1),N1738&lt;OFFSET(N1738,-计算结果!B$20,0,1,1)),"卖",O1737)),IF(计算结果!B$21=2,IF(AND(M1738&gt;N1738,OFFSET(M1738,-计算结果!B$20,0,1,1)&lt;OFFSET(N1738,-计算结果!B$20,0,1,1)),"买",IF(AND(M1738&lt;N1738,OFFSET(M1738,-计算结果!B$20,0,1,1)&gt;OFFSET(N1738,-计算结果!B$20,0,1,1)),"卖",O1737)),"")),"买")</f>
        <v>买</v>
      </c>
      <c r="P1738" s="4" t="str">
        <f t="shared" ca="1" si="195"/>
        <v/>
      </c>
      <c r="Q1738" s="3">
        <f ca="1">IF(O1737="买",E1738/E1737-1,0)-IF(P1738=1,计算结果!B$17,0)</f>
        <v>-1.063677951969233E-2</v>
      </c>
      <c r="R1738" s="2">
        <f t="shared" ca="1" si="194"/>
        <v>2.7666505620851654</v>
      </c>
      <c r="S1738" s="3">
        <f ca="1">1-R1738/MAX(R$2:R1738)</f>
        <v>0.20929895012167721</v>
      </c>
    </row>
    <row r="1739" spans="1:19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20">
        <v>46524080128</v>
      </c>
      <c r="G1739" s="3">
        <f t="shared" si="189"/>
        <v>-2.9990812940849931E-4</v>
      </c>
      <c r="H1739" s="3">
        <f>1-E1739/MAX(E$2:E1739)</f>
        <v>0.55193799768597285</v>
      </c>
      <c r="I1739" s="2">
        <f t="shared" si="190"/>
        <v>2634.8249999999998</v>
      </c>
      <c r="J1739" s="2">
        <f t="shared" si="192"/>
        <v>2649.2150000000001</v>
      </c>
      <c r="K1739" s="2">
        <f t="shared" si="191"/>
        <v>25.929999999999836</v>
      </c>
      <c r="L1739" s="22">
        <f t="shared" si="193"/>
        <v>-0.80202058584161096</v>
      </c>
      <c r="M1739" s="22">
        <f ca="1">IFERROR(SUM(OFFSET(L1739,0,0,-计算结果!B$18,1)),SUM(OFFSET(L1739,0,0,-ROW(),1)))</f>
        <v>14.267850361020832</v>
      </c>
      <c r="N1739" s="22">
        <f ca="1">IFERROR(AVERAGE(OFFSET(M1739,0,0,-计算结果!B$19,1)),AVERAGE(OFFSET(M1739,0,0,-ROW(),1)))</f>
        <v>18.406201372083416</v>
      </c>
      <c r="O1739" s="18" t="str">
        <f ca="1">IFERROR(IF(计算结果!B$21=1,IF(AND(M1739&gt;0,N1739&gt;0,M1739&gt;OFFSET(M1739,-计算结果!B$20,0,1,1),N1739&gt;OFFSET(N1739,-计算结果!B$20,0,1,1)),"买",IF(AND(M1739&lt;0,N1739&lt;0,M1739&lt;OFFSET(M1739,-计算结果!B$20,0,1,1),N1739&lt;OFFSET(N1739,-计算结果!B$20,0,1,1)),"卖",O1738)),IF(计算结果!B$21=2,IF(AND(M1739&gt;N1739,OFFSET(M1739,-计算结果!B$20,0,1,1)&lt;OFFSET(N1739,-计算结果!B$20,0,1,1)),"买",IF(AND(M1739&lt;N1739,OFFSET(M1739,-计算结果!B$20,0,1,1)&gt;OFFSET(N1739,-计算结果!B$20,0,1,1)),"卖",O1738)),"")),"买")</f>
        <v>买</v>
      </c>
      <c r="P1739" s="4" t="str">
        <f t="shared" ca="1" si="195"/>
        <v/>
      </c>
      <c r="Q1739" s="3">
        <f ca="1">IF(O1738="买",E1739/E1738-1,0)-IF(P1739=1,计算结果!B$17,0)</f>
        <v>-2.9990812940849931E-4</v>
      </c>
      <c r="R1739" s="2">
        <f t="shared" ca="1" si="194"/>
        <v>2.7658208210903634</v>
      </c>
      <c r="S1739" s="3">
        <f ca="1">1-R1739/MAX(R$2:R1739)</f>
        <v>0.20953608779446753</v>
      </c>
    </row>
    <row r="1740" spans="1:19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20">
        <v>66981593088</v>
      </c>
      <c r="G1740" s="3">
        <f t="shared" si="189"/>
        <v>1.7688495642432578E-2</v>
      </c>
      <c r="H1740" s="3">
        <f>1-E1740/MAX(E$2:E1740)</f>
        <v>0.54401245491050165</v>
      </c>
      <c r="I1740" s="2">
        <f t="shared" si="190"/>
        <v>2658.9449999999997</v>
      </c>
      <c r="J1740" s="2">
        <f t="shared" si="192"/>
        <v>2634.8249999999998</v>
      </c>
      <c r="K1740" s="2">
        <f t="shared" si="191"/>
        <v>41.9699999999998</v>
      </c>
      <c r="L1740" s="22">
        <f t="shared" si="193"/>
        <v>1.5113352091671151</v>
      </c>
      <c r="M1740" s="22">
        <f ca="1">IFERROR(SUM(OFFSET(L1740,0,0,-计算结果!B$18,1)),SUM(OFFSET(L1740,0,0,-ROW(),1)))</f>
        <v>21.474940868367018</v>
      </c>
      <c r="N1740" s="22">
        <f ca="1">IFERROR(AVERAGE(OFFSET(M1740,0,0,-计算结果!B$19,1)),AVERAGE(OFFSET(M1740,0,0,-ROW(),1)))</f>
        <v>18.496970371507679</v>
      </c>
      <c r="O1740" s="18" t="str">
        <f ca="1">IFERROR(IF(计算结果!B$21=1,IF(AND(M1740&gt;0,N1740&gt;0,M1740&gt;OFFSET(M1740,-计算结果!B$20,0,1,1),N1740&gt;OFFSET(N1740,-计算结果!B$20,0,1,1)),"买",IF(AND(M1740&lt;0,N1740&lt;0,M1740&lt;OFFSET(M1740,-计算结果!B$20,0,1,1),N1740&lt;OFFSET(N1740,-计算结果!B$20,0,1,1)),"卖",O1739)),IF(计算结果!B$21=2,IF(AND(M1740&gt;N1740,OFFSET(M1740,-计算结果!B$20,0,1,1)&lt;OFFSET(N1740,-计算结果!B$20,0,1,1)),"买",IF(AND(M1740&lt;N1740,OFFSET(M1740,-计算结果!B$20,0,1,1)&gt;OFFSET(N1740,-计算结果!B$20,0,1,1)),"卖",O1739)),"")),"买")</f>
        <v>买</v>
      </c>
      <c r="P1740" s="4" t="str">
        <f t="shared" ca="1" si="195"/>
        <v/>
      </c>
      <c r="Q1740" s="3">
        <f ca="1">IF(O1739="买",E1740/E1739-1,0)-IF(P1740=1,计算结果!B$17,0)</f>
        <v>1.7688495642432578E-2</v>
      </c>
      <c r="R1740" s="2">
        <f t="shared" ca="1" si="194"/>
        <v>2.8147440306319695</v>
      </c>
      <c r="S1740" s="3">
        <f ca="1">1-R1740/MAX(R$2:R1740)</f>
        <v>0.19555397032791977</v>
      </c>
    </row>
    <row r="1741" spans="1:19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20">
        <v>74973257728</v>
      </c>
      <c r="G1741" s="3">
        <f t="shared" si="189"/>
        <v>-6.4292724063688134E-3</v>
      </c>
      <c r="H1741" s="3">
        <f>1-E1741/MAX(E$2:E1741)</f>
        <v>0.54694412305179341</v>
      </c>
      <c r="I1741" s="2">
        <f t="shared" si="190"/>
        <v>2677.7849999999999</v>
      </c>
      <c r="J1741" s="2">
        <f t="shared" si="192"/>
        <v>2658.9449999999997</v>
      </c>
      <c r="K1741" s="2">
        <f t="shared" si="191"/>
        <v>33.650000000000091</v>
      </c>
      <c r="L1741" s="22">
        <f t="shared" si="193"/>
        <v>0.84558950646110387</v>
      </c>
      <c r="M1741" s="22">
        <f ca="1">IFERROR(SUM(OFFSET(L1741,0,0,-计算结果!B$18,1)),SUM(OFFSET(L1741,0,0,-ROW(),1)))</f>
        <v>16.983941528371734</v>
      </c>
      <c r="N1741" s="22">
        <f ca="1">IFERROR(AVERAGE(OFFSET(M1741,0,0,-计算结果!B$19,1)),AVERAGE(OFFSET(M1741,0,0,-ROW(),1)))</f>
        <v>18.201015505294635</v>
      </c>
      <c r="O1741" s="18" t="str">
        <f ca="1">IFERROR(IF(计算结果!B$21=1,IF(AND(M1741&gt;0,N1741&gt;0,M1741&gt;OFFSET(M1741,-计算结果!B$20,0,1,1),N1741&gt;OFFSET(N1741,-计算结果!B$20,0,1,1)),"买",IF(AND(M1741&lt;0,N1741&lt;0,M1741&lt;OFFSET(M1741,-计算结果!B$20,0,1,1),N1741&lt;OFFSET(N1741,-计算结果!B$20,0,1,1)),"卖",O1740)),IF(计算结果!B$21=2,IF(AND(M1741&gt;N1741,OFFSET(M1741,-计算结果!B$20,0,1,1)&lt;OFFSET(N1741,-计算结果!B$20,0,1,1)),"买",IF(AND(M1741&lt;N1741,OFFSET(M1741,-计算结果!B$20,0,1,1)&gt;OFFSET(N1741,-计算结果!B$20,0,1,1)),"卖",O1740)),"")),"买")</f>
        <v>买</v>
      </c>
      <c r="P1741" s="4" t="str">
        <f t="shared" ca="1" si="195"/>
        <v/>
      </c>
      <c r="Q1741" s="3">
        <f ca="1">IF(O1740="买",E1741/E1740-1,0)-IF(P1741=1,计算结果!B$17,0)</f>
        <v>-6.4292724063688134E-3</v>
      </c>
      <c r="R1741" s="2">
        <f t="shared" ca="1" si="194"/>
        <v>2.7966472745048363</v>
      </c>
      <c r="S1741" s="3">
        <f ca="1">1-R1741/MAX(R$2:R1741)</f>
        <v>0.20072597298890338</v>
      </c>
    </row>
    <row r="1742" spans="1:19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20">
        <v>68852555776</v>
      </c>
      <c r="G1742" s="3">
        <f t="shared" si="189"/>
        <v>-1.5642017501032668E-2</v>
      </c>
      <c r="H1742" s="3">
        <f>1-E1742/MAX(E$2:E1742)</f>
        <v>0.55403083100796291</v>
      </c>
      <c r="I1742" s="2">
        <f t="shared" si="190"/>
        <v>2636.7799999999997</v>
      </c>
      <c r="J1742" s="2">
        <f t="shared" si="192"/>
        <v>2677.7849999999999</v>
      </c>
      <c r="K1742" s="2">
        <f t="shared" si="191"/>
        <v>42.360000000000127</v>
      </c>
      <c r="L1742" s="22">
        <f t="shared" si="193"/>
        <v>-2.5227412118889969</v>
      </c>
      <c r="M1742" s="22">
        <f ca="1">IFERROR(SUM(OFFSET(L1742,0,0,-计算结果!B$18,1)),SUM(OFFSET(L1742,0,0,-ROW(),1)))</f>
        <v>8.7277283749967882</v>
      </c>
      <c r="N1742" s="22">
        <f ca="1">IFERROR(AVERAGE(OFFSET(M1742,0,0,-计算结果!B$19,1)),AVERAGE(OFFSET(M1742,0,0,-ROW(),1)))</f>
        <v>16.28035316288009</v>
      </c>
      <c r="O1742" s="18" t="str">
        <f ca="1">IFERROR(IF(计算结果!B$21=1,IF(AND(M1742&gt;0,N1742&gt;0,M1742&gt;OFFSET(M1742,-计算结果!B$20,0,1,1),N1742&gt;OFFSET(N1742,-计算结果!B$20,0,1,1)),"买",IF(AND(M1742&lt;0,N1742&lt;0,M1742&lt;OFFSET(M1742,-计算结果!B$20,0,1,1),N1742&lt;OFFSET(N1742,-计算结果!B$20,0,1,1)),"卖",O1741)),IF(计算结果!B$21=2,IF(AND(M1742&gt;N1742,OFFSET(M1742,-计算结果!B$20,0,1,1)&lt;OFFSET(N1742,-计算结果!B$20,0,1,1)),"买",IF(AND(M1742&lt;N1742,OFFSET(M1742,-计算结果!B$20,0,1,1)&gt;OFFSET(N1742,-计算结果!B$20,0,1,1)),"卖",O1741)),"")),"买")</f>
        <v>买</v>
      </c>
      <c r="P1742" s="4" t="str">
        <f t="shared" ca="1" si="195"/>
        <v/>
      </c>
      <c r="Q1742" s="3">
        <f ca="1">IF(O1741="买",E1742/E1741-1,0)-IF(P1742=1,计算结果!B$17,0)</f>
        <v>-1.5642017501032668E-2</v>
      </c>
      <c r="R1742" s="2">
        <f t="shared" ca="1" si="194"/>
        <v>2.7529020688928165</v>
      </c>
      <c r="S1742" s="3">
        <f ca="1">1-R1742/MAX(R$2:R1742)</f>
        <v>0.21322823130753177</v>
      </c>
    </row>
    <row r="1743" spans="1:19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20">
        <v>63243292672</v>
      </c>
      <c r="G1743" s="3">
        <f t="shared" si="189"/>
        <v>-6.8865530989489221E-3</v>
      </c>
      <c r="H1743" s="3">
        <f>1-E1743/MAX(E$2:E1743)</f>
        <v>0.55710202137072073</v>
      </c>
      <c r="I1743" s="2">
        <f t="shared" si="190"/>
        <v>2611.36</v>
      </c>
      <c r="J1743" s="2">
        <f t="shared" si="192"/>
        <v>2636.7799999999997</v>
      </c>
      <c r="K1743" s="2">
        <f t="shared" si="191"/>
        <v>34.460000000000036</v>
      </c>
      <c r="L1743" s="22">
        <f t="shared" si="193"/>
        <v>-1.3850847465249252</v>
      </c>
      <c r="M1743" s="22">
        <f ca="1">IFERROR(SUM(OFFSET(L1743,0,0,-计算结果!B$18,1)),SUM(OFFSET(L1743,0,0,-ROW(),1)))</f>
        <v>7.6220208022352489</v>
      </c>
      <c r="N1743" s="22">
        <f ca="1">IFERROR(AVERAGE(OFFSET(M1743,0,0,-计算结果!B$19,1)),AVERAGE(OFFSET(M1743,0,0,-ROW(),1)))</f>
        <v>13.870033398759809</v>
      </c>
      <c r="O1743" s="18" t="str">
        <f ca="1">IFERROR(IF(计算结果!B$21=1,IF(AND(M1743&gt;0,N1743&gt;0,M1743&gt;OFFSET(M1743,-计算结果!B$20,0,1,1),N1743&gt;OFFSET(N1743,-计算结果!B$20,0,1,1)),"买",IF(AND(M1743&lt;0,N1743&lt;0,M1743&lt;OFFSET(M1743,-计算结果!B$20,0,1,1),N1743&lt;OFFSET(N1743,-计算结果!B$20,0,1,1)),"卖",O1742)),IF(计算结果!B$21=2,IF(AND(M1743&gt;N1743,OFFSET(M1743,-计算结果!B$20,0,1,1)&lt;OFFSET(N1743,-计算结果!B$20,0,1,1)),"买",IF(AND(M1743&lt;N1743,OFFSET(M1743,-计算结果!B$20,0,1,1)&gt;OFFSET(N1743,-计算结果!B$20,0,1,1)),"卖",O1742)),"")),"买")</f>
        <v>买</v>
      </c>
      <c r="P1743" s="4" t="str">
        <f t="shared" ca="1" si="195"/>
        <v/>
      </c>
      <c r="Q1743" s="3">
        <f ca="1">IF(O1742="买",E1743/E1742-1,0)-IF(P1743=1,计算结果!B$17,0)</f>
        <v>-6.8865530989489221E-3</v>
      </c>
      <c r="R1743" s="2">
        <f t="shared" ca="1" si="194"/>
        <v>2.7339440626191798</v>
      </c>
      <c r="S1743" s="3">
        <f ca="1">1-R1743/MAX(R$2:R1743)</f>
        <v>0.21864637686938637</v>
      </c>
    </row>
    <row r="1744" spans="1:19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20">
        <v>64458850304</v>
      </c>
      <c r="G1744" s="3">
        <f t="shared" si="189"/>
        <v>1.2597003457548883E-2</v>
      </c>
      <c r="H1744" s="3">
        <f>1-E1744/MAX(E$2:E1744)</f>
        <v>0.55152283400258628</v>
      </c>
      <c r="I1744" s="2">
        <f t="shared" si="190"/>
        <v>2629.1750000000002</v>
      </c>
      <c r="J1744" s="2">
        <f t="shared" si="192"/>
        <v>2611.36</v>
      </c>
      <c r="K1744" s="2">
        <f t="shared" si="191"/>
        <v>33.549999999999727</v>
      </c>
      <c r="L1744" s="22">
        <f t="shared" si="193"/>
        <v>0.92724776687943355</v>
      </c>
      <c r="M1744" s="22">
        <f ca="1">IFERROR(SUM(OFFSET(L1744,0,0,-计算结果!B$18,1)),SUM(OFFSET(L1744,0,0,-ROW(),1)))</f>
        <v>5.3203503705477182</v>
      </c>
      <c r="N1744" s="22">
        <f ca="1">IFERROR(AVERAGE(OFFSET(M1744,0,0,-计算结果!B$19,1)),AVERAGE(OFFSET(M1744,0,0,-ROW(),1)))</f>
        <v>12.060741755018293</v>
      </c>
      <c r="O1744" s="18" t="str">
        <f ca="1">IFERROR(IF(计算结果!B$21=1,IF(AND(M1744&gt;0,N1744&gt;0,M1744&gt;OFFSET(M1744,-计算结果!B$20,0,1,1),N1744&gt;OFFSET(N1744,-计算结果!B$20,0,1,1)),"买",IF(AND(M1744&lt;0,N1744&lt;0,M1744&lt;OFFSET(M1744,-计算结果!B$20,0,1,1),N1744&lt;OFFSET(N1744,-计算结果!B$20,0,1,1)),"卖",O1743)),IF(计算结果!B$21=2,IF(AND(M1744&gt;N1744,OFFSET(M1744,-计算结果!B$20,0,1,1)&lt;OFFSET(N1744,-计算结果!B$20,0,1,1)),"买",IF(AND(M1744&lt;N1744,OFFSET(M1744,-计算结果!B$20,0,1,1)&gt;OFFSET(N1744,-计算结果!B$20,0,1,1)),"卖",O1743)),"")),"买")</f>
        <v>买</v>
      </c>
      <c r="P1744" s="4" t="str">
        <f t="shared" ca="1" si="195"/>
        <v/>
      </c>
      <c r="Q1744" s="3">
        <f ca="1">IF(O1743="买",E1744/E1743-1,0)-IF(P1744=1,计算结果!B$17,0)</f>
        <v>1.2597003457548883E-2</v>
      </c>
      <c r="R1744" s="2">
        <f t="shared" ca="1" si="194"/>
        <v>2.768383565428739</v>
      </c>
      <c r="S1744" s="3">
        <f ca="1">1-R1744/MAX(R$2:R1744)</f>
        <v>0.2088036625772417</v>
      </c>
    </row>
    <row r="1745" spans="1:19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20">
        <v>65963442176</v>
      </c>
      <c r="G1745" s="3">
        <f t="shared" si="189"/>
        <v>1.0816491450381216E-2</v>
      </c>
      <c r="H1745" s="3">
        <f>1-E1745/MAX(E$2:E1745)</f>
        <v>0.546671884570884</v>
      </c>
      <c r="I1745" s="2">
        <f t="shared" si="190"/>
        <v>2647.91</v>
      </c>
      <c r="J1745" s="2">
        <f t="shared" si="192"/>
        <v>2629.1750000000002</v>
      </c>
      <c r="K1745" s="2">
        <f t="shared" si="191"/>
        <v>33</v>
      </c>
      <c r="L1745" s="22">
        <f t="shared" si="193"/>
        <v>0.93726915940862443</v>
      </c>
      <c r="M1745" s="22">
        <f ca="1">IFERROR(SUM(OFFSET(L1745,0,0,-计算结果!B$18,1)),SUM(OFFSET(L1745,0,0,-ROW(),1)))</f>
        <v>6.455239029215817</v>
      </c>
      <c r="N1745" s="22">
        <f ca="1">IFERROR(AVERAGE(OFFSET(M1745,0,0,-计算结果!B$19,1)),AVERAGE(OFFSET(M1745,0,0,-ROW(),1)))</f>
        <v>11.301336026416834</v>
      </c>
      <c r="O1745" s="18" t="str">
        <f ca="1">IFERROR(IF(计算结果!B$21=1,IF(AND(M1745&gt;0,N1745&gt;0,M1745&gt;OFFSET(M1745,-计算结果!B$20,0,1,1),N1745&gt;OFFSET(N1745,-计算结果!B$20,0,1,1)),"买",IF(AND(M1745&lt;0,N1745&lt;0,M1745&lt;OFFSET(M1745,-计算结果!B$20,0,1,1),N1745&lt;OFFSET(N1745,-计算结果!B$20,0,1,1)),"卖",O1744)),IF(计算结果!B$21=2,IF(AND(M1745&gt;N1745,OFFSET(M1745,-计算结果!B$20,0,1,1)&lt;OFFSET(N1745,-计算结果!B$20,0,1,1)),"买",IF(AND(M1745&lt;N1745,OFFSET(M1745,-计算结果!B$20,0,1,1)&gt;OFFSET(N1745,-计算结果!B$20,0,1,1)),"卖",O1744)),"")),"买")</f>
        <v>买</v>
      </c>
      <c r="P1745" s="4" t="str">
        <f t="shared" ca="1" si="195"/>
        <v/>
      </c>
      <c r="Q1745" s="3">
        <f ca="1">IF(O1744="买",E1745/E1744-1,0)-IF(P1745=1,计算结果!B$17,0)</f>
        <v>1.0816491450381216E-2</v>
      </c>
      <c r="R1745" s="2">
        <f t="shared" ca="1" si="194"/>
        <v>2.7983277625955747</v>
      </c>
      <c r="S1745" s="3">
        <f ca="1">1-R1745/MAX(R$2:R1745)</f>
        <v>0.20024569415793547</v>
      </c>
    </row>
    <row r="1746" spans="1:19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20">
        <v>74367705088</v>
      </c>
      <c r="G1746" s="3">
        <f t="shared" si="189"/>
        <v>-3.7157977705213341E-3</v>
      </c>
      <c r="H1746" s="3">
        <f>1-E1746/MAX(E$2:E1746)</f>
        <v>0.54835636017151024</v>
      </c>
      <c r="I1746" s="2">
        <f t="shared" si="190"/>
        <v>2651.4250000000002</v>
      </c>
      <c r="J1746" s="2">
        <f t="shared" si="192"/>
        <v>2647.91</v>
      </c>
      <c r="K1746" s="2">
        <f t="shared" si="191"/>
        <v>30.009999999999764</v>
      </c>
      <c r="L1746" s="22">
        <f t="shared" si="193"/>
        <v>0.14184268544415543</v>
      </c>
      <c r="M1746" s="22">
        <f ca="1">IFERROR(SUM(OFFSET(L1746,0,0,-计算结果!B$18,1)),SUM(OFFSET(L1746,0,0,-ROW(),1)))</f>
        <v>8.4630998620942322</v>
      </c>
      <c r="N1746" s="22">
        <f ca="1">IFERROR(AVERAGE(OFFSET(M1746,0,0,-计算结果!B$19,1)),AVERAGE(OFFSET(M1746,0,0,-ROW(),1)))</f>
        <v>11.03385507753042</v>
      </c>
      <c r="O1746" s="18" t="str">
        <f ca="1">IFERROR(IF(计算结果!B$21=1,IF(AND(M1746&gt;0,N1746&gt;0,M1746&gt;OFFSET(M1746,-计算结果!B$20,0,1,1),N1746&gt;OFFSET(N1746,-计算结果!B$20,0,1,1)),"买",IF(AND(M1746&lt;0,N1746&lt;0,M1746&lt;OFFSET(M1746,-计算结果!B$20,0,1,1),N1746&lt;OFFSET(N1746,-计算结果!B$20,0,1,1)),"卖",O1745)),IF(计算结果!B$21=2,IF(AND(M1746&gt;N1746,OFFSET(M1746,-计算结果!B$20,0,1,1)&lt;OFFSET(N1746,-计算结果!B$20,0,1,1)),"买",IF(AND(M1746&lt;N1746,OFFSET(M1746,-计算结果!B$20,0,1,1)&gt;OFFSET(N1746,-计算结果!B$20,0,1,1)),"卖",O1745)),"")),"买")</f>
        <v>买</v>
      </c>
      <c r="P1746" s="4" t="str">
        <f t="shared" ca="1" si="195"/>
        <v/>
      </c>
      <c r="Q1746" s="3">
        <f ca="1">IF(O1745="买",E1746/E1745-1,0)-IF(P1746=1,计算结果!B$17,0)</f>
        <v>-3.7157977705213341E-3</v>
      </c>
      <c r="R1746" s="2">
        <f t="shared" ca="1" si="194"/>
        <v>2.7879297425341343</v>
      </c>
      <c r="S1746" s="3">
        <f ca="1">1-R1746/MAX(R$2:R1746)</f>
        <v>0.20321741942454818</v>
      </c>
    </row>
    <row r="1747" spans="1:19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20">
        <v>66429763584</v>
      </c>
      <c r="G1747" s="3">
        <f t="shared" si="189"/>
        <v>1.0047468354430489E-2</v>
      </c>
      <c r="H1747" s="3">
        <f>1-E1747/MAX(E$2:E1747)</f>
        <v>0.54381848499285368</v>
      </c>
      <c r="I1747" s="2">
        <f t="shared" si="190"/>
        <v>2665.25</v>
      </c>
      <c r="J1747" s="2">
        <f t="shared" si="192"/>
        <v>2651.4250000000002</v>
      </c>
      <c r="K1747" s="2">
        <f t="shared" si="191"/>
        <v>32.159999999999854</v>
      </c>
      <c r="L1747" s="22">
        <f t="shared" si="193"/>
        <v>0.66929637561901478</v>
      </c>
      <c r="M1747" s="22">
        <f ca="1">IFERROR(SUM(OFFSET(L1747,0,0,-计算结果!B$18,1)),SUM(OFFSET(L1747,0,0,-ROW(),1)))</f>
        <v>10.32736253382439</v>
      </c>
      <c r="N1747" s="22">
        <f ca="1">IFERROR(AVERAGE(OFFSET(M1747,0,0,-计算结果!B$19,1)),AVERAGE(OFFSET(M1747,0,0,-ROW(),1)))</f>
        <v>11.071392636741528</v>
      </c>
      <c r="O1747" s="18" t="str">
        <f ca="1">IFERROR(IF(计算结果!B$21=1,IF(AND(M1747&gt;0,N1747&gt;0,M1747&gt;OFFSET(M1747,-计算结果!B$20,0,1,1),N1747&gt;OFFSET(N1747,-计算结果!B$20,0,1,1)),"买",IF(AND(M1747&lt;0,N1747&lt;0,M1747&lt;OFFSET(M1747,-计算结果!B$20,0,1,1),N1747&lt;OFFSET(N1747,-计算结果!B$20,0,1,1)),"卖",O1746)),IF(计算结果!B$21=2,IF(AND(M1747&gt;N1747,OFFSET(M1747,-计算结果!B$20,0,1,1)&lt;OFFSET(N1747,-计算结果!B$20,0,1,1)),"买",IF(AND(M1747&lt;N1747,OFFSET(M1747,-计算结果!B$20,0,1,1)&gt;OFFSET(N1747,-计算结果!B$20,0,1,1)),"卖",O1746)),"")),"买")</f>
        <v>买</v>
      </c>
      <c r="P1747" s="4" t="str">
        <f t="shared" ca="1" si="195"/>
        <v/>
      </c>
      <c r="Q1747" s="3">
        <f ca="1">IF(O1746="买",E1747/E1746-1,0)-IF(P1747=1,计算结果!B$17,0)</f>
        <v>1.0047468354430489E-2</v>
      </c>
      <c r="R1747" s="2">
        <f t="shared" ca="1" si="194"/>
        <v>2.8159413783966216</v>
      </c>
      <c r="S1747" s="3">
        <f ca="1">1-R1747/MAX(R$2:R1747)</f>
        <v>0.1952117716608549</v>
      </c>
    </row>
    <row r="1748" spans="1:19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20">
        <v>117080408064</v>
      </c>
      <c r="G1748" s="3">
        <f t="shared" si="189"/>
        <v>-2.8331971936577549E-2</v>
      </c>
      <c r="H1748" s="3">
        <f>1-E1748/MAX(E$2:E1748)</f>
        <v>0.55674300687402156</v>
      </c>
      <c r="I1748" s="2">
        <f t="shared" si="190"/>
        <v>2650.5450000000001</v>
      </c>
      <c r="J1748" s="2">
        <f t="shared" si="192"/>
        <v>2665.25</v>
      </c>
      <c r="K1748" s="2">
        <f t="shared" si="191"/>
        <v>110.40999999999985</v>
      </c>
      <c r="L1748" s="22">
        <f t="shared" si="193"/>
        <v>-1.3867213796457629</v>
      </c>
      <c r="M1748" s="22">
        <f ca="1">IFERROR(SUM(OFFSET(L1748,0,0,-计算结果!B$18,1)),SUM(OFFSET(L1748,0,0,-ROW(),1)))</f>
        <v>8.2462887705542816</v>
      </c>
      <c r="N1748" s="22">
        <f ca="1">IFERROR(AVERAGE(OFFSET(M1748,0,0,-计算结果!B$19,1)),AVERAGE(OFFSET(M1748,0,0,-ROW(),1)))</f>
        <v>10.402330237800802</v>
      </c>
      <c r="O1748" s="18" t="str">
        <f ca="1">IFERROR(IF(计算结果!B$21=1,IF(AND(M1748&gt;0,N1748&gt;0,M1748&gt;OFFSET(M1748,-计算结果!B$20,0,1,1),N1748&gt;OFFSET(N1748,-计算结果!B$20,0,1,1)),"买",IF(AND(M1748&lt;0,N1748&lt;0,M1748&lt;OFFSET(M1748,-计算结果!B$20,0,1,1),N1748&lt;OFFSET(N1748,-计算结果!B$20,0,1,1)),"卖",O1747)),IF(计算结果!B$21=2,IF(AND(M1748&gt;N1748,OFFSET(M1748,-计算结果!B$20,0,1,1)&lt;OFFSET(N1748,-计算结果!B$20,0,1,1)),"买",IF(AND(M1748&lt;N1748,OFFSET(M1748,-计算结果!B$20,0,1,1)&gt;OFFSET(N1748,-计算结果!B$20,0,1,1)),"卖",O1747)),"")),"买")</f>
        <v>买</v>
      </c>
      <c r="P1748" s="4" t="str">
        <f t="shared" ca="1" si="195"/>
        <v/>
      </c>
      <c r="Q1748" s="3">
        <f ca="1">IF(O1747="买",E1748/E1747-1,0)-IF(P1748=1,计算结果!B$17,0)</f>
        <v>-2.8331971936577549E-2</v>
      </c>
      <c r="R1748" s="2">
        <f t="shared" ca="1" si="194"/>
        <v>2.736160206288841</v>
      </c>
      <c r="S1748" s="3">
        <f ca="1">1-R1748/MAX(R$2:R1748)</f>
        <v>0.21801300916104749</v>
      </c>
    </row>
    <row r="1749" spans="1:19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20">
        <v>77042769920</v>
      </c>
      <c r="G1749" s="3">
        <f t="shared" si="189"/>
        <v>-7.5083201860958182E-3</v>
      </c>
      <c r="H1749" s="3">
        <f>1-E1749/MAX(E$2:E1749)</f>
        <v>0.56007112230313749</v>
      </c>
      <c r="I1749" s="2">
        <f t="shared" si="190"/>
        <v>2596.8450000000003</v>
      </c>
      <c r="J1749" s="2">
        <f t="shared" si="192"/>
        <v>2650.5450000000001</v>
      </c>
      <c r="K1749" s="2">
        <f t="shared" si="191"/>
        <v>42.809999999999945</v>
      </c>
      <c r="L1749" s="22">
        <f t="shared" si="193"/>
        <v>-2.9839230889376482</v>
      </c>
      <c r="M1749" s="22">
        <f ca="1">IFERROR(SUM(OFFSET(L1749,0,0,-计算结果!B$18,1)),SUM(OFFSET(L1749,0,0,-ROW(),1)))</f>
        <v>2.2913032327867588</v>
      </c>
      <c r="N1749" s="22">
        <f ca="1">IFERROR(AVERAGE(OFFSET(M1749,0,0,-计算结果!B$19,1)),AVERAGE(OFFSET(M1749,0,0,-ROW(),1)))</f>
        <v>8.270814944958552</v>
      </c>
      <c r="O1749" s="18" t="str">
        <f ca="1">IFERROR(IF(计算结果!B$21=1,IF(AND(M1749&gt;0,N1749&gt;0,M1749&gt;OFFSET(M1749,-计算结果!B$20,0,1,1),N1749&gt;OFFSET(N1749,-计算结果!B$20,0,1,1)),"买",IF(AND(M1749&lt;0,N1749&lt;0,M1749&lt;OFFSET(M1749,-计算结果!B$20,0,1,1),N1749&lt;OFFSET(N1749,-计算结果!B$20,0,1,1)),"卖",O1748)),IF(计算结果!B$21=2,IF(AND(M1749&gt;N1749,OFFSET(M1749,-计算结果!B$20,0,1,1)&lt;OFFSET(N1749,-计算结果!B$20,0,1,1)),"买",IF(AND(M1749&lt;N1749,OFFSET(M1749,-计算结果!B$20,0,1,1)&gt;OFFSET(N1749,-计算结果!B$20,0,1,1)),"卖",O1748)),"")),"买")</f>
        <v>买</v>
      </c>
      <c r="P1749" s="4" t="str">
        <f t="shared" ca="1" si="195"/>
        <v/>
      </c>
      <c r="Q1749" s="3">
        <f ca="1">IF(O1748="买",E1749/E1748-1,0)-IF(P1749=1,计算结果!B$17,0)</f>
        <v>-7.5083201860958182E-3</v>
      </c>
      <c r="R1749" s="2">
        <f t="shared" ca="1" si="194"/>
        <v>2.7156162393795706</v>
      </c>
      <c r="S1749" s="3">
        <f ca="1">1-R1749/MAX(R$2:R1749)</f>
        <v>0.22388441786962787</v>
      </c>
    </row>
    <row r="1750" spans="1:19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20">
        <v>67451822080</v>
      </c>
      <c r="G1750" s="3">
        <f t="shared" si="189"/>
        <v>1.4685463441047375E-2</v>
      </c>
      <c r="H1750" s="3">
        <f>1-E1750/MAX(E$2:E1750)</f>
        <v>0.55361056285305921</v>
      </c>
      <c r="I1750" s="2">
        <f t="shared" si="190"/>
        <v>2600.7849999999999</v>
      </c>
      <c r="J1750" s="2">
        <f t="shared" si="192"/>
        <v>2596.8450000000003</v>
      </c>
      <c r="K1750" s="2">
        <f t="shared" si="191"/>
        <v>47.070000000000164</v>
      </c>
      <c r="L1750" s="22">
        <f t="shared" si="193"/>
        <v>0.27494557490237309</v>
      </c>
      <c r="M1750" s="22">
        <f ca="1">IFERROR(SUM(OFFSET(L1750,0,0,-计算结果!B$18,1)),SUM(OFFSET(L1750,0,0,-ROW(),1)))</f>
        <v>1.7390697863136944</v>
      </c>
      <c r="N1750" s="22">
        <f ca="1">IFERROR(AVERAGE(OFFSET(M1750,0,0,-计算结果!B$19,1)),AVERAGE(OFFSET(M1750,0,0,-ROW(),1)))</f>
        <v>6.5769403069521033</v>
      </c>
      <c r="O1750" s="18" t="str">
        <f ca="1">IFERROR(IF(计算结果!B$21=1,IF(AND(M1750&gt;0,N1750&gt;0,M1750&gt;OFFSET(M1750,-计算结果!B$20,0,1,1),N1750&gt;OFFSET(N1750,-计算结果!B$20,0,1,1)),"买",IF(AND(M1750&lt;0,N1750&lt;0,M1750&lt;OFFSET(M1750,-计算结果!B$20,0,1,1),N1750&lt;OFFSET(N1750,-计算结果!B$20,0,1,1)),"卖",O1749)),IF(计算结果!B$21=2,IF(AND(M1750&gt;N1750,OFFSET(M1750,-计算结果!B$20,0,1,1)&lt;OFFSET(N1750,-计算结果!B$20,0,1,1)),"买",IF(AND(M1750&lt;N1750,OFFSET(M1750,-计算结果!B$20,0,1,1)&gt;OFFSET(N1750,-计算结果!B$20,0,1,1)),"卖",O1749)),"")),"买")</f>
        <v>买</v>
      </c>
      <c r="P1750" s="4" t="str">
        <f t="shared" ca="1" si="195"/>
        <v/>
      </c>
      <c r="Q1750" s="3">
        <f ca="1">IF(O1749="买",E1750/E1749-1,0)-IF(P1750=1,计算结果!B$17,0)</f>
        <v>1.4685463441047375E-2</v>
      </c>
      <c r="R1750" s="2">
        <f t="shared" ca="1" si="194"/>
        <v>2.7554963223828941</v>
      </c>
      <c r="S1750" s="3">
        <f ca="1">1-R1750/MAX(R$2:R1750)</f>
        <v>0.21248680086222504</v>
      </c>
    </row>
    <row r="1751" spans="1:19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20">
        <v>68803936256</v>
      </c>
      <c r="G1751" s="3">
        <f t="shared" si="189"/>
        <v>2.4737756906751951E-3</v>
      </c>
      <c r="H1751" s="3">
        <f>1-E1751/MAX(E$2:E1751)</f>
        <v>0.55250629551487096</v>
      </c>
      <c r="I1751" s="2">
        <f t="shared" si="190"/>
        <v>2614.84</v>
      </c>
      <c r="J1751" s="2">
        <f t="shared" si="192"/>
        <v>2600.7849999999999</v>
      </c>
      <c r="K1751" s="2">
        <f t="shared" si="191"/>
        <v>32.420000000000073</v>
      </c>
      <c r="L1751" s="22">
        <f t="shared" si="193"/>
        <v>0.66226312736616821</v>
      </c>
      <c r="M1751" s="22">
        <f ca="1">IFERROR(SUM(OFFSET(L1751,0,0,-计算结果!B$18,1)),SUM(OFFSET(L1751,0,0,-ROW(),1)))</f>
        <v>7.0557998291750961</v>
      </c>
      <c r="N1751" s="22">
        <f ca="1">IFERROR(AVERAGE(OFFSET(M1751,0,0,-计算结果!B$19,1)),AVERAGE(OFFSET(M1751,0,0,-ROW(),1)))</f>
        <v>6.39117046852747</v>
      </c>
      <c r="O1751" s="18" t="str">
        <f ca="1">IFERROR(IF(计算结果!B$21=1,IF(AND(M1751&gt;0,N1751&gt;0,M1751&gt;OFFSET(M1751,-计算结果!B$20,0,1,1),N1751&gt;OFFSET(N1751,-计算结果!B$20,0,1,1)),"买",IF(AND(M1751&lt;0,N1751&lt;0,M1751&lt;OFFSET(M1751,-计算结果!B$20,0,1,1),N1751&lt;OFFSET(N1751,-计算结果!B$20,0,1,1)),"卖",O1750)),IF(计算结果!B$21=2,IF(AND(M1751&gt;N1751,OFFSET(M1751,-计算结果!B$20,0,1,1)&lt;OFFSET(N1751,-计算结果!B$20,0,1,1)),"买",IF(AND(M1751&lt;N1751,OFFSET(M1751,-计算结果!B$20,0,1,1)&gt;OFFSET(N1751,-计算结果!B$20,0,1,1)),"卖",O1750)),"")),"买")</f>
        <v>买</v>
      </c>
      <c r="P1751" s="4" t="str">
        <f t="shared" ca="1" si="195"/>
        <v/>
      </c>
      <c r="Q1751" s="3">
        <f ca="1">IF(O1750="买",E1751/E1750-1,0)-IF(P1751=1,计算结果!B$17,0)</f>
        <v>2.4737756906751951E-3</v>
      </c>
      <c r="R1751" s="2">
        <f t="shared" ca="1" si="194"/>
        <v>2.7623128022009498</v>
      </c>
      <c r="S1751" s="3">
        <f ca="1">1-R1751/MAX(R$2:R1751)</f>
        <v>0.21053866985411218</v>
      </c>
    </row>
    <row r="1752" spans="1:19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20">
        <v>64263815168</v>
      </c>
      <c r="G1752" s="3">
        <f t="shared" si="189"/>
        <v>-1.7323128048942982E-2</v>
      </c>
      <c r="H1752" s="3">
        <f>1-E1752/MAX(E$2:E1752)</f>
        <v>0.56025828625876262</v>
      </c>
      <c r="I1752" s="2">
        <f t="shared" si="190"/>
        <v>2603.34</v>
      </c>
      <c r="J1752" s="2">
        <f t="shared" si="192"/>
        <v>2614.84</v>
      </c>
      <c r="K1752" s="2">
        <f t="shared" si="191"/>
        <v>38.639999999999873</v>
      </c>
      <c r="L1752" s="22">
        <f t="shared" si="193"/>
        <v>-0.6914622153047435</v>
      </c>
      <c r="M1752" s="22">
        <f ca="1">IFERROR(SUM(OFFSET(L1752,0,0,-计算结果!B$18,1)),SUM(OFFSET(L1752,0,0,-ROW(),1)))</f>
        <v>2.6975334256354815</v>
      </c>
      <c r="N1752" s="22">
        <f ca="1">IFERROR(AVERAGE(OFFSET(M1752,0,0,-计算结果!B$19,1)),AVERAGE(OFFSET(M1752,0,0,-ROW(),1)))</f>
        <v>5.8440052044608297</v>
      </c>
      <c r="O1752" s="18" t="str">
        <f ca="1">IFERROR(IF(计算结果!B$21=1,IF(AND(M1752&gt;0,N1752&gt;0,M1752&gt;OFFSET(M1752,-计算结果!B$20,0,1,1),N1752&gt;OFFSET(N1752,-计算结果!B$20,0,1,1)),"买",IF(AND(M1752&lt;0,N1752&lt;0,M1752&lt;OFFSET(M1752,-计算结果!B$20,0,1,1),N1752&lt;OFFSET(N1752,-计算结果!B$20,0,1,1)),"卖",O1751)),IF(计算结果!B$21=2,IF(AND(M1752&gt;N1752,OFFSET(M1752,-计算结果!B$20,0,1,1)&lt;OFFSET(N1752,-计算结果!B$20,0,1,1)),"买",IF(AND(M1752&lt;N1752,OFFSET(M1752,-计算结果!B$20,0,1,1)&gt;OFFSET(N1752,-计算结果!B$20,0,1,1)),"卖",O1751)),"")),"买")</f>
        <v>买</v>
      </c>
      <c r="P1752" s="4" t="str">
        <f t="shared" ca="1" si="195"/>
        <v/>
      </c>
      <c r="Q1752" s="3">
        <f ca="1">IF(O1751="买",E1752/E1751-1,0)-IF(P1752=1,计算结果!B$17,0)</f>
        <v>-1.7323128048942982E-2</v>
      </c>
      <c r="R1752" s="2">
        <f t="shared" ca="1" si="194"/>
        <v>2.7144609038171881</v>
      </c>
      <c r="S1752" s="3">
        <f ca="1">1-R1752/MAX(R$2:R1752)</f>
        <v>0.22421460956591821</v>
      </c>
    </row>
    <row r="1753" spans="1:19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20">
        <v>66674921472</v>
      </c>
      <c r="G1753" s="3">
        <f t="shared" si="189"/>
        <v>1.2923445994312832E-3</v>
      </c>
      <c r="H1753" s="3">
        <f>1-E1753/MAX(E$2:E1753)</f>
        <v>0.5596899884298645</v>
      </c>
      <c r="I1753" s="2">
        <f t="shared" si="190"/>
        <v>2591.1750000000002</v>
      </c>
      <c r="J1753" s="2">
        <f t="shared" si="192"/>
        <v>2603.34</v>
      </c>
      <c r="K1753" s="2">
        <f t="shared" si="191"/>
        <v>44.190000000000055</v>
      </c>
      <c r="L1753" s="22">
        <f t="shared" si="193"/>
        <v>-0.80625719255740114</v>
      </c>
      <c r="M1753" s="22">
        <f ca="1">IFERROR(SUM(OFFSET(L1753,0,0,-计算结果!B$18,1)),SUM(OFFSET(L1753,0,0,-ROW(),1)))</f>
        <v>-2.7054753031292234E-2</v>
      </c>
      <c r="N1753" s="22">
        <f ca="1">IFERROR(AVERAGE(OFFSET(M1753,0,0,-计算结果!B$19,1)),AVERAGE(OFFSET(M1753,0,0,-ROW(),1)))</f>
        <v>5.2498490796187172</v>
      </c>
      <c r="O1753" s="18" t="str">
        <f ca="1">IFERROR(IF(计算结果!B$21=1,IF(AND(M1753&gt;0,N1753&gt;0,M1753&gt;OFFSET(M1753,-计算结果!B$20,0,1,1),N1753&gt;OFFSET(N1753,-计算结果!B$20,0,1,1)),"买",IF(AND(M1753&lt;0,N1753&lt;0,M1753&lt;OFFSET(M1753,-计算结果!B$20,0,1,1),N1753&lt;OFFSET(N1753,-计算结果!B$20,0,1,1)),"卖",O1752)),IF(计算结果!B$21=2,IF(AND(M1753&gt;N1753,OFFSET(M1753,-计算结果!B$20,0,1,1)&lt;OFFSET(N1753,-计算结果!B$20,0,1,1)),"买",IF(AND(M1753&lt;N1753,OFFSET(M1753,-计算结果!B$20,0,1,1)&gt;OFFSET(N1753,-计算结果!B$20,0,1,1)),"卖",O1752)),"")),"买")</f>
        <v>买</v>
      </c>
      <c r="P1753" s="4" t="str">
        <f t="shared" ca="1" si="195"/>
        <v/>
      </c>
      <c r="Q1753" s="3">
        <f ca="1">IF(O1752="买",E1753/E1752-1,0)-IF(P1753=1,计算结果!B$17,0)</f>
        <v>1.2923445994312832E-3</v>
      </c>
      <c r="R1753" s="2">
        <f t="shared" ca="1" si="194"/>
        <v>2.7179689227066035</v>
      </c>
      <c r="S1753" s="3">
        <f ca="1">1-R1753/MAX(R$2:R1753)</f>
        <v>0.22321202750627311</v>
      </c>
    </row>
    <row r="1754" spans="1:19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20">
        <v>50115506176</v>
      </c>
      <c r="G1754" s="3">
        <f t="shared" si="189"/>
        <v>-1.5611776844334235E-3</v>
      </c>
      <c r="H1754" s="3">
        <f>1-E1754/MAX(E$2:E1754)</f>
        <v>0.56037739059416047</v>
      </c>
      <c r="I1754" s="2">
        <f t="shared" si="190"/>
        <v>2584.8449999999998</v>
      </c>
      <c r="J1754" s="2">
        <f t="shared" si="192"/>
        <v>2591.1750000000002</v>
      </c>
      <c r="K1754" s="2">
        <f t="shared" si="191"/>
        <v>28.789999999999964</v>
      </c>
      <c r="L1754" s="22">
        <f t="shared" si="193"/>
        <v>-0.36364134357937444</v>
      </c>
      <c r="M1754" s="22">
        <f ca="1">IFERROR(SUM(OFFSET(L1754,0,0,-计算结果!B$18,1)),SUM(OFFSET(L1754,0,0,-ROW(),1)))</f>
        <v>-1.1039340642774393</v>
      </c>
      <c r="N1754" s="22">
        <f ca="1">IFERROR(AVERAGE(OFFSET(M1754,0,0,-计算结果!B$19,1)),AVERAGE(OFFSET(M1754,0,0,-ROW(),1)))</f>
        <v>4.4099409581194671</v>
      </c>
      <c r="O1754" s="18" t="str">
        <f ca="1">IFERROR(IF(计算结果!B$21=1,IF(AND(M1754&gt;0,N1754&gt;0,M1754&gt;OFFSET(M1754,-计算结果!B$20,0,1,1),N1754&gt;OFFSET(N1754,-计算结果!B$20,0,1,1)),"买",IF(AND(M1754&lt;0,N1754&lt;0,M1754&lt;OFFSET(M1754,-计算结果!B$20,0,1,1),N1754&lt;OFFSET(N1754,-计算结果!B$20,0,1,1)),"卖",O1753)),IF(计算结果!B$21=2,IF(AND(M1754&gt;N1754,OFFSET(M1754,-计算结果!B$20,0,1,1)&lt;OFFSET(N1754,-计算结果!B$20,0,1,1)),"买",IF(AND(M1754&lt;N1754,OFFSET(M1754,-计算结果!B$20,0,1,1)&gt;OFFSET(N1754,-计算结果!B$20,0,1,1)),"卖",O1753)),"")),"买")</f>
        <v>买</v>
      </c>
      <c r="P1754" s="4" t="str">
        <f t="shared" ca="1" si="195"/>
        <v/>
      </c>
      <c r="Q1754" s="3">
        <f ca="1">IF(O1753="买",E1754/E1753-1,0)-IF(P1754=1,计算结果!B$17,0)</f>
        <v>-1.5611776844334235E-3</v>
      </c>
      <c r="R1754" s="2">
        <f t="shared" ca="1" si="194"/>
        <v>2.7137256902774904</v>
      </c>
      <c r="S1754" s="3">
        <f ca="1">1-R1754/MAX(R$2:R1754)</f>
        <v>0.22442473155446663</v>
      </c>
    </row>
    <row r="1755" spans="1:19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20">
        <v>47812444160</v>
      </c>
      <c r="G1755" s="3">
        <f t="shared" si="189"/>
        <v>-1.1924528301886728E-2</v>
      </c>
      <c r="H1755" s="3">
        <f>1-E1755/MAX(E$2:E1755)</f>
        <v>0.56561968284216979</v>
      </c>
      <c r="I1755" s="2">
        <f t="shared" si="190"/>
        <v>2561.6800000000003</v>
      </c>
      <c r="J1755" s="2">
        <f t="shared" si="192"/>
        <v>2584.8449999999998</v>
      </c>
      <c r="K1755" s="2">
        <f t="shared" si="191"/>
        <v>34.299999999999727</v>
      </c>
      <c r="L1755" s="22">
        <f t="shared" si="193"/>
        <v>-1.6618257316882936</v>
      </c>
      <c r="M1755" s="22">
        <f ca="1">IFERROR(SUM(OFFSET(L1755,0,0,-计算结果!B$18,1)),SUM(OFFSET(L1755,0,0,-ROW(),1)))</f>
        <v>-1.1115377177962831</v>
      </c>
      <c r="N1755" s="22">
        <f ca="1">IFERROR(AVERAGE(OFFSET(M1755,0,0,-计算结果!B$19,1)),AVERAGE(OFFSET(M1755,0,0,-ROW(),1)))</f>
        <v>3.3460923381316325</v>
      </c>
      <c r="O1755" s="18" t="str">
        <f ca="1">IFERROR(IF(计算结果!B$21=1,IF(AND(M1755&gt;0,N1755&gt;0,M1755&gt;OFFSET(M1755,-计算结果!B$20,0,1,1),N1755&gt;OFFSET(N1755,-计算结果!B$20,0,1,1)),"买",IF(AND(M1755&lt;0,N1755&lt;0,M1755&lt;OFFSET(M1755,-计算结果!B$20,0,1,1),N1755&lt;OFFSET(N1755,-计算结果!B$20,0,1,1)),"卖",O1754)),IF(计算结果!B$21=2,IF(AND(M1755&gt;N1755,OFFSET(M1755,-计算结果!B$20,0,1,1)&lt;OFFSET(N1755,-计算结果!B$20,0,1,1)),"买",IF(AND(M1755&lt;N1755,OFFSET(M1755,-计算结果!B$20,0,1,1)&gt;OFFSET(N1755,-计算结果!B$20,0,1,1)),"卖",O1754)),"")),"买")</f>
        <v>买</v>
      </c>
      <c r="P1755" s="4" t="str">
        <f t="shared" ca="1" si="195"/>
        <v/>
      </c>
      <c r="Q1755" s="3">
        <f ca="1">IF(O1754="买",E1755/E1754-1,0)-IF(P1755=1,计算结果!B$17,0)</f>
        <v>-1.1924528301886728E-2</v>
      </c>
      <c r="R1755" s="2">
        <f t="shared" ca="1" si="194"/>
        <v>2.6813657914802196</v>
      </c>
      <c r="S1755" s="3">
        <f ca="1">1-R1755/MAX(R$2:R1755)</f>
        <v>0.23367310079328873</v>
      </c>
    </row>
    <row r="1756" spans="1:19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20">
        <v>36356132864</v>
      </c>
      <c r="G1756" s="3">
        <f t="shared" si="189"/>
        <v>9.7926312408436189E-4</v>
      </c>
      <c r="H1756" s="3">
        <f>1-E1756/MAX(E$2:E1756)</f>
        <v>0.56519431021574895</v>
      </c>
      <c r="I1756" s="2">
        <f t="shared" si="190"/>
        <v>2551.8149999999996</v>
      </c>
      <c r="J1756" s="2">
        <f t="shared" si="192"/>
        <v>2561.6800000000003</v>
      </c>
      <c r="K1756" s="2">
        <f t="shared" si="191"/>
        <v>22.230000000000018</v>
      </c>
      <c r="L1756" s="22">
        <f t="shared" si="193"/>
        <v>-0.60319657984627495</v>
      </c>
      <c r="M1756" s="22">
        <f ca="1">IFERROR(SUM(OFFSET(L1756,0,0,-计算结果!B$18,1)),SUM(OFFSET(L1756,0,0,-ROW(),1)))</f>
        <v>-1.410401280507783</v>
      </c>
      <c r="N1756" s="22">
        <f ca="1">IFERROR(AVERAGE(OFFSET(M1756,0,0,-计算结果!B$19,1)),AVERAGE(OFFSET(M1756,0,0,-ROW(),1)))</f>
        <v>2.0418963587613899</v>
      </c>
      <c r="O1756" s="18" t="str">
        <f ca="1">IFERROR(IF(计算结果!B$21=1,IF(AND(M1756&gt;0,N1756&gt;0,M1756&gt;OFFSET(M1756,-计算结果!B$20,0,1,1),N1756&gt;OFFSET(N1756,-计算结果!B$20,0,1,1)),"买",IF(AND(M1756&lt;0,N1756&lt;0,M1756&lt;OFFSET(M1756,-计算结果!B$20,0,1,1),N1756&lt;OFFSET(N1756,-计算结果!B$20,0,1,1)),"卖",O1755)),IF(计算结果!B$21=2,IF(AND(M1756&gt;N1756,OFFSET(M1756,-计算结果!B$20,0,1,1)&lt;OFFSET(N1756,-计算结果!B$20,0,1,1)),"买",IF(AND(M1756&lt;N1756,OFFSET(M1756,-计算结果!B$20,0,1,1)&gt;OFFSET(N1756,-计算结果!B$20,0,1,1)),"卖",O1755)),"")),"买")</f>
        <v>买</v>
      </c>
      <c r="P1756" s="4" t="str">
        <f t="shared" ca="1" si="195"/>
        <v/>
      </c>
      <c r="Q1756" s="3">
        <f ca="1">IF(O1755="买",E1756/E1755-1,0)-IF(P1756=1,计算结果!B$17,0)</f>
        <v>9.7926312408436189E-4</v>
      </c>
      <c r="R1756" s="2">
        <f t="shared" ca="1" si="194"/>
        <v>2.6839915541219974</v>
      </c>
      <c r="S1756" s="3">
        <f ca="1">1-R1756/MAX(R$2:R1756)</f>
        <v>0.23292266511990167</v>
      </c>
    </row>
    <row r="1757" spans="1:19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20">
        <v>47394455552</v>
      </c>
      <c r="G1757" s="3">
        <f t="shared" si="189"/>
        <v>-3.2479729518205547E-3</v>
      </c>
      <c r="H1757" s="3">
        <f>1-E1757/MAX(E$2:E1757)</f>
        <v>0.56660654733546589</v>
      </c>
      <c r="I1757" s="2">
        <f t="shared" si="190"/>
        <v>2558.1350000000002</v>
      </c>
      <c r="J1757" s="2">
        <f t="shared" si="192"/>
        <v>2551.8149999999996</v>
      </c>
      <c r="K1757" s="2">
        <f t="shared" si="191"/>
        <v>27.5300000000002</v>
      </c>
      <c r="L1757" s="22">
        <f t="shared" si="193"/>
        <v>0.36710960801970033</v>
      </c>
      <c r="M1757" s="22">
        <f ca="1">IFERROR(SUM(OFFSET(L1757,0,0,-计算结果!B$18,1)),SUM(OFFSET(L1757,0,0,-ROW(),1)))</f>
        <v>-2.4535112047210004</v>
      </c>
      <c r="N1757" s="22">
        <f ca="1">IFERROR(AVERAGE(OFFSET(M1757,0,0,-计算结果!B$19,1)),AVERAGE(OFFSET(M1757,0,0,-ROW(),1)))</f>
        <v>0.85302969484191471</v>
      </c>
      <c r="O1757" s="18" t="str">
        <f ca="1">IFERROR(IF(计算结果!B$21=1,IF(AND(M1757&gt;0,N1757&gt;0,M1757&gt;OFFSET(M1757,-计算结果!B$20,0,1,1),N1757&gt;OFFSET(N1757,-计算结果!B$20,0,1,1)),"买",IF(AND(M1757&lt;0,N1757&lt;0,M1757&lt;OFFSET(M1757,-计算结果!B$20,0,1,1),N1757&lt;OFFSET(N1757,-计算结果!B$20,0,1,1)),"卖",O1756)),IF(计算结果!B$21=2,IF(AND(M1757&gt;N1757,OFFSET(M1757,-计算结果!B$20,0,1,1)&lt;OFFSET(N1757,-计算结果!B$20,0,1,1)),"买",IF(AND(M1757&lt;N1757,OFFSET(M1757,-计算结果!B$20,0,1,1)&gt;OFFSET(N1757,-计算结果!B$20,0,1,1)),"卖",O1756)),"")),"买")</f>
        <v>买</v>
      </c>
      <c r="P1757" s="4" t="str">
        <f t="shared" ca="1" si="195"/>
        <v/>
      </c>
      <c r="Q1757" s="3">
        <f ca="1">IF(O1756="买",E1757/E1756-1,0)-IF(P1757=1,计算结果!B$17,0)</f>
        <v>-3.2479729518205547E-3</v>
      </c>
      <c r="R1757" s="2">
        <f t="shared" ca="1" si="194"/>
        <v>2.6752740221512945</v>
      </c>
      <c r="S1757" s="3">
        <f ca="1">1-R1757/MAX(R$2:R1757)</f>
        <v>0.23541411155554681</v>
      </c>
    </row>
    <row r="1758" spans="1:19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20">
        <v>54993641472</v>
      </c>
      <c r="G1758" s="3">
        <f t="shared" si="189"/>
        <v>-2.8361220820213973E-2</v>
      </c>
      <c r="H1758" s="3">
        <f>1-E1758/MAX(E$2:E1758)</f>
        <v>0.57889811474851971</v>
      </c>
      <c r="I1758" s="2">
        <f t="shared" si="190"/>
        <v>2505.7250000000004</v>
      </c>
      <c r="J1758" s="2">
        <f t="shared" si="192"/>
        <v>2558.1350000000002</v>
      </c>
      <c r="K1758" s="2">
        <f t="shared" si="191"/>
        <v>69.389999999999873</v>
      </c>
      <c r="L1758" s="22">
        <f t="shared" si="193"/>
        <v>-6.613000708184825</v>
      </c>
      <c r="M1758" s="22">
        <f ca="1">IFERROR(SUM(OFFSET(L1758,0,0,-计算结果!B$18,1)),SUM(OFFSET(L1758,0,0,-ROW(),1)))</f>
        <v>-9.2502851162275199</v>
      </c>
      <c r="N1758" s="22">
        <f ca="1">IFERROR(AVERAGE(OFFSET(M1758,0,0,-计算结果!B$19,1)),AVERAGE(OFFSET(M1758,0,0,-ROW(),1)))</f>
        <v>-0.42936901060411592</v>
      </c>
      <c r="O1758" s="18" t="str">
        <f ca="1">IFERROR(IF(计算结果!B$21=1,IF(AND(M1758&gt;0,N1758&gt;0,M1758&gt;OFFSET(M1758,-计算结果!B$20,0,1,1),N1758&gt;OFFSET(N1758,-计算结果!B$20,0,1,1)),"买",IF(AND(M1758&lt;0,N1758&lt;0,M1758&lt;OFFSET(M1758,-计算结果!B$20,0,1,1),N1758&lt;OFFSET(N1758,-计算结果!B$20,0,1,1)),"卖",O1757)),IF(计算结果!B$21=2,IF(AND(M1758&gt;N1758,OFFSET(M1758,-计算结果!B$20,0,1,1)&lt;OFFSET(N1758,-计算结果!B$20,0,1,1)),"买",IF(AND(M1758&lt;N1758,OFFSET(M1758,-计算结果!B$20,0,1,1)&gt;OFFSET(N1758,-计算结果!B$20,0,1,1)),"卖",O1757)),"")),"买")</f>
        <v>卖</v>
      </c>
      <c r="P1758" s="4">
        <f t="shared" ca="1" si="195"/>
        <v>1</v>
      </c>
      <c r="Q1758" s="3">
        <f ca="1">IF(O1757="买",E1758/E1757-1,0)-IF(P1758=1,计算结果!B$17,0)</f>
        <v>-2.8361220820213973E-2</v>
      </c>
      <c r="R1758" s="2">
        <f t="shared" ca="1" si="194"/>
        <v>2.5993999848544798</v>
      </c>
      <c r="S1758" s="3">
        <f ca="1">1-R1758/MAX(R$2:R1758)</f>
        <v>0.25709870077373942</v>
      </c>
    </row>
    <row r="1759" spans="1:19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20">
        <v>48651595776</v>
      </c>
      <c r="G1759" s="3">
        <f t="shared" si="189"/>
        <v>-1.284092286557037E-2</v>
      </c>
      <c r="H1759" s="3">
        <f>1-E1759/MAX(E$2:E1759)</f>
        <v>0.58430545157558023</v>
      </c>
      <c r="I1759" s="2">
        <f t="shared" si="190"/>
        <v>2453.105</v>
      </c>
      <c r="J1759" s="2">
        <f t="shared" si="192"/>
        <v>2505.7250000000004</v>
      </c>
      <c r="K1759" s="2">
        <f t="shared" si="191"/>
        <v>46.75</v>
      </c>
      <c r="L1759" s="22">
        <f t="shared" si="193"/>
        <v>-5.0563295216999542</v>
      </c>
      <c r="M1759" s="22">
        <f ca="1">IFERROR(SUM(OFFSET(L1759,0,0,-计算结果!B$18,1)),SUM(OFFSET(L1759,0,0,-ROW(),1)))</f>
        <v>-14.430300675279707</v>
      </c>
      <c r="N1759" s="22">
        <f ca="1">IFERROR(AVERAGE(OFFSET(M1759,0,0,-计算结果!B$19,1)),AVERAGE(OFFSET(M1759,0,0,-ROW(),1)))</f>
        <v>-2.225965728558938</v>
      </c>
      <c r="O1759" s="18" t="str">
        <f ca="1">IFERROR(IF(计算结果!B$21=1,IF(AND(M1759&gt;0,N1759&gt;0,M1759&gt;OFFSET(M1759,-计算结果!B$20,0,1,1),N1759&gt;OFFSET(N1759,-计算结果!B$20,0,1,1)),"买",IF(AND(M1759&lt;0,N1759&lt;0,M1759&lt;OFFSET(M1759,-计算结果!B$20,0,1,1),N1759&lt;OFFSET(N1759,-计算结果!B$20,0,1,1)),"卖",O1758)),IF(计算结果!B$21=2,IF(AND(M1759&gt;N1759,OFFSET(M1759,-计算结果!B$20,0,1,1)&lt;OFFSET(N1759,-计算结果!B$20,0,1,1)),"买",IF(AND(M1759&lt;N1759,OFFSET(M1759,-计算结果!B$20,0,1,1)&gt;OFFSET(N1759,-计算结果!B$20,0,1,1)),"卖",O1758)),"")),"买")</f>
        <v>卖</v>
      </c>
      <c r="P1759" s="4" t="str">
        <f t="shared" ca="1" si="195"/>
        <v/>
      </c>
      <c r="Q1759" s="3">
        <f ca="1">IF(O1758="买",E1759/E1758-1,0)-IF(P1759=1,计算结果!B$17,0)</f>
        <v>0</v>
      </c>
      <c r="R1759" s="2">
        <f t="shared" ca="1" si="194"/>
        <v>2.5993999848544798</v>
      </c>
      <c r="S1759" s="3">
        <f ca="1">1-R1759/MAX(R$2:R1759)</f>
        <v>0.25709870077373942</v>
      </c>
    </row>
    <row r="1760" spans="1:19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20">
        <v>39139733504</v>
      </c>
      <c r="G1760" s="3">
        <f t="shared" si="189"/>
        <v>4.8217033956581279E-3</v>
      </c>
      <c r="H1760" s="3">
        <f>1-E1760/MAX(E$2:E1760)</f>
        <v>0.58230109575988565</v>
      </c>
      <c r="I1760" s="2">
        <f t="shared" si="190"/>
        <v>2450.2349999999997</v>
      </c>
      <c r="J1760" s="2">
        <f t="shared" si="192"/>
        <v>2453.105</v>
      </c>
      <c r="K1760" s="2">
        <f t="shared" si="191"/>
        <v>23.490000000000236</v>
      </c>
      <c r="L1760" s="22">
        <f t="shared" si="193"/>
        <v>-0.17224516869313636</v>
      </c>
      <c r="M1760" s="22">
        <f ca="1">IFERROR(SUM(OFFSET(L1760,0,0,-计算结果!B$18,1)),SUM(OFFSET(L1760,0,0,-ROW(),1)))</f>
        <v>-15.629335561859481</v>
      </c>
      <c r="N1760" s="22">
        <f ca="1">IFERROR(AVERAGE(OFFSET(M1760,0,0,-计算结果!B$19,1)),AVERAGE(OFFSET(M1760,0,0,-ROW(),1)))</f>
        <v>-4.7465363275627812</v>
      </c>
      <c r="O1760" s="18" t="str">
        <f ca="1">IFERROR(IF(计算结果!B$21=1,IF(AND(M1760&gt;0,N1760&gt;0,M1760&gt;OFFSET(M1760,-计算结果!B$20,0,1,1),N1760&gt;OFFSET(N1760,-计算结果!B$20,0,1,1)),"买",IF(AND(M1760&lt;0,N1760&lt;0,M1760&lt;OFFSET(M1760,-计算结果!B$20,0,1,1),N1760&lt;OFFSET(N1760,-计算结果!B$20,0,1,1)),"卖",O1759)),IF(计算结果!B$21=2,IF(AND(M1760&gt;N1760,OFFSET(M1760,-计算结果!B$20,0,1,1)&lt;OFFSET(N1760,-计算结果!B$20,0,1,1)),"买",IF(AND(M1760&lt;N1760,OFFSET(M1760,-计算结果!B$20,0,1,1)&gt;OFFSET(N1760,-计算结果!B$20,0,1,1)),"卖",O1759)),"")),"买")</f>
        <v>卖</v>
      </c>
      <c r="P1760" s="4" t="str">
        <f t="shared" ca="1" si="195"/>
        <v/>
      </c>
      <c r="Q1760" s="3">
        <f ca="1">IF(O1759="买",E1760/E1759-1,0)-IF(P1760=1,计算结果!B$17,0)</f>
        <v>0</v>
      </c>
      <c r="R1760" s="2">
        <f t="shared" ca="1" si="194"/>
        <v>2.5993999848544798</v>
      </c>
      <c r="S1760" s="3">
        <f ca="1">1-R1760/MAX(R$2:R1760)</f>
        <v>0.25709870077373942</v>
      </c>
    </row>
    <row r="1761" spans="1:19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20">
        <v>58049691648</v>
      </c>
      <c r="G1761" s="3">
        <f t="shared" si="189"/>
        <v>2.359770255407545E-2</v>
      </c>
      <c r="H1761" s="3">
        <f>1-E1761/MAX(E$2:E1761)</f>
        <v>0.57244436126046416</v>
      </c>
      <c r="I1761" s="2">
        <f t="shared" si="190"/>
        <v>2479.33</v>
      </c>
      <c r="J1761" s="2">
        <f t="shared" si="192"/>
        <v>2450.2349999999997</v>
      </c>
      <c r="K1761" s="2">
        <f t="shared" si="191"/>
        <v>76.119999999999891</v>
      </c>
      <c r="L1761" s="22">
        <f t="shared" si="193"/>
        <v>3.8151992493423004</v>
      </c>
      <c r="M1761" s="22">
        <f ca="1">IFERROR(SUM(OFFSET(L1761,0,0,-计算结果!B$18,1)),SUM(OFFSET(L1761,0,0,-ROW(),1)))</f>
        <v>-10.449330576056944</v>
      </c>
      <c r="N1761" s="22">
        <f ca="1">IFERROR(AVERAGE(OFFSET(M1761,0,0,-计算结果!B$19,1)),AVERAGE(OFFSET(M1761,0,0,-ROW(),1)))</f>
        <v>-6.2072989944174948</v>
      </c>
      <c r="O1761" s="18" t="str">
        <f ca="1">IFERROR(IF(计算结果!B$21=1,IF(AND(M1761&gt;0,N1761&gt;0,M1761&gt;OFFSET(M1761,-计算结果!B$20,0,1,1),N1761&gt;OFFSET(N1761,-计算结果!B$20,0,1,1)),"买",IF(AND(M1761&lt;0,N1761&lt;0,M1761&lt;OFFSET(M1761,-计算结果!B$20,0,1,1),N1761&lt;OFFSET(N1761,-计算结果!B$20,0,1,1)),"卖",O1760)),IF(计算结果!B$21=2,IF(AND(M1761&gt;N1761,OFFSET(M1761,-计算结果!B$20,0,1,1)&lt;OFFSET(N1761,-计算结果!B$20,0,1,1)),"买",IF(AND(M1761&lt;N1761,OFFSET(M1761,-计算结果!B$20,0,1,1)&gt;OFFSET(N1761,-计算结果!B$20,0,1,1)),"卖",O1760)),"")),"买")</f>
        <v>卖</v>
      </c>
      <c r="P1761" s="4" t="str">
        <f t="shared" ca="1" si="195"/>
        <v/>
      </c>
      <c r="Q1761" s="3">
        <f ca="1">IF(O1760="买",E1761/E1760-1,0)-IF(P1761=1,计算结果!B$17,0)</f>
        <v>0</v>
      </c>
      <c r="R1761" s="2">
        <f t="shared" ca="1" si="194"/>
        <v>2.5993999848544798</v>
      </c>
      <c r="S1761" s="3">
        <f ca="1">1-R1761/MAX(R$2:R1761)</f>
        <v>0.25709870077373942</v>
      </c>
    </row>
    <row r="1762" spans="1:19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20">
        <v>47207796736</v>
      </c>
      <c r="G1762" s="3">
        <f t="shared" si="189"/>
        <v>2.7857037682612606E-3</v>
      </c>
      <c r="H1762" s="3">
        <f>1-E1762/MAX(E$2:E1762)</f>
        <v>0.57125331790648604</v>
      </c>
      <c r="I1762" s="2">
        <f t="shared" si="190"/>
        <v>2514.1149999999998</v>
      </c>
      <c r="J1762" s="2">
        <f t="shared" si="192"/>
        <v>2479.33</v>
      </c>
      <c r="K1762" s="2">
        <f t="shared" si="191"/>
        <v>22.830000000000382</v>
      </c>
      <c r="L1762" s="22">
        <f t="shared" si="193"/>
        <v>1.6822254053521817</v>
      </c>
      <c r="M1762" s="22">
        <f ca="1">IFERROR(SUM(OFFSET(L1762,0,0,-计算结果!B$18,1)),SUM(OFFSET(L1762,0,0,-ROW(),1)))</f>
        <v>-10.66987355007165</v>
      </c>
      <c r="N1762" s="22">
        <f ca="1">IFERROR(AVERAGE(OFFSET(M1762,0,0,-计算结果!B$19,1)),AVERAGE(OFFSET(M1762,0,0,-ROW(),1)))</f>
        <v>-7.389834416310868</v>
      </c>
      <c r="O1762" s="18" t="str">
        <f ca="1">IFERROR(IF(计算结果!B$21=1,IF(AND(M1762&gt;0,N1762&gt;0,M1762&gt;OFFSET(M1762,-计算结果!B$20,0,1,1),N1762&gt;OFFSET(N1762,-计算结果!B$20,0,1,1)),"买",IF(AND(M1762&lt;0,N1762&lt;0,M1762&lt;OFFSET(M1762,-计算结果!B$20,0,1,1),N1762&lt;OFFSET(N1762,-计算结果!B$20,0,1,1)),"卖",O1761)),IF(计算结果!B$21=2,IF(AND(M1762&gt;N1762,OFFSET(M1762,-计算结果!B$20,0,1,1)&lt;OFFSET(N1762,-计算结果!B$20,0,1,1)),"买",IF(AND(M1762&lt;N1762,OFFSET(M1762,-计算结果!B$20,0,1,1)&gt;OFFSET(N1762,-计算结果!B$20,0,1,1)),"卖",O1761)),"")),"买")</f>
        <v>卖</v>
      </c>
      <c r="P1762" s="4" t="str">
        <f t="shared" ca="1" si="195"/>
        <v/>
      </c>
      <c r="Q1762" s="3">
        <f ca="1">IF(O1761="买",E1762/E1761-1,0)-IF(P1762=1,计算结果!B$17,0)</f>
        <v>0</v>
      </c>
      <c r="R1762" s="2">
        <f t="shared" ca="1" si="194"/>
        <v>2.5993999848544798</v>
      </c>
      <c r="S1762" s="3">
        <f ca="1">1-R1762/MAX(R$2:R1762)</f>
        <v>0.25709870077373942</v>
      </c>
    </row>
    <row r="1763" spans="1:19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20">
        <v>38180753408</v>
      </c>
      <c r="G1763" s="3">
        <f t="shared" si="189"/>
        <v>-9.7943115210152865E-3</v>
      </c>
      <c r="H1763" s="3">
        <f>1-E1763/MAX(E$2:E1763)</f>
        <v>0.57545259647451164</v>
      </c>
      <c r="I1763" s="2">
        <f t="shared" si="190"/>
        <v>2504.9850000000001</v>
      </c>
      <c r="J1763" s="2">
        <f t="shared" si="192"/>
        <v>2514.1149999999998</v>
      </c>
      <c r="K1763" s="2">
        <f t="shared" si="191"/>
        <v>26.789999999999964</v>
      </c>
      <c r="L1763" s="22">
        <f t="shared" si="193"/>
        <v>-0.64061779343710112</v>
      </c>
      <c r="M1763" s="22">
        <f ca="1">IFERROR(SUM(OFFSET(L1763,0,0,-计算结果!B$18,1)),SUM(OFFSET(L1763,0,0,-ROW(),1)))</f>
        <v>-12.06901328133111</v>
      </c>
      <c r="N1763" s="22">
        <f ca="1">IFERROR(AVERAGE(OFFSET(M1763,0,0,-计算结果!B$19,1)),AVERAGE(OFFSET(M1763,0,0,-ROW(),1)))</f>
        <v>-8.6081765515390529</v>
      </c>
      <c r="O1763" s="18" t="str">
        <f ca="1">IFERROR(IF(计算结果!B$21=1,IF(AND(M1763&gt;0,N1763&gt;0,M1763&gt;OFFSET(M1763,-计算结果!B$20,0,1,1),N1763&gt;OFFSET(N1763,-计算结果!B$20,0,1,1)),"买",IF(AND(M1763&lt;0,N1763&lt;0,M1763&lt;OFFSET(M1763,-计算结果!B$20,0,1,1),N1763&lt;OFFSET(N1763,-计算结果!B$20,0,1,1)),"卖",O1762)),IF(计算结果!B$21=2,IF(AND(M1763&gt;N1763,OFFSET(M1763,-计算结果!B$20,0,1,1)&lt;OFFSET(N1763,-计算结果!B$20,0,1,1)),"买",IF(AND(M1763&lt;N1763,OFFSET(M1763,-计算结果!B$20,0,1,1)&gt;OFFSET(N1763,-计算结果!B$20,0,1,1)),"卖",O1762)),"")),"买")</f>
        <v>卖</v>
      </c>
      <c r="P1763" s="4" t="str">
        <f t="shared" ca="1" si="195"/>
        <v/>
      </c>
      <c r="Q1763" s="3">
        <f ca="1">IF(O1762="买",E1763/E1762-1,0)-IF(P1763=1,计算结果!B$17,0)</f>
        <v>0</v>
      </c>
      <c r="R1763" s="2">
        <f t="shared" ca="1" si="194"/>
        <v>2.5993999848544798</v>
      </c>
      <c r="S1763" s="3">
        <f ca="1">1-R1763/MAX(R$2:R1763)</f>
        <v>0.25709870077373942</v>
      </c>
    </row>
    <row r="1764" spans="1:19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20">
        <v>44064833536</v>
      </c>
      <c r="G1764" s="3">
        <f t="shared" si="189"/>
        <v>9.8751578061437861E-3</v>
      </c>
      <c r="H1764" s="3">
        <f>1-E1764/MAX(E$2:E1764)</f>
        <v>0.57126012386850888</v>
      </c>
      <c r="I1764" s="2">
        <f t="shared" si="190"/>
        <v>2489.58</v>
      </c>
      <c r="J1764" s="2">
        <f t="shared" si="192"/>
        <v>2504.9850000000001</v>
      </c>
      <c r="K1764" s="2">
        <f t="shared" si="191"/>
        <v>60.460000000000036</v>
      </c>
      <c r="L1764" s="22">
        <f t="shared" si="193"/>
        <v>-2.1136725712105333</v>
      </c>
      <c r="M1764" s="22">
        <f ca="1">IFERROR(SUM(OFFSET(L1764,0,0,-计算结果!B$18,1)),SUM(OFFSET(L1764,0,0,-ROW(),1)))</f>
        <v>-15.357629117824239</v>
      </c>
      <c r="N1764" s="22">
        <f ca="1">IFERROR(AVERAGE(OFFSET(M1764,0,0,-计算结果!B$19,1)),AVERAGE(OFFSET(M1764,0,0,-ROW(),1)))</f>
        <v>-10.191075595986604</v>
      </c>
      <c r="O1764" s="18" t="str">
        <f ca="1">IFERROR(IF(计算结果!B$21=1,IF(AND(M1764&gt;0,N1764&gt;0,M1764&gt;OFFSET(M1764,-计算结果!B$20,0,1,1),N1764&gt;OFFSET(N1764,-计算结果!B$20,0,1,1)),"买",IF(AND(M1764&lt;0,N1764&lt;0,M1764&lt;OFFSET(M1764,-计算结果!B$20,0,1,1),N1764&lt;OFFSET(N1764,-计算结果!B$20,0,1,1)),"卖",O1763)),IF(计算结果!B$21=2,IF(AND(M1764&gt;N1764,OFFSET(M1764,-计算结果!B$20,0,1,1)&lt;OFFSET(N1764,-计算结果!B$20,0,1,1)),"买",IF(AND(M1764&lt;N1764,OFFSET(M1764,-计算结果!B$20,0,1,1)&gt;OFFSET(N1764,-计算结果!B$20,0,1,1)),"卖",O1763)),"")),"买")</f>
        <v>卖</v>
      </c>
      <c r="P1764" s="4" t="str">
        <f t="shared" ca="1" si="195"/>
        <v/>
      </c>
      <c r="Q1764" s="3">
        <f ca="1">IF(O1763="买",E1764/E1763-1,0)-IF(P1764=1,计算结果!B$17,0)</f>
        <v>0</v>
      </c>
      <c r="R1764" s="2">
        <f t="shared" ca="1" si="194"/>
        <v>2.5993999848544798</v>
      </c>
      <c r="S1764" s="3">
        <f ca="1">1-R1764/MAX(R$2:R1764)</f>
        <v>0.25709870077373942</v>
      </c>
    </row>
    <row r="1765" spans="1:19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20">
        <v>43627982848</v>
      </c>
      <c r="G1765" s="3">
        <f t="shared" si="189"/>
        <v>9.9214617091059054E-5</v>
      </c>
      <c r="H1765" s="3">
        <f>1-E1765/MAX(E$2:E1765)</f>
        <v>0.57121758660586675</v>
      </c>
      <c r="I1765" s="2">
        <f t="shared" si="190"/>
        <v>2515.23</v>
      </c>
      <c r="J1765" s="2">
        <f t="shared" si="192"/>
        <v>2489.58</v>
      </c>
      <c r="K1765" s="2">
        <f t="shared" si="191"/>
        <v>51.800000000000182</v>
      </c>
      <c r="L1765" s="22">
        <f t="shared" si="193"/>
        <v>3.0454536590176513</v>
      </c>
      <c r="M1765" s="22">
        <f ca="1">IFERROR(SUM(OFFSET(L1765,0,0,-计算结果!B$18,1)),SUM(OFFSET(L1765,0,0,-ROW(),1)))</f>
        <v>-14.052335463502816</v>
      </c>
      <c r="N1765" s="22">
        <f ca="1">IFERROR(AVERAGE(OFFSET(M1765,0,0,-计算结果!B$19,1)),AVERAGE(OFFSET(M1765,0,0,-ROW(),1)))</f>
        <v>-11.595734949652718</v>
      </c>
      <c r="O1765" s="18" t="str">
        <f ca="1">IFERROR(IF(计算结果!B$21=1,IF(AND(M1765&gt;0,N1765&gt;0,M1765&gt;OFFSET(M1765,-计算结果!B$20,0,1,1),N1765&gt;OFFSET(N1765,-计算结果!B$20,0,1,1)),"买",IF(AND(M1765&lt;0,N1765&lt;0,M1765&lt;OFFSET(M1765,-计算结果!B$20,0,1,1),N1765&lt;OFFSET(N1765,-计算结果!B$20,0,1,1)),"卖",O1764)),IF(计算结果!B$21=2,IF(AND(M1765&gt;N1765,OFFSET(M1765,-计算结果!B$20,0,1,1)&lt;OFFSET(N1765,-计算结果!B$20,0,1,1)),"买",IF(AND(M1765&lt;N1765,OFFSET(M1765,-计算结果!B$20,0,1,1)&gt;OFFSET(N1765,-计算结果!B$20,0,1,1)),"卖",O1764)),"")),"买")</f>
        <v>卖</v>
      </c>
      <c r="P1765" s="4" t="str">
        <f t="shared" ca="1" si="195"/>
        <v/>
      </c>
      <c r="Q1765" s="3">
        <f ca="1">IF(O1764="买",E1765/E1764-1,0)-IF(P1765=1,计算结果!B$17,0)</f>
        <v>0</v>
      </c>
      <c r="R1765" s="2">
        <f t="shared" ca="1" si="194"/>
        <v>2.5993999848544798</v>
      </c>
      <c r="S1765" s="3">
        <f ca="1">1-R1765/MAX(R$2:R1765)</f>
        <v>0.25709870077373942</v>
      </c>
    </row>
    <row r="1766" spans="1:19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20">
        <v>59536949248</v>
      </c>
      <c r="G1766" s="3">
        <f t="shared" si="189"/>
        <v>1.9999682544721509E-2</v>
      </c>
      <c r="H1766" s="3">
        <f>1-E1766/MAX(E$2:E1766)</f>
        <v>0.56264207445722447</v>
      </c>
      <c r="I1766" s="2">
        <f t="shared" si="190"/>
        <v>2543.7049999999999</v>
      </c>
      <c r="J1766" s="2">
        <f t="shared" si="192"/>
        <v>2515.23</v>
      </c>
      <c r="K1766" s="2">
        <f t="shared" si="191"/>
        <v>54.269999999999982</v>
      </c>
      <c r="L1766" s="22">
        <f t="shared" si="193"/>
        <v>2.5955952891756651</v>
      </c>
      <c r="M1766" s="22">
        <f ca="1">IFERROR(SUM(OFFSET(L1766,0,0,-计算结果!B$18,1)),SUM(OFFSET(L1766,0,0,-ROW(),1)))</f>
        <v>-10.726724783504338</v>
      </c>
      <c r="N1766" s="22">
        <f ca="1">IFERROR(AVERAGE(OFFSET(M1766,0,0,-计算结果!B$19,1)),AVERAGE(OFFSET(M1766,0,0,-ROW(),1)))</f>
        <v>-12.514980902850867</v>
      </c>
      <c r="O1766" s="18" t="str">
        <f ca="1">IFERROR(IF(计算结果!B$21=1,IF(AND(M1766&gt;0,N1766&gt;0,M1766&gt;OFFSET(M1766,-计算结果!B$20,0,1,1),N1766&gt;OFFSET(N1766,-计算结果!B$20,0,1,1)),"买",IF(AND(M1766&lt;0,N1766&lt;0,M1766&lt;OFFSET(M1766,-计算结果!B$20,0,1,1),N1766&lt;OFFSET(N1766,-计算结果!B$20,0,1,1)),"卖",O1765)),IF(计算结果!B$21=2,IF(AND(M1766&gt;N1766,OFFSET(M1766,-计算结果!B$20,0,1,1)&lt;OFFSET(N1766,-计算结果!B$20,0,1,1)),"买",IF(AND(M1766&lt;N1766,OFFSET(M1766,-计算结果!B$20,0,1,1)&gt;OFFSET(N1766,-计算结果!B$20,0,1,1)),"卖",O1765)),"")),"买")</f>
        <v>卖</v>
      </c>
      <c r="P1766" s="4" t="str">
        <f t="shared" ca="1" si="195"/>
        <v/>
      </c>
      <c r="Q1766" s="3">
        <f ca="1">IF(O1765="买",E1766/E1765-1,0)-IF(P1766=1,计算结果!B$17,0)</f>
        <v>0</v>
      </c>
      <c r="R1766" s="2">
        <f t="shared" ca="1" si="194"/>
        <v>2.5993999848544798</v>
      </c>
      <c r="S1766" s="3">
        <f ca="1">1-R1766/MAX(R$2:R1766)</f>
        <v>0.25709870077373942</v>
      </c>
    </row>
    <row r="1767" spans="1:19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20">
        <v>61892976640</v>
      </c>
      <c r="G1767" s="3">
        <f t="shared" si="189"/>
        <v>3.8942749101320562E-3</v>
      </c>
      <c r="H1767" s="3">
        <f>1-E1767/MAX(E$2:E1767)</f>
        <v>0.56093888246103596</v>
      </c>
      <c r="I1767" s="2">
        <f t="shared" si="190"/>
        <v>2581.915</v>
      </c>
      <c r="J1767" s="2">
        <f t="shared" si="192"/>
        <v>2543.7049999999999</v>
      </c>
      <c r="K1767" s="2">
        <f t="shared" si="191"/>
        <v>23.75</v>
      </c>
      <c r="L1767" s="22">
        <f t="shared" si="193"/>
        <v>1.4662204813292381</v>
      </c>
      <c r="M1767" s="22">
        <f ca="1">IFERROR(SUM(OFFSET(L1767,0,0,-计算结果!B$18,1)),SUM(OFFSET(L1767,0,0,-ROW(),1)))</f>
        <v>-8.86114674155586</v>
      </c>
      <c r="N1767" s="22">
        <f ca="1">IFERROR(AVERAGE(OFFSET(M1767,0,0,-计算结果!B$19,1)),AVERAGE(OFFSET(M1767,0,0,-ROW(),1)))</f>
        <v>-12.471743305665125</v>
      </c>
      <c r="O1767" s="18" t="str">
        <f ca="1">IFERROR(IF(计算结果!B$21=1,IF(AND(M1767&gt;0,N1767&gt;0,M1767&gt;OFFSET(M1767,-计算结果!B$20,0,1,1),N1767&gt;OFFSET(N1767,-计算结果!B$20,0,1,1)),"买",IF(AND(M1767&lt;0,N1767&lt;0,M1767&lt;OFFSET(M1767,-计算结果!B$20,0,1,1),N1767&lt;OFFSET(N1767,-计算结果!B$20,0,1,1)),"卖",O1766)),IF(计算结果!B$21=2,IF(AND(M1767&gt;N1767,OFFSET(M1767,-计算结果!B$20,0,1,1)&lt;OFFSET(N1767,-计算结果!B$20,0,1,1)),"买",IF(AND(M1767&lt;N1767,OFFSET(M1767,-计算结果!B$20,0,1,1)&gt;OFFSET(N1767,-计算结果!B$20,0,1,1)),"卖",O1766)),"")),"买")</f>
        <v>卖</v>
      </c>
      <c r="P1767" s="4" t="str">
        <f t="shared" ca="1" si="195"/>
        <v/>
      </c>
      <c r="Q1767" s="3">
        <f ca="1">IF(O1766="买",E1767/E1766-1,0)-IF(P1767=1,计算结果!B$17,0)</f>
        <v>0</v>
      </c>
      <c r="R1767" s="2">
        <f t="shared" ca="1" si="194"/>
        <v>2.5993999848544798</v>
      </c>
      <c r="S1767" s="3">
        <f ca="1">1-R1767/MAX(R$2:R1767)</f>
        <v>0.25709870077373942</v>
      </c>
    </row>
    <row r="1768" spans="1:19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20">
        <v>42650755072</v>
      </c>
      <c r="G1768" s="3">
        <f t="shared" si="189"/>
        <v>-2.484062857253555E-3</v>
      </c>
      <c r="H1768" s="3">
        <f>1-E1768/MAX(E$2:E1768)</f>
        <v>0.56202953787517873</v>
      </c>
      <c r="I1768" s="2">
        <f t="shared" si="190"/>
        <v>2572.9899999999998</v>
      </c>
      <c r="J1768" s="2">
        <f t="shared" si="192"/>
        <v>2581.915</v>
      </c>
      <c r="K1768" s="2">
        <f t="shared" si="191"/>
        <v>26.419999999999618</v>
      </c>
      <c r="L1768" s="22">
        <f t="shared" si="193"/>
        <v>-0.55285891094294337</v>
      </c>
      <c r="M1768" s="22">
        <f ca="1">IFERROR(SUM(OFFSET(L1768,0,0,-计算结果!B$18,1)),SUM(OFFSET(L1768,0,0,-ROW(),1)))</f>
        <v>-8.6119850666571924</v>
      </c>
      <c r="N1768" s="22">
        <f ca="1">IFERROR(AVERAGE(OFFSET(M1768,0,0,-计算结果!B$19,1)),AVERAGE(OFFSET(M1768,0,0,-ROW(),1)))</f>
        <v>-11.825263793595958</v>
      </c>
      <c r="O1768" s="18" t="str">
        <f ca="1">IFERROR(IF(计算结果!B$21=1,IF(AND(M1768&gt;0,N1768&gt;0,M1768&gt;OFFSET(M1768,-计算结果!B$20,0,1,1),N1768&gt;OFFSET(N1768,-计算结果!B$20,0,1,1)),"买",IF(AND(M1768&lt;0,N1768&lt;0,M1768&lt;OFFSET(M1768,-计算结果!B$20,0,1,1),N1768&lt;OFFSET(N1768,-计算结果!B$20,0,1,1)),"卖",O1767)),IF(计算结果!B$21=2,IF(AND(M1768&gt;N1768,OFFSET(M1768,-计算结果!B$20,0,1,1)&lt;OFFSET(N1768,-计算结果!B$20,0,1,1)),"买",IF(AND(M1768&lt;N1768,OFFSET(M1768,-计算结果!B$20,0,1,1)&gt;OFFSET(N1768,-计算结果!B$20,0,1,1)),"卖",O1767)),"")),"买")</f>
        <v>卖</v>
      </c>
      <c r="P1768" s="4" t="str">
        <f t="shared" ca="1" si="195"/>
        <v/>
      </c>
      <c r="Q1768" s="3">
        <f ca="1">IF(O1767="买",E1768/E1767-1,0)-IF(P1768=1,计算结果!B$17,0)</f>
        <v>0</v>
      </c>
      <c r="R1768" s="2">
        <f t="shared" ca="1" si="194"/>
        <v>2.5993999848544798</v>
      </c>
      <c r="S1768" s="3">
        <f ca="1">1-R1768/MAX(R$2:R1768)</f>
        <v>0.25709870077373942</v>
      </c>
    </row>
    <row r="1769" spans="1:19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20">
        <v>38328418304</v>
      </c>
      <c r="G1769" s="3">
        <f t="shared" si="189"/>
        <v>-1.2493978337554945E-2</v>
      </c>
      <c r="H1769" s="3">
        <f>1-E1769/MAX(E$2:E1769)</f>
        <v>0.56750153134145509</v>
      </c>
      <c r="I1769" s="2">
        <f t="shared" si="190"/>
        <v>2560.15</v>
      </c>
      <c r="J1769" s="2">
        <f t="shared" si="192"/>
        <v>2572.9899999999998</v>
      </c>
      <c r="K1769" s="2">
        <f t="shared" si="191"/>
        <v>37.220000000000255</v>
      </c>
      <c r="L1769" s="22">
        <f t="shared" si="193"/>
        <v>-1.2468680450351823</v>
      </c>
      <c r="M1769" s="22">
        <f ca="1">IFERROR(SUM(OFFSET(L1769,0,0,-计算结果!B$18,1)),SUM(OFFSET(L1769,0,0,-ROW(),1)))</f>
        <v>-11.370188320859489</v>
      </c>
      <c r="N1769" s="22">
        <f ca="1">IFERROR(AVERAGE(OFFSET(M1769,0,0,-计算结果!B$19,1)),AVERAGE(OFFSET(M1769,0,0,-ROW(),1)))</f>
        <v>-11.352025211262625</v>
      </c>
      <c r="O1769" s="18" t="str">
        <f ca="1">IFERROR(IF(计算结果!B$21=1,IF(AND(M1769&gt;0,N1769&gt;0,M1769&gt;OFFSET(M1769,-计算结果!B$20,0,1,1),N1769&gt;OFFSET(N1769,-计算结果!B$20,0,1,1)),"买",IF(AND(M1769&lt;0,N1769&lt;0,M1769&lt;OFFSET(M1769,-计算结果!B$20,0,1,1),N1769&lt;OFFSET(N1769,-计算结果!B$20,0,1,1)),"卖",O1768)),IF(计算结果!B$21=2,IF(AND(M1769&gt;N1769,OFFSET(M1769,-计算结果!B$20,0,1,1)&lt;OFFSET(N1769,-计算结果!B$20,0,1,1)),"买",IF(AND(M1769&lt;N1769,OFFSET(M1769,-计算结果!B$20,0,1,1)&gt;OFFSET(N1769,-计算结果!B$20,0,1,1)),"卖",O1768)),"")),"买")</f>
        <v>卖</v>
      </c>
      <c r="P1769" s="4" t="str">
        <f t="shared" ca="1" si="195"/>
        <v/>
      </c>
      <c r="Q1769" s="3">
        <f ca="1">IF(O1768="买",E1769/E1768-1,0)-IF(P1769=1,计算结果!B$17,0)</f>
        <v>0</v>
      </c>
      <c r="R1769" s="2">
        <f t="shared" ca="1" si="194"/>
        <v>2.5993999848544798</v>
      </c>
      <c r="S1769" s="3">
        <f ca="1">1-R1769/MAX(R$2:R1769)</f>
        <v>0.25709870077373942</v>
      </c>
    </row>
    <row r="1770" spans="1:19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20">
        <v>59361005568</v>
      </c>
      <c r="G1770" s="3">
        <f t="shared" si="189"/>
        <v>2.2829559223881413E-2</v>
      </c>
      <c r="H1770" s="3">
        <f>1-E1770/MAX(E$2:E1770)</f>
        <v>0.55762778193697682</v>
      </c>
      <c r="I1770" s="2">
        <f t="shared" si="190"/>
        <v>2574.0550000000003</v>
      </c>
      <c r="J1770" s="2">
        <f t="shared" si="192"/>
        <v>2560.15</v>
      </c>
      <c r="K1770" s="2">
        <f t="shared" si="191"/>
        <v>56.110000000000127</v>
      </c>
      <c r="L1770" s="22">
        <f t="shared" si="193"/>
        <v>1.3143469227559783</v>
      </c>
      <c r="M1770" s="22">
        <f ca="1">IFERROR(SUM(OFFSET(L1770,0,0,-计算结果!B$18,1)),SUM(OFFSET(L1770,0,0,-ROW(),1)))</f>
        <v>-10.901430904564613</v>
      </c>
      <c r="N1770" s="22">
        <f ca="1">IFERROR(AVERAGE(OFFSET(M1770,0,0,-计算结果!B$19,1)),AVERAGE(OFFSET(M1770,0,0,-ROW(),1)))</f>
        <v>-11.40225858109681</v>
      </c>
      <c r="O1770" s="18" t="str">
        <f ca="1">IFERROR(IF(计算结果!B$21=1,IF(AND(M1770&gt;0,N1770&gt;0,M1770&gt;OFFSET(M1770,-计算结果!B$20,0,1,1),N1770&gt;OFFSET(N1770,-计算结果!B$20,0,1,1)),"买",IF(AND(M1770&lt;0,N1770&lt;0,M1770&lt;OFFSET(M1770,-计算结果!B$20,0,1,1),N1770&lt;OFFSET(N1770,-计算结果!B$20,0,1,1)),"卖",O1769)),IF(计算结果!B$21=2,IF(AND(M1770&gt;N1770,OFFSET(M1770,-计算结果!B$20,0,1,1)&lt;OFFSET(N1770,-计算结果!B$20,0,1,1)),"买",IF(AND(M1770&lt;N1770,OFFSET(M1770,-计算结果!B$20,0,1,1)&gt;OFFSET(N1770,-计算结果!B$20,0,1,1)),"卖",O1769)),"")),"买")</f>
        <v>卖</v>
      </c>
      <c r="P1770" s="4" t="str">
        <f t="shared" ca="1" si="195"/>
        <v/>
      </c>
      <c r="Q1770" s="3">
        <f ca="1">IF(O1769="买",E1770/E1769-1,0)-IF(P1770=1,计算结果!B$17,0)</f>
        <v>0</v>
      </c>
      <c r="R1770" s="2">
        <f t="shared" ca="1" si="194"/>
        <v>2.5993999848544798</v>
      </c>
      <c r="S1770" s="3">
        <f ca="1">1-R1770/MAX(R$2:R1770)</f>
        <v>0.25709870077373942</v>
      </c>
    </row>
    <row r="1771" spans="1:19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20">
        <v>55512932352</v>
      </c>
      <c r="G1771" s="3">
        <f t="shared" si="189"/>
        <v>-1.4808204899400268E-3</v>
      </c>
      <c r="H1771" s="3">
        <f>1-E1771/MAX(E$2:E1771)</f>
        <v>0.55828285578166481</v>
      </c>
      <c r="I1771" s="2">
        <f t="shared" si="190"/>
        <v>2596.08</v>
      </c>
      <c r="J1771" s="2">
        <f t="shared" si="192"/>
        <v>2574.0550000000003</v>
      </c>
      <c r="K1771" s="2">
        <f t="shared" si="191"/>
        <v>21.559999999999945</v>
      </c>
      <c r="L1771" s="22">
        <f t="shared" si="193"/>
        <v>0.8554024798923866</v>
      </c>
      <c r="M1771" s="22">
        <f ca="1">IFERROR(SUM(OFFSET(L1771,0,0,-计算结果!B$18,1)),SUM(OFFSET(L1771,0,0,-ROW(),1)))</f>
        <v>-7.5232872127832309</v>
      </c>
      <c r="N1771" s="22">
        <f ca="1">IFERROR(AVERAGE(OFFSET(M1771,0,0,-计算结果!B$19,1)),AVERAGE(OFFSET(M1771,0,0,-ROW(),1)))</f>
        <v>-11.052637876953655</v>
      </c>
      <c r="O1771" s="18" t="str">
        <f ca="1">IFERROR(IF(计算结果!B$21=1,IF(AND(M1771&gt;0,N1771&gt;0,M1771&gt;OFFSET(M1771,-计算结果!B$20,0,1,1),N1771&gt;OFFSET(N1771,-计算结果!B$20,0,1,1)),"买",IF(AND(M1771&lt;0,N1771&lt;0,M1771&lt;OFFSET(M1771,-计算结果!B$20,0,1,1),N1771&lt;OFFSET(N1771,-计算结果!B$20,0,1,1)),"卖",O1770)),IF(计算结果!B$21=2,IF(AND(M1771&gt;N1771,OFFSET(M1771,-计算结果!B$20,0,1,1)&lt;OFFSET(N1771,-计算结果!B$20,0,1,1)),"买",IF(AND(M1771&lt;N1771,OFFSET(M1771,-计算结果!B$20,0,1,1)&gt;OFFSET(N1771,-计算结果!B$20,0,1,1)),"卖",O1770)),"")),"买")</f>
        <v>卖</v>
      </c>
      <c r="P1771" s="4" t="str">
        <f t="shared" ca="1" si="195"/>
        <v/>
      </c>
      <c r="Q1771" s="3">
        <f ca="1">IF(O1770="买",E1771/E1770-1,0)-IF(P1771=1,计算结果!B$17,0)</f>
        <v>0</v>
      </c>
      <c r="R1771" s="2">
        <f t="shared" ca="1" si="194"/>
        <v>2.5993999848544798</v>
      </c>
      <c r="S1771" s="3">
        <f ca="1">1-R1771/MAX(R$2:R1771)</f>
        <v>0.25709870077373942</v>
      </c>
    </row>
    <row r="1772" spans="1:19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20">
        <v>63829909504</v>
      </c>
      <c r="G1772" s="3">
        <f t="shared" si="189"/>
        <v>1.1856428587937229E-2</v>
      </c>
      <c r="H1772" s="3">
        <f>1-E1772/MAX(E$2:E1772)</f>
        <v>0.55304566800517252</v>
      </c>
      <c r="I1772" s="2">
        <f t="shared" si="190"/>
        <v>2608.3649999999998</v>
      </c>
      <c r="J1772" s="2">
        <f t="shared" si="192"/>
        <v>2596.08</v>
      </c>
      <c r="K1772" s="2">
        <f t="shared" si="191"/>
        <v>38.0300000000002</v>
      </c>
      <c r="L1772" s="22">
        <f t="shared" si="193"/>
        <v>0.7319429929173239</v>
      </c>
      <c r="M1772" s="22">
        <f ca="1">IFERROR(SUM(OFFSET(L1772,0,0,-计算结果!B$18,1)),SUM(OFFSET(L1772,0,0,-ROW(),1)))</f>
        <v>-5.406259473340981</v>
      </c>
      <c r="N1772" s="22">
        <f ca="1">IFERROR(AVERAGE(OFFSET(M1772,0,0,-计算结果!B$19,1)),AVERAGE(OFFSET(M1772,0,0,-ROW(),1)))</f>
        <v>-10.312331898288086</v>
      </c>
      <c r="O1772" s="18" t="str">
        <f ca="1">IFERROR(IF(计算结果!B$21=1,IF(AND(M1772&gt;0,N1772&gt;0,M1772&gt;OFFSET(M1772,-计算结果!B$20,0,1,1),N1772&gt;OFFSET(N1772,-计算结果!B$20,0,1,1)),"买",IF(AND(M1772&lt;0,N1772&lt;0,M1772&lt;OFFSET(M1772,-计算结果!B$20,0,1,1),N1772&lt;OFFSET(N1772,-计算结果!B$20,0,1,1)),"卖",O1771)),IF(计算结果!B$21=2,IF(AND(M1772&gt;N1772,OFFSET(M1772,-计算结果!B$20,0,1,1)&lt;OFFSET(N1772,-计算结果!B$20,0,1,1)),"买",IF(AND(M1772&lt;N1772,OFFSET(M1772,-计算结果!B$20,0,1,1)&gt;OFFSET(N1772,-计算结果!B$20,0,1,1)),"卖",O1771)),"")),"买")</f>
        <v>卖</v>
      </c>
      <c r="P1772" s="4" t="str">
        <f t="shared" ca="1" si="195"/>
        <v/>
      </c>
      <c r="Q1772" s="3">
        <f ca="1">IF(O1771="买",E1772/E1771-1,0)-IF(P1772=1,计算结果!B$17,0)</f>
        <v>0</v>
      </c>
      <c r="R1772" s="2">
        <f t="shared" ca="1" si="194"/>
        <v>2.5993999848544798</v>
      </c>
      <c r="S1772" s="3">
        <f ca="1">1-R1772/MAX(R$2:R1772)</f>
        <v>0.25709870077373942</v>
      </c>
    </row>
    <row r="1773" spans="1:19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20">
        <v>62073950208</v>
      </c>
      <c r="G1773" s="3">
        <f t="shared" si="189"/>
        <v>-7.9182592011695085E-3</v>
      </c>
      <c r="H1773" s="3">
        <f>1-E1773/MAX(E$2:E1773)</f>
        <v>0.5565847682569931</v>
      </c>
      <c r="I1773" s="2">
        <f t="shared" si="190"/>
        <v>2615.6000000000004</v>
      </c>
      <c r="J1773" s="2">
        <f t="shared" si="192"/>
        <v>2608.3649999999998</v>
      </c>
      <c r="K1773" s="2">
        <f t="shared" si="191"/>
        <v>32.980000000000018</v>
      </c>
      <c r="L1773" s="22">
        <f t="shared" si="193"/>
        <v>0.38439683506603639</v>
      </c>
      <c r="M1773" s="22">
        <f ca="1">IFERROR(SUM(OFFSET(L1773,0,0,-计算结果!B$18,1)),SUM(OFFSET(L1773,0,0,-ROW(),1)))</f>
        <v>-5.9491104051543786</v>
      </c>
      <c r="N1773" s="22">
        <f ca="1">IFERROR(AVERAGE(OFFSET(M1773,0,0,-计算结果!B$19,1)),AVERAGE(OFFSET(M1773,0,0,-ROW(),1)))</f>
        <v>-9.2669409302136572</v>
      </c>
      <c r="O1773" s="18" t="str">
        <f ca="1">IFERROR(IF(计算结果!B$21=1,IF(AND(M1773&gt;0,N1773&gt;0,M1773&gt;OFFSET(M1773,-计算结果!B$20,0,1,1),N1773&gt;OFFSET(N1773,-计算结果!B$20,0,1,1)),"买",IF(AND(M1773&lt;0,N1773&lt;0,M1773&lt;OFFSET(M1773,-计算结果!B$20,0,1,1),N1773&lt;OFFSET(N1773,-计算结果!B$20,0,1,1)),"卖",O1772)),IF(计算结果!B$21=2,IF(AND(M1773&gt;N1773,OFFSET(M1773,-计算结果!B$20,0,1,1)&lt;OFFSET(N1773,-计算结果!B$20,0,1,1)),"买",IF(AND(M1773&lt;N1773,OFFSET(M1773,-计算结果!B$20,0,1,1)&gt;OFFSET(N1773,-计算结果!B$20,0,1,1)),"卖",O1772)),"")),"买")</f>
        <v>卖</v>
      </c>
      <c r="P1773" s="4" t="str">
        <f t="shared" ca="1" si="195"/>
        <v/>
      </c>
      <c r="Q1773" s="3">
        <f ca="1">IF(O1772="买",E1773/E1772-1,0)-IF(P1773=1,计算结果!B$17,0)</f>
        <v>0</v>
      </c>
      <c r="R1773" s="2">
        <f t="shared" ca="1" si="194"/>
        <v>2.5993999848544798</v>
      </c>
      <c r="S1773" s="3">
        <f ca="1">1-R1773/MAX(R$2:R1773)</f>
        <v>0.25709870077373942</v>
      </c>
    </row>
    <row r="1774" spans="1:19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20">
        <v>73150513152</v>
      </c>
      <c r="G1774" s="3">
        <f t="shared" si="189"/>
        <v>-4.4895703826497435E-4</v>
      </c>
      <c r="H1774" s="3">
        <f>1-E1774/MAX(E$2:E1774)</f>
        <v>0.55678384264615799</v>
      </c>
      <c r="I1774" s="2">
        <f t="shared" si="190"/>
        <v>2599.88</v>
      </c>
      <c r="J1774" s="2">
        <f t="shared" si="192"/>
        <v>2615.6000000000004</v>
      </c>
      <c r="K1774" s="2">
        <f t="shared" si="191"/>
        <v>80.840000000000146</v>
      </c>
      <c r="L1774" s="22">
        <f t="shared" si="193"/>
        <v>-1.7372465964242902</v>
      </c>
      <c r="M1774" s="22">
        <f ca="1">IFERROR(SUM(OFFSET(L1774,0,0,-计算结果!B$18,1)),SUM(OFFSET(L1774,0,0,-ROW(),1)))</f>
        <v>-8.6236261609872908</v>
      </c>
      <c r="N1774" s="22">
        <f ca="1">IFERROR(AVERAGE(OFFSET(M1774,0,0,-计算结果!B$19,1)),AVERAGE(OFFSET(M1774,0,0,-ROW(),1)))</f>
        <v>-8.6637510077119302</v>
      </c>
      <c r="O1774" s="18" t="str">
        <f ca="1">IFERROR(IF(计算结果!B$21=1,IF(AND(M1774&gt;0,N1774&gt;0,M1774&gt;OFFSET(M1774,-计算结果!B$20,0,1,1),N1774&gt;OFFSET(N1774,-计算结果!B$20,0,1,1)),"买",IF(AND(M1774&lt;0,N1774&lt;0,M1774&lt;OFFSET(M1774,-计算结果!B$20,0,1,1),N1774&lt;OFFSET(N1774,-计算结果!B$20,0,1,1)),"卖",O1773)),IF(计算结果!B$21=2,IF(AND(M1774&gt;N1774,OFFSET(M1774,-计算结果!B$20,0,1,1)&lt;OFFSET(N1774,-计算结果!B$20,0,1,1)),"买",IF(AND(M1774&lt;N1774,OFFSET(M1774,-计算结果!B$20,0,1,1)&gt;OFFSET(N1774,-计算结果!B$20,0,1,1)),"卖",O1773)),"")),"买")</f>
        <v>卖</v>
      </c>
      <c r="P1774" s="4" t="str">
        <f t="shared" ca="1" si="195"/>
        <v/>
      </c>
      <c r="Q1774" s="3">
        <f ca="1">IF(O1773="买",E1774/E1773-1,0)-IF(P1774=1,计算结果!B$17,0)</f>
        <v>0</v>
      </c>
      <c r="R1774" s="2">
        <f t="shared" ca="1" si="194"/>
        <v>2.5993999848544798</v>
      </c>
      <c r="S1774" s="3">
        <f ca="1">1-R1774/MAX(R$2:R1774)</f>
        <v>0.25709870077373942</v>
      </c>
    </row>
    <row r="1775" spans="1:19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20">
        <v>63529459712</v>
      </c>
      <c r="G1775" s="3">
        <f t="shared" si="189"/>
        <v>8.1078902210089954E-3</v>
      </c>
      <c r="H1775" s="3">
        <f>1-E1775/MAX(E$2:E1775)</f>
        <v>0.55319029469815562</v>
      </c>
      <c r="I1775" s="2">
        <f t="shared" si="190"/>
        <v>2612.3850000000002</v>
      </c>
      <c r="J1775" s="2">
        <f t="shared" si="192"/>
        <v>2599.88</v>
      </c>
      <c r="K1775" s="2">
        <f t="shared" si="191"/>
        <v>38.110000000000127</v>
      </c>
      <c r="L1775" s="22">
        <f t="shared" si="193"/>
        <v>0.75014891069502965</v>
      </c>
      <c r="M1775" s="22">
        <f ca="1">IFERROR(SUM(OFFSET(L1775,0,0,-计算结果!B$18,1)),SUM(OFFSET(L1775,0,0,-ROW(),1)))</f>
        <v>-8.015319935736418</v>
      </c>
      <c r="N1775" s="22">
        <f ca="1">IFERROR(AVERAGE(OFFSET(M1775,0,0,-计算结果!B$19,1)),AVERAGE(OFFSET(M1775,0,0,-ROW(),1)))</f>
        <v>-8.3624838024043839</v>
      </c>
      <c r="O1775" s="18" t="str">
        <f ca="1">IFERROR(IF(计算结果!B$21=1,IF(AND(M1775&gt;0,N1775&gt;0,M1775&gt;OFFSET(M1775,-计算结果!B$20,0,1,1),N1775&gt;OFFSET(N1775,-计算结果!B$20,0,1,1)),"买",IF(AND(M1775&lt;0,N1775&lt;0,M1775&lt;OFFSET(M1775,-计算结果!B$20,0,1,1),N1775&lt;OFFSET(N1775,-计算结果!B$20,0,1,1)),"卖",O1774)),IF(计算结果!B$21=2,IF(AND(M1775&gt;N1775,OFFSET(M1775,-计算结果!B$20,0,1,1)&lt;OFFSET(N1775,-计算结果!B$20,0,1,1)),"买",IF(AND(M1775&lt;N1775,OFFSET(M1775,-计算结果!B$20,0,1,1)&gt;OFFSET(N1775,-计算结果!B$20,0,1,1)),"卖",O1774)),"")),"买")</f>
        <v>卖</v>
      </c>
      <c r="P1775" s="4" t="str">
        <f t="shared" ca="1" si="195"/>
        <v/>
      </c>
      <c r="Q1775" s="3">
        <f ca="1">IF(O1774="买",E1775/E1774-1,0)-IF(P1775=1,计算结果!B$17,0)</f>
        <v>0</v>
      </c>
      <c r="R1775" s="2">
        <f t="shared" ca="1" si="194"/>
        <v>2.5993999848544798</v>
      </c>
      <c r="S1775" s="3">
        <f ca="1">1-R1775/MAX(R$2:R1775)</f>
        <v>0.25709870077373942</v>
      </c>
    </row>
    <row r="1776" spans="1:19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20">
        <v>64377487360</v>
      </c>
      <c r="G1776" s="3">
        <f t="shared" si="189"/>
        <v>2.0944481890639022E-3</v>
      </c>
      <c r="H1776" s="3">
        <f>1-E1776/MAX(E$2:E1776)</f>
        <v>0.55225447492002999</v>
      </c>
      <c r="I1776" s="2">
        <f t="shared" si="190"/>
        <v>2630.4300000000003</v>
      </c>
      <c r="J1776" s="2">
        <f t="shared" si="192"/>
        <v>2612.3850000000002</v>
      </c>
      <c r="K1776" s="2">
        <f t="shared" si="191"/>
        <v>26.679999999999836</v>
      </c>
      <c r="L1776" s="22">
        <f t="shared" si="193"/>
        <v>0.74783999771189424</v>
      </c>
      <c r="M1776" s="22">
        <f ca="1">IFERROR(SUM(OFFSET(L1776,0,0,-计算结果!B$18,1)),SUM(OFFSET(L1776,0,0,-ROW(),1)))</f>
        <v>-7.9367763136435396</v>
      </c>
      <c r="N1776" s="22">
        <f ca="1">IFERROR(AVERAGE(OFFSET(M1776,0,0,-计算结果!B$19,1)),AVERAGE(OFFSET(M1776,0,0,-ROW(),1)))</f>
        <v>-8.2597759770807926</v>
      </c>
      <c r="O1776" s="18" t="str">
        <f ca="1">IFERROR(IF(计算结果!B$21=1,IF(AND(M1776&gt;0,N1776&gt;0,M1776&gt;OFFSET(M1776,-计算结果!B$20,0,1,1),N1776&gt;OFFSET(N1776,-计算结果!B$20,0,1,1)),"买",IF(AND(M1776&lt;0,N1776&lt;0,M1776&lt;OFFSET(M1776,-计算结果!B$20,0,1,1),N1776&lt;OFFSET(N1776,-计算结果!B$20,0,1,1)),"卖",O1775)),IF(计算结果!B$21=2,IF(AND(M1776&gt;N1776,OFFSET(M1776,-计算结果!B$20,0,1,1)&lt;OFFSET(N1776,-计算结果!B$20,0,1,1)),"买",IF(AND(M1776&lt;N1776,OFFSET(M1776,-计算结果!B$20,0,1,1)&gt;OFFSET(N1776,-计算结果!B$20,0,1,1)),"卖",O1775)),"")),"买")</f>
        <v>卖</v>
      </c>
      <c r="P1776" s="4" t="str">
        <f t="shared" ca="1" si="195"/>
        <v/>
      </c>
      <c r="Q1776" s="3">
        <f ca="1">IF(O1775="买",E1776/E1775-1,0)-IF(P1776=1,计算结果!B$17,0)</f>
        <v>0</v>
      </c>
      <c r="R1776" s="2">
        <f t="shared" ca="1" si="194"/>
        <v>2.5993999848544798</v>
      </c>
      <c r="S1776" s="3">
        <f ca="1">1-R1776/MAX(R$2:R1776)</f>
        <v>0.25709870077373942</v>
      </c>
    </row>
    <row r="1777" spans="1:19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20">
        <v>53345517568</v>
      </c>
      <c r="G1777" s="3">
        <f t="shared" si="189"/>
        <v>-2.0254684608339568E-3</v>
      </c>
      <c r="H1777" s="3">
        <f>1-E1777/MAX(E$2:E1777)</f>
        <v>0.55316136935955895</v>
      </c>
      <c r="I1777" s="2">
        <f t="shared" si="190"/>
        <v>2630.76</v>
      </c>
      <c r="J1777" s="2">
        <f t="shared" si="192"/>
        <v>2630.4300000000003</v>
      </c>
      <c r="K1777" s="2">
        <f t="shared" si="191"/>
        <v>14.320000000000164</v>
      </c>
      <c r="L1777" s="22">
        <f t="shared" si="193"/>
        <v>8.8584762421233393E-3</v>
      </c>
      <c r="M1777" s="22">
        <f ca="1">IFERROR(SUM(OFFSET(L1777,0,0,-计算结果!B$18,1)),SUM(OFFSET(L1777,0,0,-ROW(),1)))</f>
        <v>-6.5411964577556532</v>
      </c>
      <c r="N1777" s="22">
        <f ca="1">IFERROR(AVERAGE(OFFSET(M1777,0,0,-计算结果!B$19,1)),AVERAGE(OFFSET(M1777,0,0,-ROW(),1)))</f>
        <v>-8.0296883538695099</v>
      </c>
      <c r="O1777" s="18" t="str">
        <f ca="1">IFERROR(IF(计算结果!B$21=1,IF(AND(M1777&gt;0,N1777&gt;0,M1777&gt;OFFSET(M1777,-计算结果!B$20,0,1,1),N1777&gt;OFFSET(N1777,-计算结果!B$20,0,1,1)),"买",IF(AND(M1777&lt;0,N1777&lt;0,M1777&lt;OFFSET(M1777,-计算结果!B$20,0,1,1),N1777&lt;OFFSET(N1777,-计算结果!B$20,0,1,1)),"卖",O1776)),IF(计算结果!B$21=2,IF(AND(M1777&gt;N1777,OFFSET(M1777,-计算结果!B$20,0,1,1)&lt;OFFSET(N1777,-计算结果!B$20,0,1,1)),"买",IF(AND(M1777&lt;N1777,OFFSET(M1777,-计算结果!B$20,0,1,1)&gt;OFFSET(N1777,-计算结果!B$20,0,1,1)),"卖",O1776)),"")),"买")</f>
        <v>卖</v>
      </c>
      <c r="P1777" s="4" t="str">
        <f t="shared" ca="1" si="195"/>
        <v/>
      </c>
      <c r="Q1777" s="3">
        <f ca="1">IF(O1776="买",E1777/E1776-1,0)-IF(P1777=1,计算结果!B$17,0)</f>
        <v>0</v>
      </c>
      <c r="R1777" s="2">
        <f t="shared" ca="1" si="194"/>
        <v>2.5993999848544798</v>
      </c>
      <c r="S1777" s="3">
        <f ca="1">1-R1777/MAX(R$2:R1777)</f>
        <v>0.25709870077373942</v>
      </c>
    </row>
    <row r="1778" spans="1:19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20">
        <v>92366094336</v>
      </c>
      <c r="G1778" s="3">
        <f t="shared" si="189"/>
        <v>2.1830353063027275E-2</v>
      </c>
      <c r="H1778" s="3">
        <f>1-E1778/MAX(E$2:E1778)</f>
        <v>0.54340672429047854</v>
      </c>
      <c r="I1778" s="2">
        <f t="shared" si="190"/>
        <v>2670.74</v>
      </c>
      <c r="J1778" s="2">
        <f t="shared" si="192"/>
        <v>2630.76</v>
      </c>
      <c r="K1778" s="2">
        <f t="shared" si="191"/>
        <v>54.419999999999618</v>
      </c>
      <c r="L1778" s="22">
        <f t="shared" si="193"/>
        <v>2.3555305825591999</v>
      </c>
      <c r="M1778" s="22">
        <f ca="1">IFERROR(SUM(OFFSET(L1778,0,0,-计算结果!B$18,1)),SUM(OFFSET(L1778,0,0,-ROW(),1)))</f>
        <v>-1.2017427862588002</v>
      </c>
      <c r="N1778" s="22">
        <f ca="1">IFERROR(AVERAGE(OFFSET(M1778,0,0,-计算结果!B$19,1)),AVERAGE(OFFSET(M1778,0,0,-ROW(),1)))</f>
        <v>-6.8998610722472122</v>
      </c>
      <c r="O1778" s="18" t="str">
        <f ca="1">IFERROR(IF(计算结果!B$21=1,IF(AND(M1778&gt;0,N1778&gt;0,M1778&gt;OFFSET(M1778,-计算结果!B$20,0,1,1),N1778&gt;OFFSET(N1778,-计算结果!B$20,0,1,1)),"买",IF(AND(M1778&lt;0,N1778&lt;0,M1778&lt;OFFSET(M1778,-计算结果!B$20,0,1,1),N1778&lt;OFFSET(N1778,-计算结果!B$20,0,1,1)),"卖",O1777)),IF(计算结果!B$21=2,IF(AND(M1778&gt;N1778,OFFSET(M1778,-计算结果!B$20,0,1,1)&lt;OFFSET(N1778,-计算结果!B$20,0,1,1)),"买",IF(AND(M1778&lt;N1778,OFFSET(M1778,-计算结果!B$20,0,1,1)&gt;OFFSET(N1778,-计算结果!B$20,0,1,1)),"卖",O1777)),"")),"买")</f>
        <v>卖</v>
      </c>
      <c r="P1778" s="4" t="str">
        <f t="shared" ca="1" si="195"/>
        <v/>
      </c>
      <c r="Q1778" s="3">
        <f ca="1">IF(O1777="买",E1778/E1777-1,0)-IF(P1778=1,计算结果!B$17,0)</f>
        <v>0</v>
      </c>
      <c r="R1778" s="2">
        <f t="shared" ca="1" si="194"/>
        <v>2.5993999848544798</v>
      </c>
      <c r="S1778" s="3">
        <f ca="1">1-R1778/MAX(R$2:R1778)</f>
        <v>0.25709870077373942</v>
      </c>
    </row>
    <row r="1779" spans="1:19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20">
        <v>72337334272</v>
      </c>
      <c r="G1779" s="3">
        <f t="shared" si="189"/>
        <v>2.9923718739404137E-3</v>
      </c>
      <c r="H1779" s="3">
        <f>1-E1779/MAX(E$2:E1779)</f>
        <v>0.54204042741441505</v>
      </c>
      <c r="I1779" s="2">
        <f t="shared" si="190"/>
        <v>2684.8450000000003</v>
      </c>
      <c r="J1779" s="2">
        <f t="shared" si="192"/>
        <v>2670.74</v>
      </c>
      <c r="K1779" s="2">
        <f t="shared" si="191"/>
        <v>18.070000000000164</v>
      </c>
      <c r="L1779" s="22">
        <f t="shared" si="193"/>
        <v>0.35234551088326127</v>
      </c>
      <c r="M1779" s="22">
        <f ca="1">IFERROR(SUM(OFFSET(L1779,0,0,-计算结果!B$18,1)),SUM(OFFSET(L1779,0,0,-ROW(),1)))</f>
        <v>-1.1243428502779107</v>
      </c>
      <c r="N1779" s="22">
        <f ca="1">IFERROR(AVERAGE(OFFSET(M1779,0,0,-计算结果!B$19,1)),AVERAGE(OFFSET(M1779,0,0,-ROW(),1)))</f>
        <v>-5.8135179551042446</v>
      </c>
      <c r="O1779" s="18" t="str">
        <f ca="1">IFERROR(IF(计算结果!B$21=1,IF(AND(M1779&gt;0,N1779&gt;0,M1779&gt;OFFSET(M1779,-计算结果!B$20,0,1,1),N1779&gt;OFFSET(N1779,-计算结果!B$20,0,1,1)),"买",IF(AND(M1779&lt;0,N1779&lt;0,M1779&lt;OFFSET(M1779,-计算结果!B$20,0,1,1),N1779&lt;OFFSET(N1779,-计算结果!B$20,0,1,1)),"卖",O1778)),IF(计算结果!B$21=2,IF(AND(M1779&gt;N1779,OFFSET(M1779,-计算结果!B$20,0,1,1)&lt;OFFSET(N1779,-计算结果!B$20,0,1,1)),"买",IF(AND(M1779&lt;N1779,OFFSET(M1779,-计算结果!B$20,0,1,1)&gt;OFFSET(N1779,-计算结果!B$20,0,1,1)),"卖",O1778)),"")),"买")</f>
        <v>卖</v>
      </c>
      <c r="P1779" s="4" t="str">
        <f t="shared" ca="1" si="195"/>
        <v/>
      </c>
      <c r="Q1779" s="3">
        <f ca="1">IF(O1778="买",E1779/E1778-1,0)-IF(P1779=1,计算结果!B$17,0)</f>
        <v>0</v>
      </c>
      <c r="R1779" s="2">
        <f t="shared" ca="1" si="194"/>
        <v>2.5993999848544798</v>
      </c>
      <c r="S1779" s="3">
        <f ca="1">1-R1779/MAX(R$2:R1779)</f>
        <v>0.25709870077373942</v>
      </c>
    </row>
    <row r="1780" spans="1:19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20">
        <v>73699549184</v>
      </c>
      <c r="G1780" s="3">
        <f t="shared" si="189"/>
        <v>9.0506479610035218E-3</v>
      </c>
      <c r="H1780" s="3">
        <f>1-E1780/MAX(E$2:E1780)</f>
        <v>0.53789559654257124</v>
      </c>
      <c r="I1780" s="2">
        <f t="shared" si="190"/>
        <v>2696.585</v>
      </c>
      <c r="J1780" s="2">
        <f t="shared" si="192"/>
        <v>2684.8450000000003</v>
      </c>
      <c r="K1780" s="2">
        <f t="shared" si="191"/>
        <v>38.890000000000327</v>
      </c>
      <c r="L1780" s="22">
        <f t="shared" si="193"/>
        <v>0.61949985455150558</v>
      </c>
      <c r="M1780" s="22">
        <f ca="1">IFERROR(SUM(OFFSET(L1780,0,0,-计算结果!B$18,1)),SUM(OFFSET(L1780,0,0,-ROW(),1)))</f>
        <v>-1.1671061230925759</v>
      </c>
      <c r="N1780" s="22">
        <f ca="1">IFERROR(AVERAGE(OFFSET(M1780,0,0,-计算结果!B$19,1)),AVERAGE(OFFSET(M1780,0,0,-ROW(),1)))</f>
        <v>-5.1072756118052824</v>
      </c>
      <c r="O1780" s="18" t="str">
        <f ca="1">IFERROR(IF(计算结果!B$21=1,IF(AND(M1780&gt;0,N1780&gt;0,M1780&gt;OFFSET(M1780,-计算结果!B$20,0,1,1),N1780&gt;OFFSET(N1780,-计算结果!B$20,0,1,1)),"买",IF(AND(M1780&lt;0,N1780&lt;0,M1780&lt;OFFSET(M1780,-计算结果!B$20,0,1,1),N1780&lt;OFFSET(N1780,-计算结果!B$20,0,1,1)),"卖",O1779)),IF(计算结果!B$21=2,IF(AND(M1780&gt;N1780,OFFSET(M1780,-计算结果!B$20,0,1,1)&lt;OFFSET(N1780,-计算结果!B$20,0,1,1)),"买",IF(AND(M1780&lt;N1780,OFFSET(M1780,-计算结果!B$20,0,1,1)&gt;OFFSET(N1780,-计算结果!B$20,0,1,1)),"卖",O1779)),"")),"买")</f>
        <v>卖</v>
      </c>
      <c r="P1780" s="4" t="str">
        <f t="shared" ca="1" si="195"/>
        <v/>
      </c>
      <c r="Q1780" s="3">
        <f ca="1">IF(O1779="买",E1780/E1779-1,0)-IF(P1780=1,计算结果!B$17,0)</f>
        <v>0</v>
      </c>
      <c r="R1780" s="2">
        <f t="shared" ca="1" si="194"/>
        <v>2.5993999848544798</v>
      </c>
      <c r="S1780" s="3">
        <f ca="1">1-R1780/MAX(R$2:R1780)</f>
        <v>0.25709870077373942</v>
      </c>
    </row>
    <row r="1781" spans="1:19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20">
        <v>82715672576</v>
      </c>
      <c r="G1781" s="3">
        <f t="shared" si="189"/>
        <v>6.9958908346468007E-4</v>
      </c>
      <c r="H1781" s="3">
        <f>1-E1781/MAX(E$2:E1781)</f>
        <v>0.53757231334649147</v>
      </c>
      <c r="I1781" s="2">
        <f t="shared" si="190"/>
        <v>2706.05</v>
      </c>
      <c r="J1781" s="2">
        <f t="shared" si="192"/>
        <v>2696.585</v>
      </c>
      <c r="K1781" s="2">
        <f t="shared" si="191"/>
        <v>23.460000000000036</v>
      </c>
      <c r="L1781" s="22">
        <f t="shared" si="193"/>
        <v>0.2684484005083595</v>
      </c>
      <c r="M1781" s="22">
        <f ca="1">IFERROR(SUM(OFFSET(L1781,0,0,-计算结果!B$18,1)),SUM(OFFSET(L1781,0,0,-ROW(),1)))</f>
        <v>-0.20719550727947345</v>
      </c>
      <c r="N1781" s="22">
        <f ca="1">IFERROR(AVERAGE(OFFSET(M1781,0,0,-计算结果!B$19,1)),AVERAGE(OFFSET(M1781,0,0,-ROW(),1)))</f>
        <v>-4.5296018377984488</v>
      </c>
      <c r="O1781" s="18" t="str">
        <f ca="1">IFERROR(IF(计算结果!B$21=1,IF(AND(M1781&gt;0,N1781&gt;0,M1781&gt;OFFSET(M1781,-计算结果!B$20,0,1,1),N1781&gt;OFFSET(N1781,-计算结果!B$20,0,1,1)),"买",IF(AND(M1781&lt;0,N1781&lt;0,M1781&lt;OFFSET(M1781,-计算结果!B$20,0,1,1),N1781&lt;OFFSET(N1781,-计算结果!B$20,0,1,1)),"卖",O1780)),IF(计算结果!B$21=2,IF(AND(M1781&gt;N1781,OFFSET(M1781,-计算结果!B$20,0,1,1)&lt;OFFSET(N1781,-计算结果!B$20,0,1,1)),"买",IF(AND(M1781&lt;N1781,OFFSET(M1781,-计算结果!B$20,0,1,1)&gt;OFFSET(N1781,-计算结果!B$20,0,1,1)),"卖",O1780)),"")),"买")</f>
        <v>卖</v>
      </c>
      <c r="P1781" s="4" t="str">
        <f t="shared" ca="1" si="195"/>
        <v/>
      </c>
      <c r="Q1781" s="3">
        <f ca="1">IF(O1780="买",E1781/E1780-1,0)-IF(P1781=1,计算结果!B$17,0)</f>
        <v>0</v>
      </c>
      <c r="R1781" s="2">
        <f t="shared" ca="1" si="194"/>
        <v>2.5993999848544798</v>
      </c>
      <c r="S1781" s="3">
        <f ca="1">1-R1781/MAX(R$2:R1781)</f>
        <v>0.25709870077373942</v>
      </c>
    </row>
    <row r="1782" spans="1:19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20">
        <v>73744498688</v>
      </c>
      <c r="G1782" s="3">
        <f t="shared" si="189"/>
        <v>-3.1864242138806009E-3</v>
      </c>
      <c r="H1782" s="3">
        <f>1-E1782/MAX(E$2:E1782)</f>
        <v>0.53904580412441305</v>
      </c>
      <c r="I1782" s="2">
        <f t="shared" si="190"/>
        <v>2700.69</v>
      </c>
      <c r="J1782" s="2">
        <f t="shared" si="192"/>
        <v>2706.05</v>
      </c>
      <c r="K1782" s="2">
        <f t="shared" si="191"/>
        <v>34.260000000000218</v>
      </c>
      <c r="L1782" s="22">
        <f t="shared" si="193"/>
        <v>-0.24901328677672216</v>
      </c>
      <c r="M1782" s="22">
        <f ca="1">IFERROR(SUM(OFFSET(L1782,0,0,-计算结果!B$18,1)),SUM(OFFSET(L1782,0,0,-ROW(),1)))</f>
        <v>0.35004839850120784</v>
      </c>
      <c r="N1782" s="22">
        <f ca="1">IFERROR(AVERAGE(OFFSET(M1782,0,0,-计算结果!B$19,1)),AVERAGE(OFFSET(M1782,0,0,-ROW(),1)))</f>
        <v>-3.829695304058939</v>
      </c>
      <c r="O1782" s="18" t="str">
        <f ca="1">IFERROR(IF(计算结果!B$21=1,IF(AND(M1782&gt;0,N1782&gt;0,M1782&gt;OFFSET(M1782,-计算结果!B$20,0,1,1),N1782&gt;OFFSET(N1782,-计算结果!B$20,0,1,1)),"买",IF(AND(M1782&lt;0,N1782&lt;0,M1782&lt;OFFSET(M1782,-计算结果!B$20,0,1,1),N1782&lt;OFFSET(N1782,-计算结果!B$20,0,1,1)),"卖",O1781)),IF(计算结果!B$21=2,IF(AND(M1782&gt;N1782,OFFSET(M1782,-计算结果!B$20,0,1,1)&lt;OFFSET(N1782,-计算结果!B$20,0,1,1)),"买",IF(AND(M1782&lt;N1782,OFFSET(M1782,-计算结果!B$20,0,1,1)&gt;OFFSET(N1782,-计算结果!B$20,0,1,1)),"卖",O1781)),"")),"买")</f>
        <v>卖</v>
      </c>
      <c r="P1782" s="4" t="str">
        <f t="shared" ca="1" si="195"/>
        <v/>
      </c>
      <c r="Q1782" s="3">
        <f ca="1">IF(O1781="买",E1782/E1781-1,0)-IF(P1782=1,计算结果!B$17,0)</f>
        <v>0</v>
      </c>
      <c r="R1782" s="2">
        <f t="shared" ca="1" si="194"/>
        <v>2.5993999848544798</v>
      </c>
      <c r="S1782" s="3">
        <f ca="1">1-R1782/MAX(R$2:R1782)</f>
        <v>0.25709870077373942</v>
      </c>
    </row>
    <row r="1783" spans="1:19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20">
        <v>69482577920</v>
      </c>
      <c r="G1783" s="3">
        <f t="shared" si="189"/>
        <v>-1.905046657217091E-2</v>
      </c>
      <c r="H1783" s="3">
        <f>1-E1783/MAX(E$2:E1783)</f>
        <v>0.54782719662424273</v>
      </c>
      <c r="I1783" s="2">
        <f t="shared" si="190"/>
        <v>2670.2550000000001</v>
      </c>
      <c r="J1783" s="2">
        <f t="shared" si="192"/>
        <v>2700.69</v>
      </c>
      <c r="K1783" s="2">
        <f t="shared" si="191"/>
        <v>29.869999999999891</v>
      </c>
      <c r="L1783" s="22">
        <f t="shared" si="193"/>
        <v>-1.3083761098310083</v>
      </c>
      <c r="M1783" s="22">
        <f ca="1">IFERROR(SUM(OFFSET(L1783,0,0,-计算结果!B$18,1)),SUM(OFFSET(L1783,0,0,-ROW(),1)))</f>
        <v>-0.59468636775042805</v>
      </c>
      <c r="N1783" s="22">
        <f ca="1">IFERROR(AVERAGE(OFFSET(M1783,0,0,-计算结果!B$19,1)),AVERAGE(OFFSET(M1783,0,0,-ROW(),1)))</f>
        <v>-2.9375908825881765</v>
      </c>
      <c r="O1783" s="18" t="str">
        <f ca="1">IFERROR(IF(计算结果!B$21=1,IF(AND(M1783&gt;0,N1783&gt;0,M1783&gt;OFFSET(M1783,-计算结果!B$20,0,1,1),N1783&gt;OFFSET(N1783,-计算结果!B$20,0,1,1)),"买",IF(AND(M1783&lt;0,N1783&lt;0,M1783&lt;OFFSET(M1783,-计算结果!B$20,0,1,1),N1783&lt;OFFSET(N1783,-计算结果!B$20,0,1,1)),"卖",O1782)),IF(计算结果!B$21=2,IF(AND(M1783&gt;N1783,OFFSET(M1783,-计算结果!B$20,0,1,1)&lt;OFFSET(N1783,-计算结果!B$20,0,1,1)),"买",IF(AND(M1783&lt;N1783,OFFSET(M1783,-计算结果!B$20,0,1,1)&gt;OFFSET(N1783,-计算结果!B$20,0,1,1)),"卖",O1782)),"")),"买")</f>
        <v>卖</v>
      </c>
      <c r="P1783" s="4" t="str">
        <f t="shared" ca="1" si="195"/>
        <v/>
      </c>
      <c r="Q1783" s="3">
        <f ca="1">IF(O1782="买",E1783/E1782-1,0)-IF(P1783=1,计算结果!B$17,0)</f>
        <v>0</v>
      </c>
      <c r="R1783" s="2">
        <f t="shared" ca="1" si="194"/>
        <v>2.5993999848544798</v>
      </c>
      <c r="S1783" s="3">
        <f ca="1">1-R1783/MAX(R$2:R1783)</f>
        <v>0.25709870077373942</v>
      </c>
    </row>
    <row r="1784" spans="1:19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20">
        <v>54056951808</v>
      </c>
      <c r="G1784" s="3">
        <f t="shared" si="189"/>
        <v>-1.1288762789229967E-4</v>
      </c>
      <c r="H1784" s="3">
        <f>1-E1784/MAX(E$2:E1784)</f>
        <v>0.54787824133941332</v>
      </c>
      <c r="I1784" s="2">
        <f t="shared" si="190"/>
        <v>2658.5299999999997</v>
      </c>
      <c r="J1784" s="2">
        <f t="shared" si="192"/>
        <v>2670.2550000000001</v>
      </c>
      <c r="K1784" s="2">
        <f t="shared" si="191"/>
        <v>18.299999999999727</v>
      </c>
      <c r="L1784" s="22">
        <f t="shared" si="193"/>
        <v>-0.39692859627399329</v>
      </c>
      <c r="M1784" s="22">
        <f ca="1">IFERROR(SUM(OFFSET(L1784,0,0,-计算结果!B$18,1)),SUM(OFFSET(L1784,0,0,-ROW(),1)))</f>
        <v>0.67021076766387022</v>
      </c>
      <c r="N1784" s="22">
        <f ca="1">IFERROR(AVERAGE(OFFSET(M1784,0,0,-计算结果!B$19,1)),AVERAGE(OFFSET(M1784,0,0,-ROW(),1)))</f>
        <v>-1.9725319155437002</v>
      </c>
      <c r="O1784" s="18" t="str">
        <f ca="1">IFERROR(IF(计算结果!B$21=1,IF(AND(M1784&gt;0,N1784&gt;0,M1784&gt;OFFSET(M1784,-计算结果!B$20,0,1,1),N1784&gt;OFFSET(N1784,-计算结果!B$20,0,1,1)),"买",IF(AND(M1784&lt;0,N1784&lt;0,M1784&lt;OFFSET(M1784,-计算结果!B$20,0,1,1),N1784&lt;OFFSET(N1784,-计算结果!B$20,0,1,1)),"卖",O1783)),IF(计算结果!B$21=2,IF(AND(M1784&gt;N1784,OFFSET(M1784,-计算结果!B$20,0,1,1)&lt;OFFSET(N1784,-计算结果!B$20,0,1,1)),"买",IF(AND(M1784&lt;N1784,OFFSET(M1784,-计算结果!B$20,0,1,1)&gt;OFFSET(N1784,-计算结果!B$20,0,1,1)),"卖",O1783)),"")),"买")</f>
        <v>卖</v>
      </c>
      <c r="P1784" s="4" t="str">
        <f t="shared" ca="1" si="195"/>
        <v/>
      </c>
      <c r="Q1784" s="3">
        <f ca="1">IF(O1783="买",E1784/E1783-1,0)-IF(P1784=1,计算结果!B$17,0)</f>
        <v>0</v>
      </c>
      <c r="R1784" s="2">
        <f t="shared" ca="1" si="194"/>
        <v>2.5993999848544798</v>
      </c>
      <c r="S1784" s="3">
        <f ca="1">1-R1784/MAX(R$2:R1784)</f>
        <v>0.25709870077373942</v>
      </c>
    </row>
    <row r="1785" spans="1:19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20">
        <v>49392898048</v>
      </c>
      <c r="G1785" s="3">
        <f t="shared" si="189"/>
        <v>-7.6358285570202744E-3</v>
      </c>
      <c r="H1785" s="3">
        <f>1-E1785/MAX(E$2:E1785)</f>
        <v>0.55133056557544413</v>
      </c>
      <c r="I1785" s="2">
        <f t="shared" si="190"/>
        <v>2651.5450000000001</v>
      </c>
      <c r="J1785" s="2">
        <f t="shared" si="192"/>
        <v>2658.5299999999997</v>
      </c>
      <c r="K1785" s="2">
        <f t="shared" si="191"/>
        <v>30.050000000000182</v>
      </c>
      <c r="L1785" s="22">
        <f t="shared" si="193"/>
        <v>-0.4249583610097375</v>
      </c>
      <c r="M1785" s="22">
        <f ca="1">IFERROR(SUM(OFFSET(L1785,0,0,-计算结果!B$18,1)),SUM(OFFSET(L1785,0,0,-ROW(),1)))</f>
        <v>0.84844898650040912</v>
      </c>
      <c r="N1785" s="22">
        <f ca="1">IFERROR(AVERAGE(OFFSET(M1785,0,0,-计算结果!B$19,1)),AVERAGE(OFFSET(M1785,0,0,-ROW(),1)))</f>
        <v>-0.99639577108326149</v>
      </c>
      <c r="O1785" s="18" t="str">
        <f ca="1">IFERROR(IF(计算结果!B$21=1,IF(AND(M1785&gt;0,N1785&gt;0,M1785&gt;OFFSET(M1785,-计算结果!B$20,0,1,1),N1785&gt;OFFSET(N1785,-计算结果!B$20,0,1,1)),"买",IF(AND(M1785&lt;0,N1785&lt;0,M1785&lt;OFFSET(M1785,-计算结果!B$20,0,1,1),N1785&lt;OFFSET(N1785,-计算结果!B$20,0,1,1)),"卖",O1784)),IF(计算结果!B$21=2,IF(AND(M1785&gt;N1785,OFFSET(M1785,-计算结果!B$20,0,1,1)&lt;OFFSET(N1785,-计算结果!B$20,0,1,1)),"买",IF(AND(M1785&lt;N1785,OFFSET(M1785,-计算结果!B$20,0,1,1)&gt;OFFSET(N1785,-计算结果!B$20,0,1,1)),"卖",O1784)),"")),"买")</f>
        <v>卖</v>
      </c>
      <c r="P1785" s="4" t="str">
        <f t="shared" ca="1" si="195"/>
        <v/>
      </c>
      <c r="Q1785" s="3">
        <f ca="1">IF(O1784="买",E1785/E1784-1,0)-IF(P1785=1,计算结果!B$17,0)</f>
        <v>0</v>
      </c>
      <c r="R1785" s="2">
        <f t="shared" ca="1" si="194"/>
        <v>2.5993999848544798</v>
      </c>
      <c r="S1785" s="3">
        <f ca="1">1-R1785/MAX(R$2:R1785)</f>
        <v>0.25709870077373942</v>
      </c>
    </row>
    <row r="1786" spans="1:19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20">
        <v>60331294720</v>
      </c>
      <c r="G1786" s="3">
        <f t="shared" si="189"/>
        <v>-8.111736419762372E-3</v>
      </c>
      <c r="H1786" s="3">
        <f>1-E1786/MAX(E$2:E1786)</f>
        <v>0.55497005376709996</v>
      </c>
      <c r="I1786" s="2">
        <f t="shared" si="190"/>
        <v>2634.8150000000001</v>
      </c>
      <c r="J1786" s="2">
        <f t="shared" si="192"/>
        <v>2651.5450000000001</v>
      </c>
      <c r="K1786" s="2">
        <f t="shared" si="191"/>
        <v>42.930000000000291</v>
      </c>
      <c r="L1786" s="22">
        <f t="shared" si="193"/>
        <v>-1.1904582908974337</v>
      </c>
      <c r="M1786" s="22">
        <f ca="1">IFERROR(SUM(OFFSET(L1786,0,0,-计算结果!B$18,1)),SUM(OFFSET(L1786,0,0,-ROW(),1)))</f>
        <v>-0.70911891241672331</v>
      </c>
      <c r="N1786" s="22">
        <f ca="1">IFERROR(AVERAGE(OFFSET(M1786,0,0,-计算结果!B$19,1)),AVERAGE(OFFSET(M1786,0,0,-ROW(),1)))</f>
        <v>-0.34838715493449163</v>
      </c>
      <c r="O1786" s="18" t="str">
        <f ca="1">IFERROR(IF(计算结果!B$21=1,IF(AND(M1786&gt;0,N1786&gt;0,M1786&gt;OFFSET(M1786,-计算结果!B$20,0,1,1),N1786&gt;OFFSET(N1786,-计算结果!B$20,0,1,1)),"买",IF(AND(M1786&lt;0,N1786&lt;0,M1786&lt;OFFSET(M1786,-计算结果!B$20,0,1,1),N1786&lt;OFFSET(N1786,-计算结果!B$20,0,1,1)),"卖",O1785)),IF(计算结果!B$21=2,IF(AND(M1786&gt;N1786,OFFSET(M1786,-计算结果!B$20,0,1,1)&lt;OFFSET(N1786,-计算结果!B$20,0,1,1)),"买",IF(AND(M1786&lt;N1786,OFFSET(M1786,-计算结果!B$20,0,1,1)&gt;OFFSET(N1786,-计算结果!B$20,0,1,1)),"卖",O1785)),"")),"买")</f>
        <v>卖</v>
      </c>
      <c r="P1786" s="4" t="str">
        <f t="shared" ca="1" si="195"/>
        <v/>
      </c>
      <c r="Q1786" s="3">
        <f ca="1">IF(O1785="买",E1786/E1785-1,0)-IF(P1786=1,计算结果!B$17,0)</f>
        <v>0</v>
      </c>
      <c r="R1786" s="2">
        <f t="shared" ca="1" si="194"/>
        <v>2.5993999848544798</v>
      </c>
      <c r="S1786" s="3">
        <f ca="1">1-R1786/MAX(R$2:R1786)</f>
        <v>0.25709870077373942</v>
      </c>
    </row>
    <row r="1787" spans="1:19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20">
        <v>51374759936</v>
      </c>
      <c r="G1787" s="3">
        <f t="shared" si="189"/>
        <v>7.0349030597993689E-4</v>
      </c>
      <c r="H1787" s="3">
        <f>1-E1787/MAX(E$2:E1787)</f>
        <v>0.55465697951405435</v>
      </c>
      <c r="I1787" s="2">
        <f t="shared" si="190"/>
        <v>2604.89</v>
      </c>
      <c r="J1787" s="2">
        <f t="shared" si="192"/>
        <v>2634.8150000000001</v>
      </c>
      <c r="K1787" s="2">
        <f t="shared" si="191"/>
        <v>26.579999999999927</v>
      </c>
      <c r="L1787" s="22">
        <f t="shared" si="193"/>
        <v>-1.5482437309505264</v>
      </c>
      <c r="M1787" s="22">
        <f ca="1">IFERROR(SUM(OFFSET(L1787,0,0,-计算结果!B$18,1)),SUM(OFFSET(L1787,0,0,-ROW(),1)))</f>
        <v>4.3556380648175725</v>
      </c>
      <c r="N1787" s="22">
        <f ca="1">IFERROR(AVERAGE(OFFSET(M1787,0,0,-计算结果!B$19,1)),AVERAGE(OFFSET(M1787,0,0,-ROW(),1)))</f>
        <v>0.26909960629621649</v>
      </c>
      <c r="O1787" s="18" t="str">
        <f ca="1">IFERROR(IF(计算结果!B$21=1,IF(AND(M1787&gt;0,N1787&gt;0,M1787&gt;OFFSET(M1787,-计算结果!B$20,0,1,1),N1787&gt;OFFSET(N1787,-计算结果!B$20,0,1,1)),"买",IF(AND(M1787&lt;0,N1787&lt;0,M1787&lt;OFFSET(M1787,-计算结果!B$20,0,1,1),N1787&lt;OFFSET(N1787,-计算结果!B$20,0,1,1)),"卖",O1786)),IF(计算结果!B$21=2,IF(AND(M1787&gt;N1787,OFFSET(M1787,-计算结果!B$20,0,1,1)&lt;OFFSET(N1787,-计算结果!B$20,0,1,1)),"买",IF(AND(M1787&lt;N1787,OFFSET(M1787,-计算结果!B$20,0,1,1)&gt;OFFSET(N1787,-计算结果!B$20,0,1,1)),"卖",O1786)),"")),"买")</f>
        <v>买</v>
      </c>
      <c r="P1787" s="4">
        <f t="shared" ca="1" si="195"/>
        <v>1</v>
      </c>
      <c r="Q1787" s="3">
        <f ca="1">IF(O1786="买",E1787/E1786-1,0)-IF(P1787=1,计算结果!B$17,0)</f>
        <v>0</v>
      </c>
      <c r="R1787" s="2">
        <f t="shared" ca="1" si="194"/>
        <v>2.5993999848544798</v>
      </c>
      <c r="S1787" s="3">
        <f ca="1">1-R1787/MAX(R$2:R1787)</f>
        <v>0.25709870077373942</v>
      </c>
    </row>
    <row r="1788" spans="1:19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20">
        <v>47863537664</v>
      </c>
      <c r="G1788" s="3">
        <f t="shared" si="189"/>
        <v>-1.6321727535655972E-2</v>
      </c>
      <c r="H1788" s="3">
        <f>1-E1788/MAX(E$2:E1788)</f>
        <v>0.56192574695433195</v>
      </c>
      <c r="I1788" s="2">
        <f t="shared" si="190"/>
        <v>2593.355</v>
      </c>
      <c r="J1788" s="2">
        <f t="shared" si="192"/>
        <v>2604.89</v>
      </c>
      <c r="K1788" s="2">
        <f t="shared" si="191"/>
        <v>38.550000000000182</v>
      </c>
      <c r="L1788" s="22">
        <f t="shared" si="193"/>
        <v>-0.92904593288024551</v>
      </c>
      <c r="M1788" s="22">
        <f ca="1">IFERROR(SUM(OFFSET(L1788,0,0,-计算结果!B$18,1)),SUM(OFFSET(L1788,0,0,-ROW(),1)))</f>
        <v>8.482921653637284</v>
      </c>
      <c r="N1788" s="22">
        <f ca="1">IFERROR(AVERAGE(OFFSET(M1788,0,0,-计算结果!B$19,1)),AVERAGE(OFFSET(M1788,0,0,-ROW(),1)))</f>
        <v>1.3365734400645715</v>
      </c>
      <c r="O1788" s="18" t="str">
        <f ca="1">IFERROR(IF(计算结果!B$21=1,IF(AND(M1788&gt;0,N1788&gt;0,M1788&gt;OFFSET(M1788,-计算结果!B$20,0,1,1),N1788&gt;OFFSET(N1788,-计算结果!B$20,0,1,1)),"买",IF(AND(M1788&lt;0,N1788&lt;0,M1788&lt;OFFSET(M1788,-计算结果!B$20,0,1,1),N1788&lt;OFFSET(N1788,-计算结果!B$20,0,1,1)),"卖",O1787)),IF(计算结果!B$21=2,IF(AND(M1788&gt;N1788,OFFSET(M1788,-计算结果!B$20,0,1,1)&lt;OFFSET(N1788,-计算结果!B$20,0,1,1)),"买",IF(AND(M1788&lt;N1788,OFFSET(M1788,-计算结果!B$20,0,1,1)&gt;OFFSET(N1788,-计算结果!B$20,0,1,1)),"卖",O1787)),"")),"买")</f>
        <v>买</v>
      </c>
      <c r="P1788" s="4" t="str">
        <f t="shared" ca="1" si="195"/>
        <v/>
      </c>
      <c r="Q1788" s="3">
        <f ca="1">IF(O1787="买",E1788/E1787-1,0)-IF(P1788=1,计算结果!B$17,0)</f>
        <v>-1.6321727535655972E-2</v>
      </c>
      <c r="R1788" s="2">
        <f t="shared" ca="1" si="194"/>
        <v>2.5569732865454968</v>
      </c>
      <c r="S1788" s="3">
        <f ca="1">1-R1788/MAX(R$2:R1788)</f>
        <v>0.26922413336559514</v>
      </c>
    </row>
    <row r="1789" spans="1:19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20">
        <v>49203908608</v>
      </c>
      <c r="G1789" s="3">
        <f t="shared" si="189"/>
        <v>1.526032664634025E-2</v>
      </c>
      <c r="H1789" s="3">
        <f>1-E1789/MAX(E$2:E1789)</f>
        <v>0.55524059075750354</v>
      </c>
      <c r="I1789" s="2">
        <f t="shared" si="190"/>
        <v>2595.395</v>
      </c>
      <c r="J1789" s="2">
        <f t="shared" si="192"/>
        <v>2593.355</v>
      </c>
      <c r="K1789" s="2">
        <f t="shared" si="191"/>
        <v>48.390000000000327</v>
      </c>
      <c r="L1789" s="22">
        <f t="shared" si="193"/>
        <v>0.20062552507047957</v>
      </c>
      <c r="M1789" s="22">
        <f ca="1">IFERROR(SUM(OFFSET(L1789,0,0,-计算结果!B$18,1)),SUM(OFFSET(L1789,0,0,-ROW(),1)))</f>
        <v>8.8557923474008984</v>
      </c>
      <c r="N1789" s="22">
        <f ca="1">IFERROR(AVERAGE(OFFSET(M1789,0,0,-计算结果!B$19,1)),AVERAGE(OFFSET(M1789,0,0,-ROW(),1)))</f>
        <v>2.4502288256749574</v>
      </c>
      <c r="O1789" s="18" t="str">
        <f ca="1">IFERROR(IF(计算结果!B$21=1,IF(AND(M1789&gt;0,N1789&gt;0,M1789&gt;OFFSET(M1789,-计算结果!B$20,0,1,1),N1789&gt;OFFSET(N1789,-计算结果!B$20,0,1,1)),"买",IF(AND(M1789&lt;0,N1789&lt;0,M1789&lt;OFFSET(M1789,-计算结果!B$20,0,1,1),N1789&lt;OFFSET(N1789,-计算结果!B$20,0,1,1)),"卖",O1788)),IF(计算结果!B$21=2,IF(AND(M1789&gt;N1789,OFFSET(M1789,-计算结果!B$20,0,1,1)&lt;OFFSET(N1789,-计算结果!B$20,0,1,1)),"买",IF(AND(M1789&lt;N1789,OFFSET(M1789,-计算结果!B$20,0,1,1)&gt;OFFSET(N1789,-计算结果!B$20,0,1,1)),"卖",O1788)),"")),"买")</f>
        <v>买</v>
      </c>
      <c r="P1789" s="4" t="str">
        <f t="shared" ca="1" si="195"/>
        <v/>
      </c>
      <c r="Q1789" s="3">
        <f ca="1">IF(O1788="买",E1789/E1788-1,0)-IF(P1789=1,计算结果!B$17,0)</f>
        <v>1.526032664634025E-2</v>
      </c>
      <c r="R1789" s="2">
        <f t="shared" ca="1" si="194"/>
        <v>2.5959935341241471</v>
      </c>
      <c r="S1789" s="3">
        <f ca="1">1-R1789/MAX(R$2:R1789)</f>
        <v>0.2580722549354918</v>
      </c>
    </row>
    <row r="1790" spans="1:19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20">
        <v>46907510784</v>
      </c>
      <c r="G1790" s="3">
        <f t="shared" si="189"/>
        <v>-1.5287267496576051E-2</v>
      </c>
      <c r="H1790" s="3">
        <f>1-E1790/MAX(E$2:E1790)</f>
        <v>0.56203974681821278</v>
      </c>
      <c r="I1790" s="2">
        <f t="shared" si="190"/>
        <v>2585.2449999999999</v>
      </c>
      <c r="J1790" s="2">
        <f t="shared" si="192"/>
        <v>2595.395</v>
      </c>
      <c r="K1790" s="2">
        <f t="shared" si="191"/>
        <v>35.889999999999873</v>
      </c>
      <c r="L1790" s="22">
        <f t="shared" si="193"/>
        <v>-0.77659951234133262</v>
      </c>
      <c r="M1790" s="22">
        <f ca="1">IFERROR(SUM(OFFSET(L1790,0,0,-计算结果!B$18,1)),SUM(OFFSET(L1790,0,0,-ROW(),1)))</f>
        <v>4.2639935857172659</v>
      </c>
      <c r="N1790" s="22">
        <f ca="1">IFERROR(AVERAGE(OFFSET(M1790,0,0,-计算结果!B$19,1)),AVERAGE(OFFSET(M1790,0,0,-ROW(),1)))</f>
        <v>2.9470276137857061</v>
      </c>
      <c r="O1790" s="18" t="str">
        <f ca="1">IFERROR(IF(计算结果!B$21=1,IF(AND(M1790&gt;0,N1790&gt;0,M1790&gt;OFFSET(M1790,-计算结果!B$20,0,1,1),N1790&gt;OFFSET(N1790,-计算结果!B$20,0,1,1)),"买",IF(AND(M1790&lt;0,N1790&lt;0,M1790&lt;OFFSET(M1790,-计算结果!B$20,0,1,1),N1790&lt;OFFSET(N1790,-计算结果!B$20,0,1,1)),"卖",O1789)),IF(计算结果!B$21=2,IF(AND(M1790&gt;N1790,OFFSET(M1790,-计算结果!B$20,0,1,1)&lt;OFFSET(N1790,-计算结果!B$20,0,1,1)),"买",IF(AND(M1790&lt;N1790,OFFSET(M1790,-计算结果!B$20,0,1,1)&gt;OFFSET(N1790,-计算结果!B$20,0,1,1)),"卖",O1789)),"")),"买")</f>
        <v>买</v>
      </c>
      <c r="P1790" s="4" t="str">
        <f t="shared" ca="1" si="195"/>
        <v/>
      </c>
      <c r="Q1790" s="3">
        <f ca="1">IF(O1789="买",E1790/E1789-1,0)-IF(P1790=1,计算结果!B$17,0)</f>
        <v>-1.5287267496576051E-2</v>
      </c>
      <c r="R1790" s="2">
        <f t="shared" ca="1" si="194"/>
        <v>2.5563078865486095</v>
      </c>
      <c r="S1790" s="3">
        <f ca="1">1-R1790/MAX(R$2:R1790)</f>
        <v>0.2694143028374244</v>
      </c>
    </row>
    <row r="1791" spans="1:19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20">
        <v>44300406784</v>
      </c>
      <c r="G1791" s="3">
        <f t="shared" si="189"/>
        <v>5.1476701450672291E-3</v>
      </c>
      <c r="H1791" s="3">
        <f>1-E1791/MAX(E$2:E1791)</f>
        <v>0.55978527189818283</v>
      </c>
      <c r="I1791" s="2">
        <f t="shared" si="190"/>
        <v>2584.0949999999998</v>
      </c>
      <c r="J1791" s="2">
        <f t="shared" si="192"/>
        <v>2585.2449999999999</v>
      </c>
      <c r="K1791" s="2">
        <f t="shared" si="191"/>
        <v>40.25</v>
      </c>
      <c r="L1791" s="22">
        <f t="shared" si="193"/>
        <v>-0.10448549654564648</v>
      </c>
      <c r="M1791" s="22">
        <f ca="1">IFERROR(SUM(OFFSET(L1791,0,0,-计算结果!B$18,1)),SUM(OFFSET(L1791,0,0,-ROW(),1)))</f>
        <v>2.4772826838194359</v>
      </c>
      <c r="N1791" s="22">
        <f ca="1">IFERROR(AVERAGE(OFFSET(M1791,0,0,-计算结果!B$19,1)),AVERAGE(OFFSET(M1791,0,0,-ROW(),1)))</f>
        <v>3.1833869788210647</v>
      </c>
      <c r="O1791" s="18" t="str">
        <f ca="1">IFERROR(IF(计算结果!B$21=1,IF(AND(M1791&gt;0,N1791&gt;0,M1791&gt;OFFSET(M1791,-计算结果!B$20,0,1,1),N1791&gt;OFFSET(N1791,-计算结果!B$20,0,1,1)),"买",IF(AND(M1791&lt;0,N1791&lt;0,M1791&lt;OFFSET(M1791,-计算结果!B$20,0,1,1),N1791&lt;OFFSET(N1791,-计算结果!B$20,0,1,1)),"卖",O1790)),IF(计算结果!B$21=2,IF(AND(M1791&gt;N1791,OFFSET(M1791,-计算结果!B$20,0,1,1)&lt;OFFSET(N1791,-计算结果!B$20,0,1,1)),"买",IF(AND(M1791&lt;N1791,OFFSET(M1791,-计算结果!B$20,0,1,1)&gt;OFFSET(N1791,-计算结果!B$20,0,1,1)),"卖",O1790)),"")),"买")</f>
        <v>买</v>
      </c>
      <c r="P1791" s="4" t="str">
        <f t="shared" ca="1" si="195"/>
        <v/>
      </c>
      <c r="Q1791" s="3">
        <f ca="1">IF(O1790="买",E1791/E1790-1,0)-IF(P1791=1,计算结果!B$17,0)</f>
        <v>5.1476701450672291E-3</v>
      </c>
      <c r="R1791" s="2">
        <f t="shared" ca="1" si="194"/>
        <v>2.5694669163377957</v>
      </c>
      <c r="S1791" s="3">
        <f ca="1">1-R1791/MAX(R$2:R1791)</f>
        <v>0.26565348865572747</v>
      </c>
    </row>
    <row r="1792" spans="1:19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20">
        <v>49392414720</v>
      </c>
      <c r="G1792" s="3">
        <f t="shared" si="189"/>
        <v>1.5572639463828031E-2</v>
      </c>
      <c r="H1792" s="3">
        <f>1-E1792/MAX(E$2:E1792)</f>
        <v>0.55292996665078609</v>
      </c>
      <c r="I1792" s="2">
        <f t="shared" si="190"/>
        <v>2612.6</v>
      </c>
      <c r="J1792" s="2">
        <f t="shared" si="192"/>
        <v>2584.0949999999998</v>
      </c>
      <c r="K1792" s="2">
        <f t="shared" si="191"/>
        <v>30</v>
      </c>
      <c r="L1792" s="22">
        <f t="shared" si="193"/>
        <v>1.7313387183998832</v>
      </c>
      <c r="M1792" s="22">
        <f ca="1">IFERROR(SUM(OFFSET(L1792,0,0,-计算结果!B$18,1)),SUM(OFFSET(L1792,0,0,-ROW(),1)))</f>
        <v>4.8492391956564198</v>
      </c>
      <c r="N1792" s="22">
        <f ca="1">IFERROR(AVERAGE(OFFSET(M1792,0,0,-计算结果!B$19,1)),AVERAGE(OFFSET(M1792,0,0,-ROW(),1)))</f>
        <v>3.7882675969773811</v>
      </c>
      <c r="O1792" s="18" t="str">
        <f ca="1">IFERROR(IF(计算结果!B$21=1,IF(AND(M1792&gt;0,N1792&gt;0,M1792&gt;OFFSET(M1792,-计算结果!B$20,0,1,1),N1792&gt;OFFSET(N1792,-计算结果!B$20,0,1,1)),"买",IF(AND(M1792&lt;0,N1792&lt;0,M1792&lt;OFFSET(M1792,-计算结果!B$20,0,1,1),N1792&lt;OFFSET(N1792,-计算结果!B$20,0,1,1)),"卖",O1791)),IF(计算结果!B$21=2,IF(AND(M1792&gt;N1792,OFFSET(M1792,-计算结果!B$20,0,1,1)&lt;OFFSET(N1792,-计算结果!B$20,0,1,1)),"买",IF(AND(M1792&lt;N1792,OFFSET(M1792,-计算结果!B$20,0,1,1)&gt;OFFSET(N1792,-计算结果!B$20,0,1,1)),"卖",O1791)),"")),"买")</f>
        <v>买</v>
      </c>
      <c r="P1792" s="4" t="str">
        <f t="shared" ca="1" si="195"/>
        <v/>
      </c>
      <c r="Q1792" s="3">
        <f ca="1">IF(O1791="买",E1792/E1791-1,0)-IF(P1792=1,计算结果!B$17,0)</f>
        <v>1.5572639463828031E-2</v>
      </c>
      <c r="R1792" s="2">
        <f t="shared" ca="1" si="194"/>
        <v>2.6094802982401579</v>
      </c>
      <c r="S1792" s="3">
        <f ca="1">1-R1792/MAX(R$2:R1792)</f>
        <v>0.25421777519304334</v>
      </c>
    </row>
    <row r="1793" spans="1:19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20">
        <v>52563402752</v>
      </c>
      <c r="G1793" s="3">
        <f t="shared" si="189"/>
        <v>-4.0532517354768816E-3</v>
      </c>
      <c r="H1793" s="3">
        <f>1-E1793/MAX(E$2:E1793)</f>
        <v>0.55474205403933841</v>
      </c>
      <c r="I1793" s="2">
        <f t="shared" si="190"/>
        <v>2617.0349999999999</v>
      </c>
      <c r="J1793" s="2">
        <f t="shared" si="192"/>
        <v>2612.6</v>
      </c>
      <c r="K1793" s="2">
        <f t="shared" si="191"/>
        <v>37.490000000000236</v>
      </c>
      <c r="L1793" s="22">
        <f t="shared" si="193"/>
        <v>0.31631922838875309</v>
      </c>
      <c r="M1793" s="22">
        <f ca="1">IFERROR(SUM(OFFSET(L1793,0,0,-计算结果!B$18,1)),SUM(OFFSET(L1793,0,0,-ROW(),1)))</f>
        <v>7.279230995255709</v>
      </c>
      <c r="N1793" s="22">
        <f ca="1">IFERROR(AVERAGE(OFFSET(M1793,0,0,-计算结果!B$19,1)),AVERAGE(OFFSET(M1793,0,0,-ROW(),1)))</f>
        <v>4.522603177820919</v>
      </c>
      <c r="O1793" s="18" t="str">
        <f ca="1">IFERROR(IF(计算结果!B$21=1,IF(AND(M1793&gt;0,N1793&gt;0,M1793&gt;OFFSET(M1793,-计算结果!B$20,0,1,1),N1793&gt;OFFSET(N1793,-计算结果!B$20,0,1,1)),"买",IF(AND(M1793&lt;0,N1793&lt;0,M1793&lt;OFFSET(M1793,-计算结果!B$20,0,1,1),N1793&lt;OFFSET(N1793,-计算结果!B$20,0,1,1)),"卖",O1792)),IF(计算结果!B$21=2,IF(AND(M1793&gt;N1793,OFFSET(M1793,-计算结果!B$20,0,1,1)&lt;OFFSET(N1793,-计算结果!B$20,0,1,1)),"买",IF(AND(M1793&lt;N1793,OFFSET(M1793,-计算结果!B$20,0,1,1)&gt;OFFSET(N1793,-计算结果!B$20,0,1,1)),"卖",O1792)),"")),"买")</f>
        <v>买</v>
      </c>
      <c r="P1793" s="4" t="str">
        <f t="shared" ca="1" si="195"/>
        <v/>
      </c>
      <c r="Q1793" s="3">
        <f ca="1">IF(O1792="买",E1793/E1792-1,0)-IF(P1793=1,计算结果!B$17,0)</f>
        <v>-4.0532517354768816E-3</v>
      </c>
      <c r="R1793" s="2">
        <f t="shared" ca="1" si="194"/>
        <v>2.5989034176926231</v>
      </c>
      <c r="S1793" s="3">
        <f ca="1">1-R1793/MAX(R$2:R1793)</f>
        <v>0.25724061829002998</v>
      </c>
    </row>
    <row r="1794" spans="1:19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20">
        <v>50064441344</v>
      </c>
      <c r="G1794" s="3">
        <f t="shared" si="189"/>
        <v>-8.2579570249954326E-3</v>
      </c>
      <c r="H1794" s="3">
        <f>1-E1794/MAX(E$2:E1794)</f>
        <v>0.55841897502211935</v>
      </c>
      <c r="I1794" s="2">
        <f t="shared" si="190"/>
        <v>2609.31</v>
      </c>
      <c r="J1794" s="2">
        <f t="shared" si="192"/>
        <v>2617.0349999999999</v>
      </c>
      <c r="K1794" s="2">
        <f t="shared" si="191"/>
        <v>42.199999999999818</v>
      </c>
      <c r="L1794" s="22">
        <f t="shared" si="193"/>
        <v>-0.65115077937260124</v>
      </c>
      <c r="M1794" s="22">
        <f ca="1">IFERROR(SUM(OFFSET(L1794,0,0,-计算结果!B$18,1)),SUM(OFFSET(L1794,0,0,-ROW(),1)))</f>
        <v>3.5826265568654554</v>
      </c>
      <c r="N1794" s="22">
        <f ca="1">IFERROR(AVERAGE(OFFSET(M1794,0,0,-计算结果!B$19,1)),AVERAGE(OFFSET(M1794,0,0,-ROW(),1)))</f>
        <v>4.8264006856392578</v>
      </c>
      <c r="O1794" s="18" t="str">
        <f ca="1">IFERROR(IF(计算结果!B$21=1,IF(AND(M1794&gt;0,N1794&gt;0,M1794&gt;OFFSET(M1794,-计算结果!B$20,0,1,1),N1794&gt;OFFSET(N1794,-计算结果!B$20,0,1,1)),"买",IF(AND(M1794&lt;0,N1794&lt;0,M1794&lt;OFFSET(M1794,-计算结果!B$20,0,1,1),N1794&lt;OFFSET(N1794,-计算结果!B$20,0,1,1)),"卖",O1793)),IF(计算结果!B$21=2,IF(AND(M1794&gt;N1794,OFFSET(M1794,-计算结果!B$20,0,1,1)&lt;OFFSET(N1794,-计算结果!B$20,0,1,1)),"买",IF(AND(M1794&lt;N1794,OFFSET(M1794,-计算结果!B$20,0,1,1)&gt;OFFSET(N1794,-计算结果!B$20,0,1,1)),"卖",O1793)),"")),"买")</f>
        <v>买</v>
      </c>
      <c r="P1794" s="4" t="str">
        <f t="shared" ca="1" si="195"/>
        <v/>
      </c>
      <c r="Q1794" s="3">
        <f ca="1">IF(O1793="买",E1794/E1793-1,0)-IF(P1794=1,计算结果!B$17,0)</f>
        <v>-8.2579570249954326E-3</v>
      </c>
      <c r="R1794" s="2">
        <f t="shared" ca="1" si="194"/>
        <v>2.5774417849572036</v>
      </c>
      <c r="S1794" s="3">
        <f ca="1">1-R1794/MAX(R$2:R1794)</f>
        <v>0.26337429334410312</v>
      </c>
    </row>
    <row r="1795" spans="1:19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20">
        <v>41420083200</v>
      </c>
      <c r="G1795" s="3">
        <f t="shared" ref="G1795:G1858" si="196">E1795/E1794-1</f>
        <v>-8.5386435270455863E-3</v>
      </c>
      <c r="H1795" s="3">
        <f>1-E1795/MAX(E$2:E1795)</f>
        <v>0.56218947798271279</v>
      </c>
      <c r="I1795" s="2">
        <f t="shared" ref="I1795:I1858" si="197">(C1795+D1795)/2</f>
        <v>2583.91</v>
      </c>
      <c r="J1795" s="2">
        <f t="shared" si="192"/>
        <v>2609.31</v>
      </c>
      <c r="K1795" s="2">
        <f t="shared" ref="K1795:K1858" si="198">C1795-D1795</f>
        <v>36.519999999999982</v>
      </c>
      <c r="L1795" s="22">
        <f t="shared" si="193"/>
        <v>-2.2395126429876484</v>
      </c>
      <c r="M1795" s="22">
        <f ca="1">IFERROR(SUM(OFFSET(L1795,0,0,-计算结果!B$18,1)),SUM(OFFSET(L1795,0,0,-ROW(),1)))</f>
        <v>-1.2524813752978592</v>
      </c>
      <c r="N1795" s="22">
        <f ca="1">IFERROR(AVERAGE(OFFSET(M1795,0,0,-计算结果!B$19,1)),AVERAGE(OFFSET(M1795,0,0,-ROW(),1)))</f>
        <v>4.7660270786524643</v>
      </c>
      <c r="O1795" s="18" t="str">
        <f ca="1">IFERROR(IF(计算结果!B$21=1,IF(AND(M1795&gt;0,N1795&gt;0,M1795&gt;OFFSET(M1795,-计算结果!B$20,0,1,1),N1795&gt;OFFSET(N1795,-计算结果!B$20,0,1,1)),"买",IF(AND(M1795&lt;0,N1795&lt;0,M1795&lt;OFFSET(M1795,-计算结果!B$20,0,1,1),N1795&lt;OFFSET(N1795,-计算结果!B$20,0,1,1)),"卖",O1794)),IF(计算结果!B$21=2,IF(AND(M1795&gt;N1795,OFFSET(M1795,-计算结果!B$20,0,1,1)&lt;OFFSET(N1795,-计算结果!B$20,0,1,1)),"买",IF(AND(M1795&lt;N1795,OFFSET(M1795,-计算结果!B$20,0,1,1)&gt;OFFSET(N1795,-计算结果!B$20,0,1,1)),"卖",O1794)),"")),"买")</f>
        <v>买</v>
      </c>
      <c r="P1795" s="4" t="str">
        <f t="shared" ca="1" si="195"/>
        <v/>
      </c>
      <c r="Q1795" s="3">
        <f ca="1">IF(O1794="买",E1795/E1794-1,0)-IF(P1795=1,计算结果!B$17,0)</f>
        <v>-8.5386435270455863E-3</v>
      </c>
      <c r="R1795" s="2">
        <f t="shared" ca="1" si="194"/>
        <v>2.5554339283437417</v>
      </c>
      <c r="S1795" s="3">
        <f ca="1">1-R1795/MAX(R$2:R1795)</f>
        <v>0.2696640776660959</v>
      </c>
    </row>
    <row r="1796" spans="1:19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20">
        <v>58412343296</v>
      </c>
      <c r="G1796" s="3">
        <f t="shared" si="196"/>
        <v>1.6163382690140393E-2</v>
      </c>
      <c r="H1796" s="3">
        <f>1-E1796/MAX(E$2:E1796)</f>
        <v>0.55511297896957734</v>
      </c>
      <c r="I1796" s="2">
        <f t="shared" si="197"/>
        <v>2580.0950000000003</v>
      </c>
      <c r="J1796" s="2">
        <f t="shared" ref="J1796:J1859" si="199">(C1795+D1795)/2</f>
        <v>2583.91</v>
      </c>
      <c r="K1796" s="2">
        <f t="shared" si="198"/>
        <v>69.509999999999764</v>
      </c>
      <c r="L1796" s="22">
        <f t="shared" ref="L1796:L1859" si="200">(I1796-J1796)*K1796/F1796*100000000</f>
        <v>-0.45398050315528182</v>
      </c>
      <c r="M1796" s="22">
        <f ca="1">IFERROR(SUM(OFFSET(L1796,0,0,-计算结果!B$18,1)),SUM(OFFSET(L1796,0,0,-ROW(),1)))</f>
        <v>-3.172682359782379</v>
      </c>
      <c r="N1796" s="22">
        <f ca="1">IFERROR(AVERAGE(OFFSET(M1796,0,0,-计算结果!B$19,1)),AVERAGE(OFFSET(M1796,0,0,-ROW(),1)))</f>
        <v>3.9295470314746925</v>
      </c>
      <c r="O1796" s="18" t="str">
        <f ca="1">IFERROR(IF(计算结果!B$21=1,IF(AND(M1796&gt;0,N1796&gt;0,M1796&gt;OFFSET(M1796,-计算结果!B$20,0,1,1),N1796&gt;OFFSET(N1796,-计算结果!B$20,0,1,1)),"买",IF(AND(M1796&lt;0,N1796&lt;0,M1796&lt;OFFSET(M1796,-计算结果!B$20,0,1,1),N1796&lt;OFFSET(N1796,-计算结果!B$20,0,1,1)),"卖",O1795)),IF(计算结果!B$21=2,IF(AND(M1796&gt;N1796,OFFSET(M1796,-计算结果!B$20,0,1,1)&lt;OFFSET(N1796,-计算结果!B$20,0,1,1)),"买",IF(AND(M1796&lt;N1796,OFFSET(M1796,-计算结果!B$20,0,1,1)&gt;OFFSET(N1796,-计算结果!B$20,0,1,1)),"卖",O1795)),"")),"买")</f>
        <v>买</v>
      </c>
      <c r="P1796" s="4" t="str">
        <f t="shared" ca="1" si="195"/>
        <v/>
      </c>
      <c r="Q1796" s="3">
        <f ca="1">IF(O1795="买",E1796/E1795-1,0)-IF(P1796=1,计算结果!B$17,0)</f>
        <v>1.6163382690140393E-2</v>
      </c>
      <c r="R1796" s="2">
        <f t="shared" ref="R1796:R1859" ca="1" si="201">IFERROR(R1795*(1+Q1796),R1795)</f>
        <v>2.5967383848669305</v>
      </c>
      <c r="S1796" s="3">
        <f ca="1">1-R1796/MAX(R$2:R1796)</f>
        <v>0.25785937866105635</v>
      </c>
    </row>
    <row r="1797" spans="1:19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20">
        <v>78681505792</v>
      </c>
      <c r="G1797" s="3">
        <f t="shared" si="196"/>
        <v>1.3829555320133524E-2</v>
      </c>
      <c r="H1797" s="3">
        <f>1-E1797/MAX(E$2:E1797)</f>
        <v>0.54896038930102775</v>
      </c>
      <c r="I1797" s="2">
        <f t="shared" si="197"/>
        <v>2635.4049999999997</v>
      </c>
      <c r="J1797" s="2">
        <f t="shared" si="199"/>
        <v>2580.0950000000003</v>
      </c>
      <c r="K1797" s="2">
        <f t="shared" si="198"/>
        <v>45.690000000000055</v>
      </c>
      <c r="L1797" s="22">
        <f t="shared" si="200"/>
        <v>3.211827067316912</v>
      </c>
      <c r="M1797" s="22">
        <f ca="1">IFERROR(SUM(OFFSET(L1797,0,0,-计算结果!B$18,1)),SUM(OFFSET(L1797,0,0,-ROW(),1)))</f>
        <v>0.5920036184774764</v>
      </c>
      <c r="N1797" s="22">
        <f ca="1">IFERROR(AVERAGE(OFFSET(M1797,0,0,-计算结果!B$19,1)),AVERAGE(OFFSET(M1797,0,0,-ROW(),1)))</f>
        <v>3.0527783609013808</v>
      </c>
      <c r="O1797" s="18" t="str">
        <f ca="1">IFERROR(IF(计算结果!B$21=1,IF(AND(M1797&gt;0,N1797&gt;0,M1797&gt;OFFSET(M1797,-计算结果!B$20,0,1,1),N1797&gt;OFFSET(N1797,-计算结果!B$20,0,1,1)),"买",IF(AND(M1797&lt;0,N1797&lt;0,M1797&lt;OFFSET(M1797,-计算结果!B$20,0,1,1),N1797&lt;OFFSET(N1797,-计算结果!B$20,0,1,1)),"卖",O1796)),IF(计算结果!B$21=2,IF(AND(M1797&gt;N1797,OFFSET(M1797,-计算结果!B$20,0,1,1)&lt;OFFSET(N1797,-计算结果!B$20,0,1,1)),"买",IF(AND(M1797&lt;N1797,OFFSET(M1797,-计算结果!B$20,0,1,1)&gt;OFFSET(N1797,-计算结果!B$20,0,1,1)),"卖",O1796)),"")),"买")</f>
        <v>买</v>
      </c>
      <c r="P1797" s="4" t="str">
        <f t="shared" ref="P1797:P1860" ca="1" si="202">IF(O1796&lt;&gt;O1797,1,"")</f>
        <v/>
      </c>
      <c r="Q1797" s="3">
        <f ca="1">IF(O1796="买",E1797/E1796-1,0)-IF(P1797=1,计算结果!B$17,0)</f>
        <v>1.3829555320133524E-2</v>
      </c>
      <c r="R1797" s="2">
        <f t="shared" ca="1" si="201"/>
        <v>2.6326501220123619</v>
      </c>
      <c r="S1797" s="3">
        <f ca="1">1-R1797/MAX(R$2:R1797)</f>
        <v>0.24759590388293118</v>
      </c>
    </row>
    <row r="1798" spans="1:19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20">
        <v>56976273408</v>
      </c>
      <c r="G1798" s="3">
        <f t="shared" si="196"/>
        <v>-3.2404700379122797E-3</v>
      </c>
      <c r="H1798" s="3">
        <f>1-E1798/MAX(E$2:E1798)</f>
        <v>0.55042196964540935</v>
      </c>
      <c r="I1798" s="2">
        <f t="shared" si="197"/>
        <v>2645.84</v>
      </c>
      <c r="J1798" s="2">
        <f t="shared" si="199"/>
        <v>2635.4049999999997</v>
      </c>
      <c r="K1798" s="2">
        <f t="shared" si="198"/>
        <v>18.639999999999873</v>
      </c>
      <c r="L1798" s="22">
        <f t="shared" si="200"/>
        <v>0.34138491053487424</v>
      </c>
      <c r="M1798" s="22">
        <f ca="1">IFERROR(SUM(OFFSET(L1798,0,0,-计算结果!B$18,1)),SUM(OFFSET(L1798,0,0,-ROW(),1)))</f>
        <v>2.1802565740475321</v>
      </c>
      <c r="N1798" s="22">
        <f ca="1">IFERROR(AVERAGE(OFFSET(M1798,0,0,-计算结果!B$19,1)),AVERAGE(OFFSET(M1798,0,0,-ROW(),1)))</f>
        <v>2.3110521638621178</v>
      </c>
      <c r="O1798" s="18" t="str">
        <f ca="1">IFERROR(IF(计算结果!B$21=1,IF(AND(M1798&gt;0,N1798&gt;0,M1798&gt;OFFSET(M1798,-计算结果!B$20,0,1,1),N1798&gt;OFFSET(N1798,-计算结果!B$20,0,1,1)),"买",IF(AND(M1798&lt;0,N1798&lt;0,M1798&lt;OFFSET(M1798,-计算结果!B$20,0,1,1),N1798&lt;OFFSET(N1798,-计算结果!B$20,0,1,1)),"卖",O1797)),IF(计算结果!B$21=2,IF(AND(M1798&gt;N1798,OFFSET(M1798,-计算结果!B$20,0,1,1)&lt;OFFSET(N1798,-计算结果!B$20,0,1,1)),"买",IF(AND(M1798&lt;N1798,OFFSET(M1798,-计算结果!B$20,0,1,1)&gt;OFFSET(N1798,-计算结果!B$20,0,1,1)),"卖",O1797)),"")),"买")</f>
        <v>买</v>
      </c>
      <c r="P1798" s="4" t="str">
        <f t="shared" ca="1" si="202"/>
        <v/>
      </c>
      <c r="Q1798" s="3">
        <f ca="1">IF(O1797="买",E1798/E1797-1,0)-IF(P1798=1,计算结果!B$17,0)</f>
        <v>-3.2404700379122797E-3</v>
      </c>
      <c r="R1798" s="2">
        <f t="shared" ca="1" si="201"/>
        <v>2.6241190981716747</v>
      </c>
      <c r="S1798" s="3">
        <f ca="1">1-R1798/MAX(R$2:R1798)</f>
        <v>0.25003404681280106</v>
      </c>
    </row>
    <row r="1799" spans="1:19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20">
        <v>49875042304</v>
      </c>
      <c r="G1799" s="3">
        <f t="shared" si="196"/>
        <v>-3.8679009635691486E-3</v>
      </c>
      <c r="H1799" s="3">
        <f>1-E1799/MAX(E$2:E1799)</f>
        <v>0.55216089294221737</v>
      </c>
      <c r="I1799" s="2">
        <f t="shared" si="197"/>
        <v>2631.41</v>
      </c>
      <c r="J1799" s="2">
        <f t="shared" si="199"/>
        <v>2645.84</v>
      </c>
      <c r="K1799" s="2">
        <f t="shared" si="198"/>
        <v>28.360000000000127</v>
      </c>
      <c r="L1799" s="22">
        <f t="shared" si="200"/>
        <v>-0.8205202062900091</v>
      </c>
      <c r="M1799" s="22">
        <f ca="1">IFERROR(SUM(OFFSET(L1799,0,0,-计算结果!B$18,1)),SUM(OFFSET(L1799,0,0,-ROW(),1)))</f>
        <v>4.5389445001545625E-2</v>
      </c>
      <c r="N1799" s="22">
        <f ca="1">IFERROR(AVERAGE(OFFSET(M1799,0,0,-计算结果!B$19,1)),AVERAGE(OFFSET(M1799,0,0,-ROW(),1)))</f>
        <v>1.8423183704492603</v>
      </c>
      <c r="O1799" s="18" t="str">
        <f ca="1">IFERROR(IF(计算结果!B$21=1,IF(AND(M1799&gt;0,N1799&gt;0,M1799&gt;OFFSET(M1799,-计算结果!B$20,0,1,1),N1799&gt;OFFSET(N1799,-计算结果!B$20,0,1,1)),"买",IF(AND(M1799&lt;0,N1799&lt;0,M1799&lt;OFFSET(M1799,-计算结果!B$20,0,1,1),N1799&lt;OFFSET(N1799,-计算结果!B$20,0,1,1)),"卖",O1798)),IF(计算结果!B$21=2,IF(AND(M1799&gt;N1799,OFFSET(M1799,-计算结果!B$20,0,1,1)&lt;OFFSET(N1799,-计算结果!B$20,0,1,1)),"买",IF(AND(M1799&lt;N1799,OFFSET(M1799,-计算结果!B$20,0,1,1)&gt;OFFSET(N1799,-计算结果!B$20,0,1,1)),"卖",O1798)),"")),"买")</f>
        <v>买</v>
      </c>
      <c r="P1799" s="4" t="str">
        <f t="shared" ca="1" si="202"/>
        <v/>
      </c>
      <c r="Q1799" s="3">
        <f ca="1">IF(O1798="买",E1799/E1798-1,0)-IF(P1799=1,计算结果!B$17,0)</f>
        <v>-3.8679009635691486E-3</v>
      </c>
      <c r="R1799" s="2">
        <f t="shared" ca="1" si="201"/>
        <v>2.6139692653833362</v>
      </c>
      <c r="S1799" s="3">
        <f ca="1">1-R1799/MAX(R$2:R1799)</f>
        <v>0.25293484084577789</v>
      </c>
    </row>
    <row r="1800" spans="1:19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20">
        <v>53843402752</v>
      </c>
      <c r="G1800" s="3">
        <f t="shared" si="196"/>
        <v>3.6473609823550746E-4</v>
      </c>
      <c r="H1800" s="3">
        <f>1-E1800/MAX(E$2:E1800)</f>
        <v>0.55199754985367178</v>
      </c>
      <c r="I1800" s="2">
        <f t="shared" si="197"/>
        <v>2638.5749999999998</v>
      </c>
      <c r="J1800" s="2">
        <f t="shared" si="199"/>
        <v>2631.41</v>
      </c>
      <c r="K1800" s="2">
        <f t="shared" si="198"/>
        <v>30.570000000000164</v>
      </c>
      <c r="L1800" s="22">
        <f t="shared" si="200"/>
        <v>0.40679830546531365</v>
      </c>
      <c r="M1800" s="22">
        <f ca="1">IFERROR(SUM(OFFSET(L1800,0,0,-计算结果!B$18,1)),SUM(OFFSET(L1800,0,0,-ROW(),1)))</f>
        <v>-0.40321472942552733</v>
      </c>
      <c r="N1800" s="22">
        <f ca="1">IFERROR(AVERAGE(OFFSET(M1800,0,0,-计算结果!B$19,1)),AVERAGE(OFFSET(M1800,0,0,-ROW(),1)))</f>
        <v>1.5222631023109303</v>
      </c>
      <c r="O1800" s="18" t="str">
        <f ca="1">IFERROR(IF(计算结果!B$21=1,IF(AND(M1800&gt;0,N1800&gt;0,M1800&gt;OFFSET(M1800,-计算结果!B$20,0,1,1),N1800&gt;OFFSET(N1800,-计算结果!B$20,0,1,1)),"买",IF(AND(M1800&lt;0,N1800&lt;0,M1800&lt;OFFSET(M1800,-计算结果!B$20,0,1,1),N1800&lt;OFFSET(N1800,-计算结果!B$20,0,1,1)),"卖",O1799)),IF(计算结果!B$21=2,IF(AND(M1800&gt;N1800,OFFSET(M1800,-计算结果!B$20,0,1,1)&lt;OFFSET(N1800,-计算结果!B$20,0,1,1)),"买",IF(AND(M1800&lt;N1800,OFFSET(M1800,-计算结果!B$20,0,1,1)&gt;OFFSET(N1800,-计算结果!B$20,0,1,1)),"卖",O1799)),"")),"买")</f>
        <v>买</v>
      </c>
      <c r="P1800" s="4" t="str">
        <f t="shared" ca="1" si="202"/>
        <v/>
      </c>
      <c r="Q1800" s="3">
        <f ca="1">IF(O1799="买",E1800/E1799-1,0)-IF(P1800=1,计算结果!B$17,0)</f>
        <v>3.6473609823550746E-4</v>
      </c>
      <c r="R1800" s="2">
        <f t="shared" ca="1" si="201"/>
        <v>2.6149226743340996</v>
      </c>
      <c r="S1800" s="3">
        <f ca="1">1-R1800/MAX(R$2:R1800)</f>
        <v>0.25266235921450031</v>
      </c>
    </row>
    <row r="1801" spans="1:19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20">
        <v>60615569408</v>
      </c>
      <c r="G1801" s="3">
        <f t="shared" si="196"/>
        <v>-2.8093429548043947E-2</v>
      </c>
      <c r="H1801" s="3">
        <f>1-E1801/MAX(E$2:E1801)</f>
        <v>0.5645834751242087</v>
      </c>
      <c r="I1801" s="2">
        <f t="shared" si="197"/>
        <v>2583.62</v>
      </c>
      <c r="J1801" s="2">
        <f t="shared" si="199"/>
        <v>2638.5749999999998</v>
      </c>
      <c r="K1801" s="2">
        <f t="shared" si="198"/>
        <v>49.400000000000091</v>
      </c>
      <c r="L1801" s="22">
        <f t="shared" si="200"/>
        <v>-4.4786793665617326</v>
      </c>
      <c r="M1801" s="22">
        <f ca="1">IFERROR(SUM(OFFSET(L1801,0,0,-计算结果!B$18,1)),SUM(OFFSET(L1801,0,0,-ROW(),1)))</f>
        <v>-5.6138370889045826</v>
      </c>
      <c r="N1801" s="22">
        <f ca="1">IFERROR(AVERAGE(OFFSET(M1801,0,0,-计算结果!B$19,1)),AVERAGE(OFFSET(M1801,0,0,-ROW(),1)))</f>
        <v>0.35969907069304113</v>
      </c>
      <c r="O1801" s="18" t="str">
        <f ca="1">IFERROR(IF(计算结果!B$21=1,IF(AND(M1801&gt;0,N1801&gt;0,M1801&gt;OFFSET(M1801,-计算结果!B$20,0,1,1),N1801&gt;OFFSET(N1801,-计算结果!B$20,0,1,1)),"买",IF(AND(M1801&lt;0,N1801&lt;0,M1801&lt;OFFSET(M1801,-计算结果!B$20,0,1,1),N1801&lt;OFFSET(N1801,-计算结果!B$20,0,1,1)),"卖",O1800)),IF(计算结果!B$21=2,IF(AND(M1801&gt;N1801,OFFSET(M1801,-计算结果!B$20,0,1,1)&lt;OFFSET(N1801,-计算结果!B$20,0,1,1)),"买",IF(AND(M1801&lt;N1801,OFFSET(M1801,-计算结果!B$20,0,1,1)&gt;OFFSET(N1801,-计算结果!B$20,0,1,1)),"卖",O1800)),"")),"买")</f>
        <v>买</v>
      </c>
      <c r="P1801" s="4" t="str">
        <f t="shared" ca="1" si="202"/>
        <v/>
      </c>
      <c r="Q1801" s="3">
        <f ca="1">IF(O1800="买",E1801/E1800-1,0)-IF(P1801=1,计算结果!B$17,0)</f>
        <v>-2.8093429548043947E-2</v>
      </c>
      <c r="R1801" s="2">
        <f t="shared" ca="1" si="201"/>
        <v>2.5414605284091119</v>
      </c>
      <c r="S1801" s="3">
        <f ca="1">1-R1801/MAX(R$2:R1801)</f>
        <v>0.27365763657450914</v>
      </c>
    </row>
    <row r="1802" spans="1:19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20">
        <v>43553304576</v>
      </c>
      <c r="G1802" s="3">
        <f t="shared" si="196"/>
        <v>-7.4246882607931219E-5</v>
      </c>
      <c r="H1802" s="3">
        <f>1-E1802/MAX(E$2:E1802)</f>
        <v>0.56461580344381668</v>
      </c>
      <c r="I1802" s="2">
        <f t="shared" si="197"/>
        <v>2561.3249999999998</v>
      </c>
      <c r="J1802" s="2">
        <f t="shared" si="199"/>
        <v>2583.62</v>
      </c>
      <c r="K1802" s="2">
        <f t="shared" si="198"/>
        <v>25.129999999999654</v>
      </c>
      <c r="L1802" s="22">
        <f t="shared" si="200"/>
        <v>-1.2864083574240017</v>
      </c>
      <c r="M1802" s="22">
        <f ca="1">IFERROR(SUM(OFFSET(L1802,0,0,-计算结果!B$18,1)),SUM(OFFSET(L1802,0,0,-ROW(),1)))</f>
        <v>-7.2846422813946212</v>
      </c>
      <c r="N1802" s="22">
        <f ca="1">IFERROR(AVERAGE(OFFSET(M1802,0,0,-计算结果!B$19,1)),AVERAGE(OFFSET(M1802,0,0,-ROW(),1)))</f>
        <v>-1.2585090711569955</v>
      </c>
      <c r="O1802" s="18" t="str">
        <f ca="1">IFERROR(IF(计算结果!B$21=1,IF(AND(M1802&gt;0,N1802&gt;0,M1802&gt;OFFSET(M1802,-计算结果!B$20,0,1,1),N1802&gt;OFFSET(N1802,-计算结果!B$20,0,1,1)),"买",IF(AND(M1802&lt;0,N1802&lt;0,M1802&lt;OFFSET(M1802,-计算结果!B$20,0,1,1),N1802&lt;OFFSET(N1802,-计算结果!B$20,0,1,1)),"卖",O1801)),IF(计算结果!B$21=2,IF(AND(M1802&gt;N1802,OFFSET(M1802,-计算结果!B$20,0,1,1)&lt;OFFSET(N1802,-计算结果!B$20,0,1,1)),"买",IF(AND(M1802&lt;N1802,OFFSET(M1802,-计算结果!B$20,0,1,1)&gt;OFFSET(N1802,-计算结果!B$20,0,1,1)),"卖",O1801)),"")),"买")</f>
        <v>卖</v>
      </c>
      <c r="P1802" s="4">
        <f t="shared" ca="1" si="202"/>
        <v>1</v>
      </c>
      <c r="Q1802" s="3">
        <f ca="1">IF(O1801="买",E1802/E1801-1,0)-IF(P1802=1,计算结果!B$17,0)</f>
        <v>-7.4246882607931219E-5</v>
      </c>
      <c r="R1802" s="2">
        <f t="shared" ca="1" si="201"/>
        <v>2.5412718328876065</v>
      </c>
      <c r="S1802" s="3">
        <f ca="1">1-R1802/MAX(R$2:R1802)</f>
        <v>0.27371156523069951</v>
      </c>
    </row>
    <row r="1803" spans="1:19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20">
        <v>41316909056</v>
      </c>
      <c r="G1803" s="3">
        <f t="shared" si="196"/>
        <v>-5.6275499835867215E-4</v>
      </c>
      <c r="H1803" s="3">
        <f>1-E1803/MAX(E$2:E1803)</f>
        <v>0.56486081807663513</v>
      </c>
      <c r="I1803" s="2">
        <f t="shared" si="197"/>
        <v>2560.5349999999999</v>
      </c>
      <c r="J1803" s="2">
        <f t="shared" si="199"/>
        <v>2561.3249999999998</v>
      </c>
      <c r="K1803" s="2">
        <f t="shared" si="198"/>
        <v>26.409999999999854</v>
      </c>
      <c r="L1803" s="22">
        <f t="shared" si="200"/>
        <v>-5.0497243082052598E-2</v>
      </c>
      <c r="M1803" s="22">
        <f ca="1">IFERROR(SUM(OFFSET(L1803,0,0,-计算结果!B$18,1)),SUM(OFFSET(L1803,0,0,-ROW(),1)))</f>
        <v>-5.5978929280523833</v>
      </c>
      <c r="N1803" s="22">
        <f ca="1">IFERROR(AVERAGE(OFFSET(M1803,0,0,-计算结果!B$19,1)),AVERAGE(OFFSET(M1803,0,0,-ROW(),1)))</f>
        <v>-2.278566791703422</v>
      </c>
      <c r="O1803" s="18" t="str">
        <f ca="1">IFERROR(IF(计算结果!B$21=1,IF(AND(M1803&gt;0,N1803&gt;0,M1803&gt;OFFSET(M1803,-计算结果!B$20,0,1,1),N1803&gt;OFFSET(N1803,-计算结果!B$20,0,1,1)),"买",IF(AND(M1803&lt;0,N1803&lt;0,M1803&lt;OFFSET(M1803,-计算结果!B$20,0,1,1),N1803&lt;OFFSET(N1803,-计算结果!B$20,0,1,1)),"卖",O1802)),IF(计算结果!B$21=2,IF(AND(M1803&gt;N1803,OFFSET(M1803,-计算结果!B$20,0,1,1)&lt;OFFSET(N1803,-计算结果!B$20,0,1,1)),"买",IF(AND(M1803&lt;N1803,OFFSET(M1803,-计算结果!B$20,0,1,1)&gt;OFFSET(N1803,-计算结果!B$20,0,1,1)),"卖",O1802)),"")),"买")</f>
        <v>卖</v>
      </c>
      <c r="P1803" s="4" t="str">
        <f t="shared" ca="1" si="202"/>
        <v/>
      </c>
      <c r="Q1803" s="3">
        <f ca="1">IF(O1802="买",E1803/E1802-1,0)-IF(P1803=1,计算结果!B$17,0)</f>
        <v>0</v>
      </c>
      <c r="R1803" s="2">
        <f t="shared" ca="1" si="201"/>
        <v>2.5412718328876065</v>
      </c>
      <c r="S1803" s="3">
        <f ca="1">1-R1803/MAX(R$2:R1803)</f>
        <v>0.27371156523069951</v>
      </c>
    </row>
    <row r="1804" spans="1:19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20">
        <v>42053001216</v>
      </c>
      <c r="G1804" s="3">
        <f t="shared" si="196"/>
        <v>-5.9513568467975952E-3</v>
      </c>
      <c r="H1804" s="3">
        <f>1-E1804/MAX(E$2:E1804)</f>
        <v>0.56745048662628461</v>
      </c>
      <c r="I1804" s="2">
        <f t="shared" si="197"/>
        <v>2560.15</v>
      </c>
      <c r="J1804" s="2">
        <f t="shared" si="199"/>
        <v>2560.5349999999999</v>
      </c>
      <c r="K1804" s="2">
        <f t="shared" si="198"/>
        <v>47.779999999999745</v>
      </c>
      <c r="L1804" s="22">
        <f t="shared" si="200"/>
        <v>-4.374313239976247E-2</v>
      </c>
      <c r="M1804" s="22">
        <f ca="1">IFERROR(SUM(OFFSET(L1804,0,0,-计算结果!B$18,1)),SUM(OFFSET(L1804,0,0,-ROW(),1)))</f>
        <v>-6.3917849711471755</v>
      </c>
      <c r="N1804" s="22">
        <f ca="1">IFERROR(AVERAGE(OFFSET(M1804,0,0,-计算结果!B$19,1)),AVERAGE(OFFSET(M1804,0,0,-ROW(),1)))</f>
        <v>-2.849600524575568</v>
      </c>
      <c r="O1804" s="18" t="str">
        <f ca="1">IFERROR(IF(计算结果!B$21=1,IF(AND(M1804&gt;0,N1804&gt;0,M1804&gt;OFFSET(M1804,-计算结果!B$20,0,1,1),N1804&gt;OFFSET(N1804,-计算结果!B$20,0,1,1)),"买",IF(AND(M1804&lt;0,N1804&lt;0,M1804&lt;OFFSET(M1804,-计算结果!B$20,0,1,1),N1804&lt;OFFSET(N1804,-计算结果!B$20,0,1,1)),"卖",O1803)),IF(计算结果!B$21=2,IF(AND(M1804&gt;N1804,OFFSET(M1804,-计算结果!B$20,0,1,1)&lt;OFFSET(N1804,-计算结果!B$20,0,1,1)),"买",IF(AND(M1804&lt;N1804,OFFSET(M1804,-计算结果!B$20,0,1,1)&gt;OFFSET(N1804,-计算结果!B$20,0,1,1)),"卖",O1803)),"")),"买")</f>
        <v>卖</v>
      </c>
      <c r="P1804" s="4" t="str">
        <f t="shared" ca="1" si="202"/>
        <v/>
      </c>
      <c r="Q1804" s="3">
        <f ca="1">IF(O1803="买",E1804/E1803-1,0)-IF(P1804=1,计算结果!B$17,0)</f>
        <v>0</v>
      </c>
      <c r="R1804" s="2">
        <f t="shared" ca="1" si="201"/>
        <v>2.5412718328876065</v>
      </c>
      <c r="S1804" s="3">
        <f ca="1">1-R1804/MAX(R$2:R1804)</f>
        <v>0.27371156523069951</v>
      </c>
    </row>
    <row r="1805" spans="1:19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20">
        <v>47638007808</v>
      </c>
      <c r="G1805" s="3">
        <f t="shared" si="196"/>
        <v>-7.0215327002808303E-3</v>
      </c>
      <c r="H1805" s="3">
        <f>1-E1805/MAX(E$2:E1805)</f>
        <v>0.57048764717892875</v>
      </c>
      <c r="I1805" s="2">
        <f t="shared" si="197"/>
        <v>2539.77</v>
      </c>
      <c r="J1805" s="2">
        <f t="shared" si="199"/>
        <v>2560.15</v>
      </c>
      <c r="K1805" s="2">
        <f t="shared" si="198"/>
        <v>38.720000000000255</v>
      </c>
      <c r="L1805" s="22">
        <f t="shared" si="200"/>
        <v>-1.6564790097445912</v>
      </c>
      <c r="M1805" s="22">
        <f ca="1">IFERROR(SUM(OFFSET(L1805,0,0,-计算结果!B$18,1)),SUM(OFFSET(L1805,0,0,-ROW(),1)))</f>
        <v>-8.7961039786036608</v>
      </c>
      <c r="N1805" s="22">
        <f ca="1">IFERROR(AVERAGE(OFFSET(M1805,0,0,-计算结果!B$19,1)),AVERAGE(OFFSET(M1805,0,0,-ROW(),1)))</f>
        <v>-3.4744251488890439</v>
      </c>
      <c r="O1805" s="18" t="str">
        <f ca="1">IFERROR(IF(计算结果!B$21=1,IF(AND(M1805&gt;0,N1805&gt;0,M1805&gt;OFFSET(M1805,-计算结果!B$20,0,1,1),N1805&gt;OFFSET(N1805,-计算结果!B$20,0,1,1)),"买",IF(AND(M1805&lt;0,N1805&lt;0,M1805&lt;OFFSET(M1805,-计算结果!B$20,0,1,1),N1805&lt;OFFSET(N1805,-计算结果!B$20,0,1,1)),"卖",O1804)),IF(计算结果!B$21=2,IF(AND(M1805&gt;N1805,OFFSET(M1805,-计算结果!B$20,0,1,1)&lt;OFFSET(N1805,-计算结果!B$20,0,1,1)),"买",IF(AND(M1805&lt;N1805,OFFSET(M1805,-计算结果!B$20,0,1,1)&gt;OFFSET(N1805,-计算结果!B$20,0,1,1)),"卖",O1804)),"")),"买")</f>
        <v>卖</v>
      </c>
      <c r="P1805" s="4" t="str">
        <f t="shared" ca="1" si="202"/>
        <v/>
      </c>
      <c r="Q1805" s="3">
        <f ca="1">IF(O1804="买",E1805/E1804-1,0)-IF(P1805=1,计算结果!B$17,0)</f>
        <v>0</v>
      </c>
      <c r="R1805" s="2">
        <f t="shared" ca="1" si="201"/>
        <v>2.5412718328876065</v>
      </c>
      <c r="S1805" s="3">
        <f ca="1">1-R1805/MAX(R$2:R1805)</f>
        <v>0.27371156523069951</v>
      </c>
    </row>
    <row r="1806" spans="1:19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20">
        <v>43449659392</v>
      </c>
      <c r="G1806" s="3">
        <f t="shared" si="196"/>
        <v>1.3441190335653497E-2</v>
      </c>
      <c r="H1806" s="3">
        <f>1-E1806/MAX(E$2:E1806)</f>
        <v>0.56471448989314632</v>
      </c>
      <c r="I1806" s="2">
        <f t="shared" si="197"/>
        <v>2544.6</v>
      </c>
      <c r="J1806" s="2">
        <f t="shared" si="199"/>
        <v>2539.77</v>
      </c>
      <c r="K1806" s="2">
        <f t="shared" si="198"/>
        <v>41.659999999999854</v>
      </c>
      <c r="L1806" s="22">
        <f t="shared" si="200"/>
        <v>0.46310558659303253</v>
      </c>
      <c r="M1806" s="22">
        <f ca="1">IFERROR(SUM(OFFSET(L1806,0,0,-计算结果!B$18,1)),SUM(OFFSET(L1806,0,0,-ROW(),1)))</f>
        <v>-8.3418568682527514</v>
      </c>
      <c r="N1806" s="22">
        <f ca="1">IFERROR(AVERAGE(OFFSET(M1806,0,0,-计算结果!B$19,1)),AVERAGE(OFFSET(M1806,0,0,-ROW(),1)))</f>
        <v>-4.4670763140812921</v>
      </c>
      <c r="O1806" s="18" t="str">
        <f ca="1">IFERROR(IF(计算结果!B$21=1,IF(AND(M1806&gt;0,N1806&gt;0,M1806&gt;OFFSET(M1806,-计算结果!B$20,0,1,1),N1806&gt;OFFSET(N1806,-计算结果!B$20,0,1,1)),"买",IF(AND(M1806&lt;0,N1806&lt;0,M1806&lt;OFFSET(M1806,-计算结果!B$20,0,1,1),N1806&lt;OFFSET(N1806,-计算结果!B$20,0,1,1)),"卖",O1805)),IF(计算结果!B$21=2,IF(AND(M1806&gt;N1806,OFFSET(M1806,-计算结果!B$20,0,1,1)&lt;OFFSET(N1806,-计算结果!B$20,0,1,1)),"买",IF(AND(M1806&lt;N1806,OFFSET(M1806,-计算结果!B$20,0,1,1)&gt;OFFSET(N1806,-计算结果!B$20,0,1,1)),"卖",O1805)),"")),"买")</f>
        <v>卖</v>
      </c>
      <c r="P1806" s="4" t="str">
        <f t="shared" ca="1" si="202"/>
        <v/>
      </c>
      <c r="Q1806" s="3">
        <f ca="1">IF(O1805="买",E1806/E1805-1,0)-IF(P1806=1,计算结果!B$17,0)</f>
        <v>0</v>
      </c>
      <c r="R1806" s="2">
        <f t="shared" ca="1" si="201"/>
        <v>2.5412718328876065</v>
      </c>
      <c r="S1806" s="3">
        <f ca="1">1-R1806/MAX(R$2:R1806)</f>
        <v>0.27371156523069951</v>
      </c>
    </row>
    <row r="1807" spans="1:19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20">
        <v>40259911680</v>
      </c>
      <c r="G1807" s="3">
        <f t="shared" si="196"/>
        <v>-7.0673035578870946E-3</v>
      </c>
      <c r="H1807" s="3">
        <f>1-E1807/MAX(E$2:E1807)</f>
        <v>0.56779078472742128</v>
      </c>
      <c r="I1807" s="2">
        <f t="shared" si="197"/>
        <v>2541.9349999999999</v>
      </c>
      <c r="J1807" s="2">
        <f t="shared" si="199"/>
        <v>2544.6</v>
      </c>
      <c r="K1807" s="2">
        <f t="shared" si="198"/>
        <v>23.970000000000255</v>
      </c>
      <c r="L1807" s="22">
        <f t="shared" si="200"/>
        <v>-0.15866912602228492</v>
      </c>
      <c r="M1807" s="22">
        <f ca="1">IFERROR(SUM(OFFSET(L1807,0,0,-计算结果!B$18,1)),SUM(OFFSET(L1807,0,0,-ROW(),1)))</f>
        <v>-10.85605657683424</v>
      </c>
      <c r="N1807" s="22">
        <f ca="1">IFERROR(AVERAGE(OFFSET(M1807,0,0,-计算结果!B$19,1)),AVERAGE(OFFSET(M1807,0,0,-ROW(),1)))</f>
        <v>-5.9155555530681561</v>
      </c>
      <c r="O1807" s="18" t="str">
        <f ca="1">IFERROR(IF(计算结果!B$21=1,IF(AND(M1807&gt;0,N1807&gt;0,M1807&gt;OFFSET(M1807,-计算结果!B$20,0,1,1),N1807&gt;OFFSET(N1807,-计算结果!B$20,0,1,1)),"买",IF(AND(M1807&lt;0,N1807&lt;0,M1807&lt;OFFSET(M1807,-计算结果!B$20,0,1,1),N1807&lt;OFFSET(N1807,-计算结果!B$20,0,1,1)),"卖",O1806)),IF(计算结果!B$21=2,IF(AND(M1807&gt;N1807,OFFSET(M1807,-计算结果!B$20,0,1,1)&lt;OFFSET(N1807,-计算结果!B$20,0,1,1)),"买",IF(AND(M1807&lt;N1807,OFFSET(M1807,-计算结果!B$20,0,1,1)&gt;OFFSET(N1807,-计算结果!B$20,0,1,1)),"卖",O1806)),"")),"买")</f>
        <v>卖</v>
      </c>
      <c r="P1807" s="4" t="str">
        <f t="shared" ca="1" si="202"/>
        <v/>
      </c>
      <c r="Q1807" s="3">
        <f ca="1">IF(O1806="买",E1807/E1806-1,0)-IF(P1807=1,计算结果!B$17,0)</f>
        <v>0</v>
      </c>
      <c r="R1807" s="2">
        <f t="shared" ca="1" si="201"/>
        <v>2.5412718328876065</v>
      </c>
      <c r="S1807" s="3">
        <f ca="1">1-R1807/MAX(R$2:R1807)</f>
        <v>0.27371156523069951</v>
      </c>
    </row>
    <row r="1808" spans="1:19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20">
        <v>51291271168</v>
      </c>
      <c r="G1808" s="3">
        <f t="shared" si="196"/>
        <v>1.5928005102000764E-2</v>
      </c>
      <c r="H1808" s="3">
        <f>1-E1808/MAX(E$2:E1808)</f>
        <v>0.56090655414142798</v>
      </c>
      <c r="I1808" s="2">
        <f t="shared" si="197"/>
        <v>2560.375</v>
      </c>
      <c r="J1808" s="2">
        <f t="shared" si="199"/>
        <v>2541.9349999999999</v>
      </c>
      <c r="K1808" s="2">
        <f t="shared" si="198"/>
        <v>41.489999999999782</v>
      </c>
      <c r="L1808" s="22">
        <f t="shared" si="200"/>
        <v>1.4916292432957277</v>
      </c>
      <c r="M1808" s="22">
        <f ca="1">IFERROR(SUM(OFFSET(L1808,0,0,-计算结果!B$18,1)),SUM(OFFSET(L1808,0,0,-ROW(),1)))</f>
        <v>-9.7167728444217722</v>
      </c>
      <c r="N1808" s="22">
        <f ca="1">IFERROR(AVERAGE(OFFSET(M1808,0,0,-计算结果!B$19,1)),AVERAGE(OFFSET(M1808,0,0,-ROW(),1)))</f>
        <v>-7.0002402518929694</v>
      </c>
      <c r="O1808" s="18" t="str">
        <f ca="1">IFERROR(IF(计算结果!B$21=1,IF(AND(M1808&gt;0,N1808&gt;0,M1808&gt;OFFSET(M1808,-计算结果!B$20,0,1,1),N1808&gt;OFFSET(N1808,-计算结果!B$20,0,1,1)),"买",IF(AND(M1808&lt;0,N1808&lt;0,M1808&lt;OFFSET(M1808,-计算结果!B$20,0,1,1),N1808&lt;OFFSET(N1808,-计算结果!B$20,0,1,1)),"卖",O1807)),IF(计算结果!B$21=2,IF(AND(M1808&gt;N1808,OFFSET(M1808,-计算结果!B$20,0,1,1)&lt;OFFSET(N1808,-计算结果!B$20,0,1,1)),"买",IF(AND(M1808&lt;N1808,OFFSET(M1808,-计算结果!B$20,0,1,1)&gt;OFFSET(N1808,-计算结果!B$20,0,1,1)),"卖",O1807)),"")),"买")</f>
        <v>卖</v>
      </c>
      <c r="P1808" s="4" t="str">
        <f t="shared" ca="1" si="202"/>
        <v/>
      </c>
      <c r="Q1808" s="3">
        <f ca="1">IF(O1807="买",E1808/E1807-1,0)-IF(P1808=1,计算结果!B$17,0)</f>
        <v>0</v>
      </c>
      <c r="R1808" s="2">
        <f t="shared" ca="1" si="201"/>
        <v>2.5412718328876065</v>
      </c>
      <c r="S1808" s="3">
        <f ca="1">1-R1808/MAX(R$2:R1808)</f>
        <v>0.27371156523069951</v>
      </c>
    </row>
    <row r="1809" spans="1:19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20">
        <v>46331822080</v>
      </c>
      <c r="G1809" s="3">
        <f t="shared" si="196"/>
        <v>-7.8352656705312773E-3</v>
      </c>
      <c r="H1809" s="3">
        <f>1-E1809/MAX(E$2:E1809)</f>
        <v>0.56434696794391881</v>
      </c>
      <c r="I1809" s="2">
        <f t="shared" si="197"/>
        <v>2571.6350000000002</v>
      </c>
      <c r="J1809" s="2">
        <f t="shared" si="199"/>
        <v>2560.375</v>
      </c>
      <c r="K1809" s="2">
        <f t="shared" si="198"/>
        <v>26.150000000000091</v>
      </c>
      <c r="L1809" s="22">
        <f t="shared" si="200"/>
        <v>0.63552216766176162</v>
      </c>
      <c r="M1809" s="22">
        <f ca="1">IFERROR(SUM(OFFSET(L1809,0,0,-计算结果!B$18,1)),SUM(OFFSET(L1809,0,0,-ROW(),1)))</f>
        <v>-9.7007505313115168</v>
      </c>
      <c r="N1809" s="22">
        <f ca="1">IFERROR(AVERAGE(OFFSET(M1809,0,0,-计算结果!B$19,1)),AVERAGE(OFFSET(M1809,0,0,-ROW(),1)))</f>
        <v>-8.0332997854358563</v>
      </c>
      <c r="O1809" s="18" t="str">
        <f ca="1">IFERROR(IF(计算结果!B$21=1,IF(AND(M1809&gt;0,N1809&gt;0,M1809&gt;OFFSET(M1809,-计算结果!B$20,0,1,1),N1809&gt;OFFSET(N1809,-计算结果!B$20,0,1,1)),"买",IF(AND(M1809&lt;0,N1809&lt;0,M1809&lt;OFFSET(M1809,-计算结果!B$20,0,1,1),N1809&lt;OFFSET(N1809,-计算结果!B$20,0,1,1)),"卖",O1808)),IF(计算结果!B$21=2,IF(AND(M1809&gt;N1809,OFFSET(M1809,-计算结果!B$20,0,1,1)&lt;OFFSET(N1809,-计算结果!B$20,0,1,1)),"买",IF(AND(M1809&lt;N1809,OFFSET(M1809,-计算结果!B$20,0,1,1)&gt;OFFSET(N1809,-计算结果!B$20,0,1,1)),"卖",O1808)),"")),"买")</f>
        <v>卖</v>
      </c>
      <c r="P1809" s="4" t="str">
        <f t="shared" ca="1" si="202"/>
        <v/>
      </c>
      <c r="Q1809" s="3">
        <f ca="1">IF(O1808="买",E1809/E1808-1,0)-IF(P1809=1,计算结果!B$17,0)</f>
        <v>0</v>
      </c>
      <c r="R1809" s="2">
        <f t="shared" ca="1" si="201"/>
        <v>2.5412718328876065</v>
      </c>
      <c r="S1809" s="3">
        <f ca="1">1-R1809/MAX(R$2:R1809)</f>
        <v>0.27371156523069951</v>
      </c>
    </row>
    <row r="1810" spans="1:19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20">
        <v>48868302848</v>
      </c>
      <c r="G1810" s="3">
        <f t="shared" si="196"/>
        <v>2.9799798470564465E-3</v>
      </c>
      <c r="H1810" s="3">
        <f>1-E1810/MAX(E$2:E1810)</f>
        <v>0.5630487306880827</v>
      </c>
      <c r="I1810" s="2">
        <f t="shared" si="197"/>
        <v>2559.37</v>
      </c>
      <c r="J1810" s="2">
        <f t="shared" si="199"/>
        <v>2571.6350000000002</v>
      </c>
      <c r="K1810" s="2">
        <f t="shared" si="198"/>
        <v>41.599999999999909</v>
      </c>
      <c r="L1810" s="22">
        <f t="shared" si="200"/>
        <v>-1.0440796390801896</v>
      </c>
      <c r="M1810" s="22">
        <f ca="1">IFERROR(SUM(OFFSET(L1810,0,0,-计算结果!B$18,1)),SUM(OFFSET(L1810,0,0,-ROW(),1)))</f>
        <v>-11.013278570900065</v>
      </c>
      <c r="N1810" s="22">
        <f ca="1">IFERROR(AVERAGE(OFFSET(M1810,0,0,-计算结果!B$19,1)),AVERAGE(OFFSET(M1810,0,0,-ROW(),1)))</f>
        <v>-8.6332377278797985</v>
      </c>
      <c r="O1810" s="18" t="str">
        <f ca="1">IFERROR(IF(计算结果!B$21=1,IF(AND(M1810&gt;0,N1810&gt;0,M1810&gt;OFFSET(M1810,-计算结果!B$20,0,1,1),N1810&gt;OFFSET(N1810,-计算结果!B$20,0,1,1)),"买",IF(AND(M1810&lt;0,N1810&lt;0,M1810&lt;OFFSET(M1810,-计算结果!B$20,0,1,1),N1810&lt;OFFSET(N1810,-计算结果!B$20,0,1,1)),"卖",O1809)),IF(计算结果!B$21=2,IF(AND(M1810&gt;N1810,OFFSET(M1810,-计算结果!B$20,0,1,1)&lt;OFFSET(N1810,-计算结果!B$20,0,1,1)),"买",IF(AND(M1810&lt;N1810,OFFSET(M1810,-计算结果!B$20,0,1,1)&gt;OFFSET(N1810,-计算结果!B$20,0,1,1)),"卖",O1809)),"")),"买")</f>
        <v>卖</v>
      </c>
      <c r="P1810" s="4" t="str">
        <f t="shared" ca="1" si="202"/>
        <v/>
      </c>
      <c r="Q1810" s="3">
        <f ca="1">IF(O1809="买",E1810/E1809-1,0)-IF(P1810=1,计算结果!B$17,0)</f>
        <v>0</v>
      </c>
      <c r="R1810" s="2">
        <f t="shared" ca="1" si="201"/>
        <v>2.5412718328876065</v>
      </c>
      <c r="S1810" s="3">
        <f ca="1">1-R1810/MAX(R$2:R1810)</f>
        <v>0.27371156523069951</v>
      </c>
    </row>
    <row r="1811" spans="1:19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20">
        <v>40852451328</v>
      </c>
      <c r="G1811" s="3">
        <f t="shared" si="196"/>
        <v>5.1245108155992813E-3</v>
      </c>
      <c r="H1811" s="3">
        <f>1-E1811/MAX(E$2:E1811)</f>
        <v>0.56080956918260394</v>
      </c>
      <c r="I1811" s="2">
        <f t="shared" si="197"/>
        <v>2583.1049999999996</v>
      </c>
      <c r="J1811" s="2">
        <f t="shared" si="199"/>
        <v>2559.37</v>
      </c>
      <c r="K1811" s="2">
        <f t="shared" si="198"/>
        <v>20.230000000000018</v>
      </c>
      <c r="L1811" s="22">
        <f t="shared" si="200"/>
        <v>1.1753494206378159</v>
      </c>
      <c r="M1811" s="22">
        <f ca="1">IFERROR(SUM(OFFSET(L1811,0,0,-计算结果!B$18,1)),SUM(OFFSET(L1811,0,0,-ROW(),1)))</f>
        <v>-9.5889158634855285</v>
      </c>
      <c r="N1811" s="22">
        <f ca="1">IFERROR(AVERAGE(OFFSET(M1811,0,0,-计算结果!B$19,1)),AVERAGE(OFFSET(M1811,0,0,-ROW(),1)))</f>
        <v>-8.8892681258898989</v>
      </c>
      <c r="O1811" s="18" t="str">
        <f ca="1">IFERROR(IF(计算结果!B$21=1,IF(AND(M1811&gt;0,N1811&gt;0,M1811&gt;OFFSET(M1811,-计算结果!B$20,0,1,1),N1811&gt;OFFSET(N1811,-计算结果!B$20,0,1,1)),"买",IF(AND(M1811&lt;0,N1811&lt;0,M1811&lt;OFFSET(M1811,-计算结果!B$20,0,1,1),N1811&lt;OFFSET(N1811,-计算结果!B$20,0,1,1)),"卖",O1810)),IF(计算结果!B$21=2,IF(AND(M1811&gt;N1811,OFFSET(M1811,-计算结果!B$20,0,1,1)&lt;OFFSET(N1811,-计算结果!B$20,0,1,1)),"买",IF(AND(M1811&lt;N1811,OFFSET(M1811,-计算结果!B$20,0,1,1)&gt;OFFSET(N1811,-计算结果!B$20,0,1,1)),"卖",O1810)),"")),"买")</f>
        <v>卖</v>
      </c>
      <c r="P1811" s="4" t="str">
        <f t="shared" ca="1" si="202"/>
        <v/>
      </c>
      <c r="Q1811" s="3">
        <f ca="1">IF(O1810="买",E1811/E1810-1,0)-IF(P1811=1,计算结果!B$17,0)</f>
        <v>0</v>
      </c>
      <c r="R1811" s="2">
        <f t="shared" ca="1" si="201"/>
        <v>2.5412718328876065</v>
      </c>
      <c r="S1811" s="3">
        <f ca="1">1-R1811/MAX(R$2:R1811)</f>
        <v>0.27371156523069951</v>
      </c>
    </row>
    <row r="1812" spans="1:19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20">
        <v>37020041216</v>
      </c>
      <c r="G1812" s="3">
        <f t="shared" si="196"/>
        <v>-8.7517094695899189E-3</v>
      </c>
      <c r="H1812" s="3">
        <f>1-E1812/MAX(E$2:E1812)</f>
        <v>0.56465323623494179</v>
      </c>
      <c r="I1812" s="2">
        <f t="shared" si="197"/>
        <v>2566.73</v>
      </c>
      <c r="J1812" s="2">
        <f t="shared" si="199"/>
        <v>2583.1049999999996</v>
      </c>
      <c r="K1812" s="2">
        <f t="shared" si="198"/>
        <v>21.260000000000218</v>
      </c>
      <c r="L1812" s="22">
        <f t="shared" si="200"/>
        <v>-0.94038928257468191</v>
      </c>
      <c r="M1812" s="22">
        <f ca="1">IFERROR(SUM(OFFSET(L1812,0,0,-计算结果!B$18,1)),SUM(OFFSET(L1812,0,0,-ROW(),1)))</f>
        <v>-9.2209290362292009</v>
      </c>
      <c r="N1812" s="22">
        <f ca="1">IFERROR(AVERAGE(OFFSET(M1812,0,0,-计算结果!B$19,1)),AVERAGE(OFFSET(M1812,0,0,-ROW(),1)))</f>
        <v>-9.2918276934651001</v>
      </c>
      <c r="O1812" s="18" t="str">
        <f ca="1">IFERROR(IF(计算结果!B$21=1,IF(AND(M1812&gt;0,N1812&gt;0,M1812&gt;OFFSET(M1812,-计算结果!B$20,0,1,1),N1812&gt;OFFSET(N1812,-计算结果!B$20,0,1,1)),"买",IF(AND(M1812&lt;0,N1812&lt;0,M1812&lt;OFFSET(M1812,-计算结果!B$20,0,1,1),N1812&lt;OFFSET(N1812,-计算结果!B$20,0,1,1)),"卖",O1811)),IF(计算结果!B$21=2,IF(AND(M1812&gt;N1812,OFFSET(M1812,-计算结果!B$20,0,1,1)&lt;OFFSET(N1812,-计算结果!B$20,0,1,1)),"买",IF(AND(M1812&lt;N1812,OFFSET(M1812,-计算结果!B$20,0,1,1)&gt;OFFSET(N1812,-计算结果!B$20,0,1,1)),"卖",O1811)),"")),"买")</f>
        <v>卖</v>
      </c>
      <c r="P1812" s="4" t="str">
        <f t="shared" ca="1" si="202"/>
        <v/>
      </c>
      <c r="Q1812" s="3">
        <f ca="1">IF(O1811="买",E1812/E1811-1,0)-IF(P1812=1,计算结果!B$17,0)</f>
        <v>0</v>
      </c>
      <c r="R1812" s="2">
        <f t="shared" ca="1" si="201"/>
        <v>2.5412718328876065</v>
      </c>
      <c r="S1812" s="3">
        <f ca="1">1-R1812/MAX(R$2:R1812)</f>
        <v>0.27371156523069951</v>
      </c>
    </row>
    <row r="1813" spans="1:19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20">
        <v>33573668864</v>
      </c>
      <c r="G1813" s="3">
        <f t="shared" si="196"/>
        <v>-2.3489224660167007E-3</v>
      </c>
      <c r="H1813" s="3">
        <f>1-E1813/MAX(E$2:E1813)</f>
        <v>0.56567583202885729</v>
      </c>
      <c r="I1813" s="2">
        <f t="shared" si="197"/>
        <v>2560.0500000000002</v>
      </c>
      <c r="J1813" s="2">
        <f t="shared" si="199"/>
        <v>2566.73</v>
      </c>
      <c r="K1813" s="2">
        <f t="shared" si="198"/>
        <v>21.2199999999998</v>
      </c>
      <c r="L1813" s="22">
        <f t="shared" si="200"/>
        <v>-0.42220467645104126</v>
      </c>
      <c r="M1813" s="22">
        <f ca="1">IFERROR(SUM(OFFSET(L1813,0,0,-计算结果!B$18,1)),SUM(OFFSET(L1813,0,0,-ROW(),1)))</f>
        <v>-9.2462051164062498</v>
      </c>
      <c r="N1813" s="22">
        <f ca="1">IFERROR(AVERAGE(OFFSET(M1813,0,0,-计算结果!B$19,1)),AVERAGE(OFFSET(M1813,0,0,-ROW(),1)))</f>
        <v>-9.6089854873827747</v>
      </c>
      <c r="O1813" s="18" t="str">
        <f ca="1">IFERROR(IF(计算结果!B$21=1,IF(AND(M1813&gt;0,N1813&gt;0,M1813&gt;OFFSET(M1813,-计算结果!B$20,0,1,1),N1813&gt;OFFSET(N1813,-计算结果!B$20,0,1,1)),"买",IF(AND(M1813&lt;0,N1813&lt;0,M1813&lt;OFFSET(M1813,-计算结果!B$20,0,1,1),N1813&lt;OFFSET(N1813,-计算结果!B$20,0,1,1)),"卖",O1812)),IF(计算结果!B$21=2,IF(AND(M1813&gt;N1813,OFFSET(M1813,-计算结果!B$20,0,1,1)&lt;OFFSET(N1813,-计算结果!B$20,0,1,1)),"买",IF(AND(M1813&lt;N1813,OFFSET(M1813,-计算结果!B$20,0,1,1)&gt;OFFSET(N1813,-计算结果!B$20,0,1,1)),"卖",O1812)),"")),"买")</f>
        <v>卖</v>
      </c>
      <c r="P1813" s="4" t="str">
        <f t="shared" ca="1" si="202"/>
        <v/>
      </c>
      <c r="Q1813" s="3">
        <f ca="1">IF(O1812="买",E1813/E1812-1,0)-IF(P1813=1,计算结果!B$17,0)</f>
        <v>0</v>
      </c>
      <c r="R1813" s="2">
        <f t="shared" ca="1" si="201"/>
        <v>2.5412718328876065</v>
      </c>
      <c r="S1813" s="3">
        <f ca="1">1-R1813/MAX(R$2:R1813)</f>
        <v>0.27371156523069951</v>
      </c>
    </row>
    <row r="1814" spans="1:19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20">
        <v>38607958016</v>
      </c>
      <c r="G1814" s="3">
        <f t="shared" si="196"/>
        <v>-1.5834773036225713E-2</v>
      </c>
      <c r="H1814" s="3">
        <f>1-E1814/MAX(E$2:E1814)</f>
        <v>0.57255325665282786</v>
      </c>
      <c r="I1814" s="2">
        <f t="shared" si="197"/>
        <v>2524.7350000000001</v>
      </c>
      <c r="J1814" s="2">
        <f t="shared" si="199"/>
        <v>2560.0500000000002</v>
      </c>
      <c r="K1814" s="2">
        <f t="shared" si="198"/>
        <v>44.630000000000109</v>
      </c>
      <c r="L1814" s="22">
        <f t="shared" si="200"/>
        <v>-4.0823408721767462</v>
      </c>
      <c r="M1814" s="22">
        <f ca="1">IFERROR(SUM(OFFSET(L1814,0,0,-计算结果!B$18,1)),SUM(OFFSET(L1814,0,0,-ROW(),1)))</f>
        <v>-12.903587627573259</v>
      </c>
      <c r="N1814" s="22">
        <f ca="1">IFERROR(AVERAGE(OFFSET(M1814,0,0,-计算结果!B$19,1)),AVERAGE(OFFSET(M1814,0,0,-ROW(),1)))</f>
        <v>-10.065372559490507</v>
      </c>
      <c r="O1814" s="18" t="str">
        <f ca="1">IFERROR(IF(计算结果!B$21=1,IF(AND(M1814&gt;0,N1814&gt;0,M1814&gt;OFFSET(M1814,-计算结果!B$20,0,1,1),N1814&gt;OFFSET(N1814,-计算结果!B$20,0,1,1)),"买",IF(AND(M1814&lt;0,N1814&lt;0,M1814&lt;OFFSET(M1814,-计算结果!B$20,0,1,1),N1814&lt;OFFSET(N1814,-计算结果!B$20,0,1,1)),"卖",O1813)),IF(计算结果!B$21=2,IF(AND(M1814&gt;N1814,OFFSET(M1814,-计算结果!B$20,0,1,1)&lt;OFFSET(N1814,-计算结果!B$20,0,1,1)),"买",IF(AND(M1814&lt;N1814,OFFSET(M1814,-计算结果!B$20,0,1,1)&gt;OFFSET(N1814,-计算结果!B$20,0,1,1)),"卖",O1813)),"")),"买")</f>
        <v>卖</v>
      </c>
      <c r="P1814" s="4" t="str">
        <f t="shared" ca="1" si="202"/>
        <v/>
      </c>
      <c r="Q1814" s="3">
        <f ca="1">IF(O1813="买",E1814/E1813-1,0)-IF(P1814=1,计算结果!B$17,0)</f>
        <v>0</v>
      </c>
      <c r="R1814" s="2">
        <f t="shared" ca="1" si="201"/>
        <v>2.5412718328876065</v>
      </c>
      <c r="S1814" s="3">
        <f ca="1">1-R1814/MAX(R$2:R1814)</f>
        <v>0.27371156523069951</v>
      </c>
    </row>
    <row r="1815" spans="1:19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20">
        <v>42503507968</v>
      </c>
      <c r="G1815" s="3">
        <f t="shared" si="196"/>
        <v>-2.215994809309807E-2</v>
      </c>
      <c r="H1815" s="3">
        <f>1-E1815/MAX(E$2:E1815)</f>
        <v>0.58202545429796504</v>
      </c>
      <c r="I1815" s="2">
        <f t="shared" si="197"/>
        <v>2478.085</v>
      </c>
      <c r="J1815" s="2">
        <f t="shared" si="199"/>
        <v>2524.7350000000001</v>
      </c>
      <c r="K1815" s="2">
        <f t="shared" si="198"/>
        <v>46.149999999999636</v>
      </c>
      <c r="L1815" s="22">
        <f t="shared" si="200"/>
        <v>-5.0652230908113722</v>
      </c>
      <c r="M1815" s="22">
        <f ca="1">IFERROR(SUM(OFFSET(L1815,0,0,-计算结果!B$18,1)),SUM(OFFSET(L1815,0,0,-ROW(),1)))</f>
        <v>-16.778352427487192</v>
      </c>
      <c r="N1815" s="22">
        <f ca="1">IFERROR(AVERAGE(OFFSET(M1815,0,0,-计算结果!B$19,1)),AVERAGE(OFFSET(M1815,0,0,-ROW(),1)))</f>
        <v>-11.002760954961003</v>
      </c>
      <c r="O1815" s="18" t="str">
        <f ca="1">IFERROR(IF(计算结果!B$21=1,IF(AND(M1815&gt;0,N1815&gt;0,M1815&gt;OFFSET(M1815,-计算结果!B$20,0,1,1),N1815&gt;OFFSET(N1815,-计算结果!B$20,0,1,1)),"买",IF(AND(M1815&lt;0,N1815&lt;0,M1815&lt;OFFSET(M1815,-计算结果!B$20,0,1,1),N1815&lt;OFFSET(N1815,-计算结果!B$20,0,1,1)),"卖",O1814)),IF(计算结果!B$21=2,IF(AND(M1815&gt;N1815,OFFSET(M1815,-计算结果!B$20,0,1,1)&lt;OFFSET(N1815,-计算结果!B$20,0,1,1)),"买",IF(AND(M1815&lt;N1815,OFFSET(M1815,-计算结果!B$20,0,1,1)&gt;OFFSET(N1815,-计算结果!B$20,0,1,1)),"卖",O1814)),"")),"买")</f>
        <v>卖</v>
      </c>
      <c r="P1815" s="4" t="str">
        <f t="shared" ca="1" si="202"/>
        <v/>
      </c>
      <c r="Q1815" s="3">
        <f ca="1">IF(O1814="买",E1815/E1814-1,0)-IF(P1815=1,计算结果!B$17,0)</f>
        <v>0</v>
      </c>
      <c r="R1815" s="2">
        <f t="shared" ca="1" si="201"/>
        <v>2.5412718328876065</v>
      </c>
      <c r="S1815" s="3">
        <f ca="1">1-R1815/MAX(R$2:R1815)</f>
        <v>0.27371156523069951</v>
      </c>
    </row>
    <row r="1816" spans="1:19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20">
        <v>33896511488</v>
      </c>
      <c r="G1816" s="3">
        <f t="shared" si="196"/>
        <v>-6.5132789474542374E-4</v>
      </c>
      <c r="H1816" s="3">
        <f>1-E1816/MAX(E$2:E1816)</f>
        <v>0.58229769277887433</v>
      </c>
      <c r="I1816" s="2">
        <f t="shared" si="197"/>
        <v>2449.88</v>
      </c>
      <c r="J1816" s="2">
        <f t="shared" si="199"/>
        <v>2478.085</v>
      </c>
      <c r="K1816" s="2">
        <f t="shared" si="198"/>
        <v>30.480000000000018</v>
      </c>
      <c r="L1816" s="22">
        <f t="shared" si="200"/>
        <v>-2.5362149739342472</v>
      </c>
      <c r="M1816" s="22">
        <f ca="1">IFERROR(SUM(OFFSET(L1816,0,0,-计算结果!B$18,1)),SUM(OFFSET(L1816,0,0,-ROW(),1)))</f>
        <v>-17.766323670470914</v>
      </c>
      <c r="N1816" s="22">
        <f ca="1">IFERROR(AVERAGE(OFFSET(M1816,0,0,-计算结果!B$19,1)),AVERAGE(OFFSET(M1816,0,0,-ROW(),1)))</f>
        <v>-11.77056840980952</v>
      </c>
      <c r="O1816" s="18" t="str">
        <f ca="1">IFERROR(IF(计算结果!B$21=1,IF(AND(M1816&gt;0,N1816&gt;0,M1816&gt;OFFSET(M1816,-计算结果!B$20,0,1,1),N1816&gt;OFFSET(N1816,-计算结果!B$20,0,1,1)),"买",IF(AND(M1816&lt;0,N1816&lt;0,M1816&lt;OFFSET(M1816,-计算结果!B$20,0,1,1),N1816&lt;OFFSET(N1816,-计算结果!B$20,0,1,1)),"卖",O1815)),IF(计算结果!B$21=2,IF(AND(M1816&gt;N1816,OFFSET(M1816,-计算结果!B$20,0,1,1)&lt;OFFSET(N1816,-计算结果!B$20,0,1,1)),"买",IF(AND(M1816&lt;N1816,OFFSET(M1816,-计算结果!B$20,0,1,1)&gt;OFFSET(N1816,-计算结果!B$20,0,1,1)),"卖",O1815)),"")),"买")</f>
        <v>卖</v>
      </c>
      <c r="P1816" s="4" t="str">
        <f t="shared" ca="1" si="202"/>
        <v/>
      </c>
      <c r="Q1816" s="3">
        <f ca="1">IF(O1815="买",E1816/E1815-1,0)-IF(P1816=1,计算结果!B$17,0)</f>
        <v>0</v>
      </c>
      <c r="R1816" s="2">
        <f t="shared" ca="1" si="201"/>
        <v>2.5412718328876065</v>
      </c>
      <c r="S1816" s="3">
        <f ca="1">1-R1816/MAX(R$2:R1816)</f>
        <v>0.27371156523069951</v>
      </c>
    </row>
    <row r="1817" spans="1:19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20">
        <v>31437596672</v>
      </c>
      <c r="G1817" s="3">
        <f t="shared" si="196"/>
        <v>-3.1447053264466174E-3</v>
      </c>
      <c r="H1817" s="3">
        <f>1-E1817/MAX(E$2:E1817)</f>
        <v>0.58361124344926152</v>
      </c>
      <c r="I1817" s="2">
        <f t="shared" si="197"/>
        <v>2457.5500000000002</v>
      </c>
      <c r="J1817" s="2">
        <f t="shared" si="199"/>
        <v>2449.88</v>
      </c>
      <c r="K1817" s="2">
        <f t="shared" si="198"/>
        <v>26.420000000000073</v>
      </c>
      <c r="L1817" s="22">
        <f t="shared" si="200"/>
        <v>0.64458298805164616</v>
      </c>
      <c r="M1817" s="22">
        <f ca="1">IFERROR(SUM(OFFSET(L1817,0,0,-计算结果!B$18,1)),SUM(OFFSET(L1817,0,0,-ROW(),1)))</f>
        <v>-16.192694749539022</v>
      </c>
      <c r="N1817" s="22">
        <f ca="1">IFERROR(AVERAGE(OFFSET(M1817,0,0,-计算结果!B$19,1)),AVERAGE(OFFSET(M1817,0,0,-ROW(),1)))</f>
        <v>-12.490115288155883</v>
      </c>
      <c r="O1817" s="18" t="str">
        <f ca="1">IFERROR(IF(计算结果!B$21=1,IF(AND(M1817&gt;0,N1817&gt;0,M1817&gt;OFFSET(M1817,-计算结果!B$20,0,1,1),N1817&gt;OFFSET(N1817,-计算结果!B$20,0,1,1)),"买",IF(AND(M1817&lt;0,N1817&lt;0,M1817&lt;OFFSET(M1817,-计算结果!B$20,0,1,1),N1817&lt;OFFSET(N1817,-计算结果!B$20,0,1,1)),"卖",O1816)),IF(计算结果!B$21=2,IF(AND(M1817&gt;N1817,OFFSET(M1817,-计算结果!B$20,0,1,1)&lt;OFFSET(N1817,-计算结果!B$20,0,1,1)),"买",IF(AND(M1817&lt;N1817,OFFSET(M1817,-计算结果!B$20,0,1,1)&gt;OFFSET(N1817,-计算结果!B$20,0,1,1)),"卖",O1816)),"")),"买")</f>
        <v>卖</v>
      </c>
      <c r="P1817" s="4" t="str">
        <f t="shared" ca="1" si="202"/>
        <v/>
      </c>
      <c r="Q1817" s="3">
        <f ca="1">IF(O1816="买",E1817/E1816-1,0)-IF(P1817=1,计算结果!B$17,0)</f>
        <v>0</v>
      </c>
      <c r="R1817" s="2">
        <f t="shared" ca="1" si="201"/>
        <v>2.5412718328876065</v>
      </c>
      <c r="S1817" s="3">
        <f ca="1">1-R1817/MAX(R$2:R1817)</f>
        <v>0.27371156523069951</v>
      </c>
    </row>
    <row r="1818" spans="1:19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20">
        <v>34418794496</v>
      </c>
      <c r="G1818" s="3">
        <f t="shared" si="196"/>
        <v>-8.7732919254657205E-3</v>
      </c>
      <c r="H1818" s="3">
        <f>1-E1818/MAX(E$2:E1818)</f>
        <v>0.58726434356496293</v>
      </c>
      <c r="I1818" s="2">
        <f t="shared" si="197"/>
        <v>2442.2150000000001</v>
      </c>
      <c r="J1818" s="2">
        <f t="shared" si="199"/>
        <v>2457.5500000000002</v>
      </c>
      <c r="K1818" s="2">
        <f t="shared" si="198"/>
        <v>33.950000000000273</v>
      </c>
      <c r="L1818" s="22">
        <f t="shared" si="200"/>
        <v>-1.5126132615147518</v>
      </c>
      <c r="M1818" s="22">
        <f ca="1">IFERROR(SUM(OFFSET(L1818,0,0,-计算结果!B$18,1)),SUM(OFFSET(L1818,0,0,-ROW(),1)))</f>
        <v>-17.905933536124255</v>
      </c>
      <c r="N1818" s="22">
        <f ca="1">IFERROR(AVERAGE(OFFSET(M1818,0,0,-计算结果!B$19,1)),AVERAGE(OFFSET(M1818,0,0,-ROW(),1)))</f>
        <v>-13.401802288690631</v>
      </c>
      <c r="O1818" s="18" t="str">
        <f ca="1">IFERROR(IF(计算结果!B$21=1,IF(AND(M1818&gt;0,N1818&gt;0,M1818&gt;OFFSET(M1818,-计算结果!B$20,0,1,1),N1818&gt;OFFSET(N1818,-计算结果!B$20,0,1,1)),"买",IF(AND(M1818&lt;0,N1818&lt;0,M1818&lt;OFFSET(M1818,-计算结果!B$20,0,1,1),N1818&lt;OFFSET(N1818,-计算结果!B$20,0,1,1)),"卖",O1817)),IF(计算结果!B$21=2,IF(AND(M1818&gt;N1818,OFFSET(M1818,-计算结果!B$20,0,1,1)&lt;OFFSET(N1818,-计算结果!B$20,0,1,1)),"买",IF(AND(M1818&lt;N1818,OFFSET(M1818,-计算结果!B$20,0,1,1)&gt;OFFSET(N1818,-计算结果!B$20,0,1,1)),"卖",O1817)),"")),"买")</f>
        <v>卖</v>
      </c>
      <c r="P1818" s="4" t="str">
        <f t="shared" ca="1" si="202"/>
        <v/>
      </c>
      <c r="Q1818" s="3">
        <f ca="1">IF(O1817="买",E1818/E1817-1,0)-IF(P1818=1,计算结果!B$17,0)</f>
        <v>0</v>
      </c>
      <c r="R1818" s="2">
        <f t="shared" ca="1" si="201"/>
        <v>2.5412718328876065</v>
      </c>
      <c r="S1818" s="3">
        <f ca="1">1-R1818/MAX(R$2:R1818)</f>
        <v>0.27371156523069951</v>
      </c>
    </row>
    <row r="1819" spans="1:19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20">
        <v>40976539648</v>
      </c>
      <c r="G1819" s="3">
        <f t="shared" si="196"/>
        <v>1.4791423612685817E-2</v>
      </c>
      <c r="H1819" s="3">
        <f>1-E1819/MAX(E$2:E1819)</f>
        <v>0.58115939563057228</v>
      </c>
      <c r="I1819" s="2">
        <f t="shared" si="197"/>
        <v>2440.1499999999996</v>
      </c>
      <c r="J1819" s="2">
        <f t="shared" si="199"/>
        <v>2442.2150000000001</v>
      </c>
      <c r="K1819" s="2">
        <f t="shared" si="198"/>
        <v>45.320000000000164</v>
      </c>
      <c r="L1819" s="22">
        <f t="shared" si="200"/>
        <v>-0.22838873366065501</v>
      </c>
      <c r="M1819" s="22">
        <f ca="1">IFERROR(SUM(OFFSET(L1819,0,0,-计算结果!B$18,1)),SUM(OFFSET(L1819,0,0,-ROW(),1)))</f>
        <v>-17.357722757443575</v>
      </c>
      <c r="N1819" s="22">
        <f ca="1">IFERROR(AVERAGE(OFFSET(M1819,0,0,-计算结果!B$19,1)),AVERAGE(OFFSET(M1819,0,0,-ROW(),1)))</f>
        <v>-14.106740531639909</v>
      </c>
      <c r="O1819" s="18" t="str">
        <f ca="1">IFERROR(IF(计算结果!B$21=1,IF(AND(M1819&gt;0,N1819&gt;0,M1819&gt;OFFSET(M1819,-计算结果!B$20,0,1,1),N1819&gt;OFFSET(N1819,-计算结果!B$20,0,1,1)),"买",IF(AND(M1819&lt;0,N1819&lt;0,M1819&lt;OFFSET(M1819,-计算结果!B$20,0,1,1),N1819&lt;OFFSET(N1819,-计算结果!B$20,0,1,1)),"卖",O1818)),IF(计算结果!B$21=2,IF(AND(M1819&gt;N1819,OFFSET(M1819,-计算结果!B$20,0,1,1)&lt;OFFSET(N1819,-计算结果!B$20,0,1,1)),"买",IF(AND(M1819&lt;N1819,OFFSET(M1819,-计算结果!B$20,0,1,1)&gt;OFFSET(N1819,-计算结果!B$20,0,1,1)),"卖",O1818)),"")),"买")</f>
        <v>卖</v>
      </c>
      <c r="P1819" s="4" t="str">
        <f t="shared" ca="1" si="202"/>
        <v/>
      </c>
      <c r="Q1819" s="3">
        <f ca="1">IF(O1818="买",E1819/E1818-1,0)-IF(P1819=1,计算结果!B$17,0)</f>
        <v>0</v>
      </c>
      <c r="R1819" s="2">
        <f t="shared" ca="1" si="201"/>
        <v>2.5412718328876065</v>
      </c>
      <c r="S1819" s="3">
        <f ca="1">1-R1819/MAX(R$2:R1819)</f>
        <v>0.27371156523069951</v>
      </c>
    </row>
    <row r="1820" spans="1:19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20">
        <v>45651476480</v>
      </c>
      <c r="G1820" s="3">
        <f t="shared" si="196"/>
        <v>1.4746446431399551E-3</v>
      </c>
      <c r="H1820" s="3">
        <f>1-E1820/MAX(E$2:E1820)</f>
        <v>0.58054175457700952</v>
      </c>
      <c r="I1820" s="2">
        <f t="shared" si="197"/>
        <v>2463.4799999999996</v>
      </c>
      <c r="J1820" s="2">
        <f t="shared" si="199"/>
        <v>2440.1499999999996</v>
      </c>
      <c r="K1820" s="2">
        <f t="shared" si="198"/>
        <v>20.980000000000018</v>
      </c>
      <c r="L1820" s="22">
        <f t="shared" si="200"/>
        <v>1.0721743035286795</v>
      </c>
      <c r="M1820" s="22">
        <f ca="1">IFERROR(SUM(OFFSET(L1820,0,0,-计算结果!B$18,1)),SUM(OFFSET(L1820,0,0,-ROW(),1)))</f>
        <v>-16.181062957369249</v>
      </c>
      <c r="N1820" s="22">
        <f ca="1">IFERROR(AVERAGE(OFFSET(M1820,0,0,-计算结果!B$19,1)),AVERAGE(OFFSET(M1820,0,0,-ROW(),1)))</f>
        <v>-14.839201319849215</v>
      </c>
      <c r="O1820" s="18" t="str">
        <f ca="1">IFERROR(IF(计算结果!B$21=1,IF(AND(M1820&gt;0,N1820&gt;0,M1820&gt;OFFSET(M1820,-计算结果!B$20,0,1,1),N1820&gt;OFFSET(N1820,-计算结果!B$20,0,1,1)),"买",IF(AND(M1820&lt;0,N1820&lt;0,M1820&lt;OFFSET(M1820,-计算结果!B$20,0,1,1),N1820&lt;OFFSET(N1820,-计算结果!B$20,0,1,1)),"卖",O1819)),IF(计算结果!B$21=2,IF(AND(M1820&gt;N1820,OFFSET(M1820,-计算结果!B$20,0,1,1)&lt;OFFSET(N1820,-计算结果!B$20,0,1,1)),"买",IF(AND(M1820&lt;N1820,OFFSET(M1820,-计算结果!B$20,0,1,1)&gt;OFFSET(N1820,-计算结果!B$20,0,1,1)),"卖",O1819)),"")),"买")</f>
        <v>卖</v>
      </c>
      <c r="P1820" s="4" t="str">
        <f t="shared" ca="1" si="202"/>
        <v/>
      </c>
      <c r="Q1820" s="3">
        <f ca="1">IF(O1819="买",E1820/E1819-1,0)-IF(P1820=1,计算结果!B$17,0)</f>
        <v>0</v>
      </c>
      <c r="R1820" s="2">
        <f t="shared" ca="1" si="201"/>
        <v>2.5412718328876065</v>
      </c>
      <c r="S1820" s="3">
        <f ca="1">1-R1820/MAX(R$2:R1820)</f>
        <v>0.27371156523069951</v>
      </c>
    </row>
    <row r="1821" spans="1:19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20">
        <v>45004652544</v>
      </c>
      <c r="G1821" s="3">
        <f t="shared" si="196"/>
        <v>1.4116272654995932E-3</v>
      </c>
      <c r="H1821" s="3">
        <f>1-E1821/MAX(E$2:E1821)</f>
        <v>0.57994963588103188</v>
      </c>
      <c r="I1821" s="2">
        <f t="shared" si="197"/>
        <v>2474</v>
      </c>
      <c r="J1821" s="2">
        <f t="shared" si="199"/>
        <v>2463.4799999999996</v>
      </c>
      <c r="K1821" s="2">
        <f t="shared" si="198"/>
        <v>33.100000000000364</v>
      </c>
      <c r="L1821" s="22">
        <f t="shared" si="200"/>
        <v>0.77372444917684791</v>
      </c>
      <c r="M1821" s="22">
        <f ca="1">IFERROR(SUM(OFFSET(L1821,0,0,-计算结果!B$18,1)),SUM(OFFSET(L1821,0,0,-ROW(),1)))</f>
        <v>-17.138677226592286</v>
      </c>
      <c r="N1821" s="22">
        <f ca="1">IFERROR(AVERAGE(OFFSET(M1821,0,0,-计算结果!B$19,1)),AVERAGE(OFFSET(M1821,0,0,-ROW(),1)))</f>
        <v>-15.718951118778445</v>
      </c>
      <c r="O1821" s="18" t="str">
        <f ca="1">IFERROR(IF(计算结果!B$21=1,IF(AND(M1821&gt;0,N1821&gt;0,M1821&gt;OFFSET(M1821,-计算结果!B$20,0,1,1),N1821&gt;OFFSET(N1821,-计算结果!B$20,0,1,1)),"买",IF(AND(M1821&lt;0,N1821&lt;0,M1821&lt;OFFSET(M1821,-计算结果!B$20,0,1,1),N1821&lt;OFFSET(N1821,-计算结果!B$20,0,1,1)),"卖",O1820)),IF(计算结果!B$21=2,IF(AND(M1821&gt;N1821,OFFSET(M1821,-计算结果!B$20,0,1,1)&lt;OFFSET(N1821,-计算结果!B$20,0,1,1)),"买",IF(AND(M1821&lt;N1821,OFFSET(M1821,-计算结果!B$20,0,1,1)&gt;OFFSET(N1821,-计算结果!B$20,0,1,1)),"卖",O1820)),"")),"买")</f>
        <v>卖</v>
      </c>
      <c r="P1821" s="4" t="str">
        <f t="shared" ca="1" si="202"/>
        <v/>
      </c>
      <c r="Q1821" s="3">
        <f ca="1">IF(O1820="买",E1821/E1820-1,0)-IF(P1821=1,计算结果!B$17,0)</f>
        <v>0</v>
      </c>
      <c r="R1821" s="2">
        <f t="shared" ca="1" si="201"/>
        <v>2.5412718328876065</v>
      </c>
      <c r="S1821" s="3">
        <f ca="1">1-R1821/MAX(R$2:R1821)</f>
        <v>0.27371156523069951</v>
      </c>
    </row>
    <row r="1822" spans="1:19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20">
        <v>37837660160</v>
      </c>
      <c r="G1822" s="3">
        <f t="shared" si="196"/>
        <v>-1.5392592112510872E-3</v>
      </c>
      <c r="H1822" s="3">
        <f>1-E1822/MAX(E$2:E1822)</f>
        <v>0.58059620227319131</v>
      </c>
      <c r="I1822" s="2">
        <f t="shared" si="197"/>
        <v>2468.67</v>
      </c>
      <c r="J1822" s="2">
        <f t="shared" si="199"/>
        <v>2474</v>
      </c>
      <c r="K1822" s="2">
        <f t="shared" si="198"/>
        <v>25.340000000000146</v>
      </c>
      <c r="L1822" s="22">
        <f t="shared" si="200"/>
        <v>-0.35695177616394907</v>
      </c>
      <c r="M1822" s="22">
        <f ca="1">IFERROR(SUM(OFFSET(L1822,0,0,-计算结果!B$18,1)),SUM(OFFSET(L1822,0,0,-ROW(),1)))</f>
        <v>-17.811948231144992</v>
      </c>
      <c r="N1822" s="22">
        <f ca="1">IFERROR(AVERAGE(OFFSET(M1822,0,0,-计算结果!B$19,1)),AVERAGE(OFFSET(M1822,0,0,-ROW(),1)))</f>
        <v>-16.670700353749414</v>
      </c>
      <c r="O1822" s="18" t="str">
        <f ca="1">IFERROR(IF(计算结果!B$21=1,IF(AND(M1822&gt;0,N1822&gt;0,M1822&gt;OFFSET(M1822,-计算结果!B$20,0,1,1),N1822&gt;OFFSET(N1822,-计算结果!B$20,0,1,1)),"买",IF(AND(M1822&lt;0,N1822&lt;0,M1822&lt;OFFSET(M1822,-计算结果!B$20,0,1,1),N1822&lt;OFFSET(N1822,-计算结果!B$20,0,1,1)),"卖",O1821)),IF(计算结果!B$21=2,IF(AND(M1822&gt;N1822,OFFSET(M1822,-计算结果!B$20,0,1,1)&lt;OFFSET(N1822,-计算结果!B$20,0,1,1)),"买",IF(AND(M1822&lt;N1822,OFFSET(M1822,-计算结果!B$20,0,1,1)&gt;OFFSET(N1822,-计算结果!B$20,0,1,1)),"卖",O1821)),"")),"买")</f>
        <v>卖</v>
      </c>
      <c r="P1822" s="4" t="str">
        <f t="shared" ca="1" si="202"/>
        <v/>
      </c>
      <c r="Q1822" s="3">
        <f ca="1">IF(O1821="买",E1822/E1821-1,0)-IF(P1822=1,计算结果!B$17,0)</f>
        <v>0</v>
      </c>
      <c r="R1822" s="2">
        <f t="shared" ca="1" si="201"/>
        <v>2.5412718328876065</v>
      </c>
      <c r="S1822" s="3">
        <f ca="1">1-R1822/MAX(R$2:R1822)</f>
        <v>0.27371156523069951</v>
      </c>
    </row>
    <row r="1823" spans="1:19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20">
        <v>35946205184</v>
      </c>
      <c r="G1823" s="3">
        <f t="shared" si="196"/>
        <v>-1.4016682082988563E-2</v>
      </c>
      <c r="H1823" s="3">
        <f>1-E1823/MAX(E$2:E1823)</f>
        <v>0.58647485197032601</v>
      </c>
      <c r="I1823" s="2">
        <f t="shared" si="197"/>
        <v>2435.15</v>
      </c>
      <c r="J1823" s="2">
        <f t="shared" si="199"/>
        <v>2468.67</v>
      </c>
      <c r="K1823" s="2">
        <f t="shared" si="198"/>
        <v>30.300000000000182</v>
      </c>
      <c r="L1823" s="22">
        <f t="shared" si="200"/>
        <v>-2.8254887958300636</v>
      </c>
      <c r="M1823" s="22">
        <f ca="1">IFERROR(SUM(OFFSET(L1823,0,0,-计算结果!B$18,1)),SUM(OFFSET(L1823,0,0,-ROW(),1)))</f>
        <v>-19.986286247602454</v>
      </c>
      <c r="N1823" s="22">
        <f ca="1">IFERROR(AVERAGE(OFFSET(M1823,0,0,-计算结果!B$19,1)),AVERAGE(OFFSET(M1823,0,0,-ROW(),1)))</f>
        <v>-17.45766686708599</v>
      </c>
      <c r="O1823" s="18" t="str">
        <f ca="1">IFERROR(IF(计算结果!B$21=1,IF(AND(M1823&gt;0,N1823&gt;0,M1823&gt;OFFSET(M1823,-计算结果!B$20,0,1,1),N1823&gt;OFFSET(N1823,-计算结果!B$20,0,1,1)),"买",IF(AND(M1823&lt;0,N1823&lt;0,M1823&lt;OFFSET(M1823,-计算结果!B$20,0,1,1),N1823&lt;OFFSET(N1823,-计算结果!B$20,0,1,1)),"卖",O1822)),IF(计算结果!B$21=2,IF(AND(M1823&gt;N1823,OFFSET(M1823,-计算结果!B$20,0,1,1)&lt;OFFSET(N1823,-计算结果!B$20,0,1,1)),"买",IF(AND(M1823&lt;N1823,OFFSET(M1823,-计算结果!B$20,0,1,1)&gt;OFFSET(N1823,-计算结果!B$20,0,1,1)),"卖",O1822)),"")),"买")</f>
        <v>卖</v>
      </c>
      <c r="P1823" s="4" t="str">
        <f t="shared" ca="1" si="202"/>
        <v/>
      </c>
      <c r="Q1823" s="3">
        <f ca="1">IF(O1822="买",E1823/E1822-1,0)-IF(P1823=1,计算结果!B$17,0)</f>
        <v>0</v>
      </c>
      <c r="R1823" s="2">
        <f t="shared" ca="1" si="201"/>
        <v>2.5412718328876065</v>
      </c>
      <c r="S1823" s="3">
        <f ca="1">1-R1823/MAX(R$2:R1823)</f>
        <v>0.27371156523069951</v>
      </c>
    </row>
    <row r="1824" spans="1:19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20">
        <v>56601780224</v>
      </c>
      <c r="G1824" s="3">
        <f t="shared" si="196"/>
        <v>1.7380069701321332E-2</v>
      </c>
      <c r="H1824" s="3">
        <f>1-E1824/MAX(E$2:E1824)</f>
        <v>0.57928775607432104</v>
      </c>
      <c r="I1824" s="2">
        <f t="shared" si="197"/>
        <v>2448.7950000000001</v>
      </c>
      <c r="J1824" s="2">
        <f t="shared" si="199"/>
        <v>2435.15</v>
      </c>
      <c r="K1824" s="2">
        <f t="shared" si="198"/>
        <v>56.869999999999891</v>
      </c>
      <c r="L1824" s="22">
        <f t="shared" si="200"/>
        <v>1.3709659783297163</v>
      </c>
      <c r="M1824" s="22">
        <f ca="1">IFERROR(SUM(OFFSET(L1824,0,0,-计算结果!B$18,1)),SUM(OFFSET(L1824,0,0,-ROW(),1)))</f>
        <v>-16.375807626285084</v>
      </c>
      <c r="N1824" s="22">
        <f ca="1">IFERROR(AVERAGE(OFFSET(M1824,0,0,-计算结果!B$19,1)),AVERAGE(OFFSET(M1824,0,0,-ROW(),1)))</f>
        <v>-17.412939666952425</v>
      </c>
      <c r="O1824" s="18" t="str">
        <f ca="1">IFERROR(IF(计算结果!B$21=1,IF(AND(M1824&gt;0,N1824&gt;0,M1824&gt;OFFSET(M1824,-计算结果!B$20,0,1,1),N1824&gt;OFFSET(N1824,-计算结果!B$20,0,1,1)),"买",IF(AND(M1824&lt;0,N1824&lt;0,M1824&lt;OFFSET(M1824,-计算结果!B$20,0,1,1),N1824&lt;OFFSET(N1824,-计算结果!B$20,0,1,1)),"卖",O1823)),IF(计算结果!B$21=2,IF(AND(M1824&gt;N1824,OFFSET(M1824,-计算结果!B$20,0,1,1)&lt;OFFSET(N1824,-计算结果!B$20,0,1,1)),"买",IF(AND(M1824&lt;N1824,OFFSET(M1824,-计算结果!B$20,0,1,1)&gt;OFFSET(N1824,-计算结果!B$20,0,1,1)),"卖",O1823)),"")),"买")</f>
        <v>卖</v>
      </c>
      <c r="P1824" s="4" t="str">
        <f t="shared" ca="1" si="202"/>
        <v/>
      </c>
      <c r="Q1824" s="3">
        <f ca="1">IF(O1823="买",E1824/E1823-1,0)-IF(P1824=1,计算结果!B$17,0)</f>
        <v>0</v>
      </c>
      <c r="R1824" s="2">
        <f t="shared" ca="1" si="201"/>
        <v>2.5412718328876065</v>
      </c>
      <c r="S1824" s="3">
        <f ca="1">1-R1824/MAX(R$2:R1824)</f>
        <v>0.27371156523069951</v>
      </c>
    </row>
    <row r="1825" spans="1:19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20">
        <v>54601732096</v>
      </c>
      <c r="G1825" s="3">
        <f t="shared" si="196"/>
        <v>-2.2878658583440181E-2</v>
      </c>
      <c r="H1825" s="3">
        <f>1-E1825/MAX(E$2:E1825)</f>
        <v>0.58891308786496976</v>
      </c>
      <c r="I1825" s="2">
        <f t="shared" si="197"/>
        <v>2442.58</v>
      </c>
      <c r="J1825" s="2">
        <f t="shared" si="199"/>
        <v>2448.7950000000001</v>
      </c>
      <c r="K1825" s="2">
        <f t="shared" si="198"/>
        <v>55.260000000000218</v>
      </c>
      <c r="L1825" s="22">
        <f t="shared" si="200"/>
        <v>-0.62899268359504856</v>
      </c>
      <c r="M1825" s="22">
        <f ca="1">IFERROR(SUM(OFFSET(L1825,0,0,-计算结果!B$18,1)),SUM(OFFSET(L1825,0,0,-ROW(),1)))</f>
        <v>-16.550819806724853</v>
      </c>
      <c r="N1825" s="22">
        <f ca="1">IFERROR(AVERAGE(OFFSET(M1825,0,0,-计算结果!B$19,1)),AVERAGE(OFFSET(M1825,0,0,-ROW(),1)))</f>
        <v>-17.277883682091751</v>
      </c>
      <c r="O1825" s="18" t="str">
        <f ca="1">IFERROR(IF(计算结果!B$21=1,IF(AND(M1825&gt;0,N1825&gt;0,M1825&gt;OFFSET(M1825,-计算结果!B$20,0,1,1),N1825&gt;OFFSET(N1825,-计算结果!B$20,0,1,1)),"买",IF(AND(M1825&lt;0,N1825&lt;0,M1825&lt;OFFSET(M1825,-计算结果!B$20,0,1,1),N1825&lt;OFFSET(N1825,-计算结果!B$20,0,1,1)),"卖",O1824)),IF(计算结果!B$21=2,IF(AND(M1825&gt;N1825,OFFSET(M1825,-计算结果!B$20,0,1,1)&lt;OFFSET(N1825,-计算结果!B$20,0,1,1)),"买",IF(AND(M1825&lt;N1825,OFFSET(M1825,-计算结果!B$20,0,1,1)&gt;OFFSET(N1825,-计算结果!B$20,0,1,1)),"卖",O1824)),"")),"买")</f>
        <v>卖</v>
      </c>
      <c r="P1825" s="4" t="str">
        <f t="shared" ca="1" si="202"/>
        <v/>
      </c>
      <c r="Q1825" s="3">
        <f ca="1">IF(O1824="买",E1825/E1824-1,0)-IF(P1825=1,计算结果!B$17,0)</f>
        <v>0</v>
      </c>
      <c r="R1825" s="2">
        <f t="shared" ca="1" si="201"/>
        <v>2.5412718328876065</v>
      </c>
      <c r="S1825" s="3">
        <f ca="1">1-R1825/MAX(R$2:R1825)</f>
        <v>0.27371156523069951</v>
      </c>
    </row>
    <row r="1826" spans="1:19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20">
        <v>38539026432</v>
      </c>
      <c r="G1826" s="3">
        <f t="shared" si="196"/>
        <v>-3.8616910316053854E-3</v>
      </c>
      <c r="H1826" s="3">
        <f>1-E1826/MAX(E$2:E1826)</f>
        <v>0.59050057850677184</v>
      </c>
      <c r="I1826" s="2">
        <f t="shared" si="197"/>
        <v>2414.4499999999998</v>
      </c>
      <c r="J1826" s="2">
        <f t="shared" si="199"/>
        <v>2442.58</v>
      </c>
      <c r="K1826" s="2">
        <f t="shared" si="198"/>
        <v>24.160000000000309</v>
      </c>
      <c r="L1826" s="22">
        <f t="shared" si="200"/>
        <v>-1.7634612571211805</v>
      </c>
      <c r="M1826" s="22">
        <f ca="1">IFERROR(SUM(OFFSET(L1826,0,0,-计算结果!B$18,1)),SUM(OFFSET(L1826,0,0,-ROW(),1)))</f>
        <v>-21.526108131162943</v>
      </c>
      <c r="N1826" s="22">
        <f ca="1">IFERROR(AVERAGE(OFFSET(M1826,0,0,-计算结果!B$19,1)),AVERAGE(OFFSET(M1826,0,0,-ROW(),1)))</f>
        <v>-17.870485168938856</v>
      </c>
      <c r="O1826" s="18" t="str">
        <f ca="1">IFERROR(IF(计算结果!B$21=1,IF(AND(M1826&gt;0,N1826&gt;0,M1826&gt;OFFSET(M1826,-计算结果!B$20,0,1,1),N1826&gt;OFFSET(N1826,-计算结果!B$20,0,1,1)),"买",IF(AND(M1826&lt;0,N1826&lt;0,M1826&lt;OFFSET(M1826,-计算结果!B$20,0,1,1),N1826&lt;OFFSET(N1826,-计算结果!B$20,0,1,1)),"卖",O1825)),IF(计算结果!B$21=2,IF(AND(M1826&gt;N1826,OFFSET(M1826,-计算结果!B$20,0,1,1)&lt;OFFSET(N1826,-计算结果!B$20,0,1,1)),"买",IF(AND(M1826&lt;N1826,OFFSET(M1826,-计算结果!B$20,0,1,1)&gt;OFFSET(N1826,-计算结果!B$20,0,1,1)),"卖",O1825)),"")),"买")</f>
        <v>卖</v>
      </c>
      <c r="P1826" s="4" t="str">
        <f t="shared" ca="1" si="202"/>
        <v/>
      </c>
      <c r="Q1826" s="3">
        <f ca="1">IF(O1825="买",E1826/E1825-1,0)-IF(P1826=1,计算结果!B$17,0)</f>
        <v>0</v>
      </c>
      <c r="R1826" s="2">
        <f t="shared" ca="1" si="201"/>
        <v>2.5412718328876065</v>
      </c>
      <c r="S1826" s="3">
        <f ca="1">1-R1826/MAX(R$2:R1826)</f>
        <v>0.27371156523069951</v>
      </c>
    </row>
    <row r="1827" spans="1:19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20">
        <v>39851892736</v>
      </c>
      <c r="G1827" s="3">
        <f t="shared" si="196"/>
        <v>7.8364239979058503E-3</v>
      </c>
      <c r="H1827" s="3">
        <f>1-E1827/MAX(E$2:E1827)</f>
        <v>0.58729156741305377</v>
      </c>
      <c r="I1827" s="2">
        <f t="shared" si="197"/>
        <v>2414.9700000000003</v>
      </c>
      <c r="J1827" s="2">
        <f t="shared" si="199"/>
        <v>2414.4499999999998</v>
      </c>
      <c r="K1827" s="2">
        <f t="shared" si="198"/>
        <v>25.639999999999873</v>
      </c>
      <c r="L1827" s="22">
        <f t="shared" si="200"/>
        <v>3.3455876458201472E-2</v>
      </c>
      <c r="M1827" s="22">
        <f ca="1">IFERROR(SUM(OFFSET(L1827,0,0,-计算结果!B$18,1)),SUM(OFFSET(L1827,0,0,-ROW(),1)))</f>
        <v>-21.834037165239618</v>
      </c>
      <c r="N1827" s="22">
        <f ca="1">IFERROR(AVERAGE(OFFSET(M1827,0,0,-计算结果!B$19,1)),AVERAGE(OFFSET(M1827,0,0,-ROW(),1)))</f>
        <v>-18.306941127729448</v>
      </c>
      <c r="O1827" s="18" t="str">
        <f ca="1">IFERROR(IF(计算结果!B$21=1,IF(AND(M1827&gt;0,N1827&gt;0,M1827&gt;OFFSET(M1827,-计算结果!B$20,0,1,1),N1827&gt;OFFSET(N1827,-计算结果!B$20,0,1,1)),"买",IF(AND(M1827&lt;0,N1827&lt;0,M1827&lt;OFFSET(M1827,-计算结果!B$20,0,1,1),N1827&lt;OFFSET(N1827,-计算结果!B$20,0,1,1)),"卖",O1826)),IF(计算结果!B$21=2,IF(AND(M1827&gt;N1827,OFFSET(M1827,-计算结果!B$20,0,1,1)&lt;OFFSET(N1827,-计算结果!B$20,0,1,1)),"买",IF(AND(M1827&lt;N1827,OFFSET(M1827,-计算结果!B$20,0,1,1)&gt;OFFSET(N1827,-计算结果!B$20,0,1,1)),"卖",O1826)),"")),"买")</f>
        <v>卖</v>
      </c>
      <c r="P1827" s="4" t="str">
        <f t="shared" ca="1" si="202"/>
        <v/>
      </c>
      <c r="Q1827" s="3">
        <f ca="1">IF(O1826="买",E1827/E1826-1,0)-IF(P1827=1,计算结果!B$17,0)</f>
        <v>0</v>
      </c>
      <c r="R1827" s="2">
        <f t="shared" ca="1" si="201"/>
        <v>2.5412718328876065</v>
      </c>
      <c r="S1827" s="3">
        <f ca="1">1-R1827/MAX(R$2:R1827)</f>
        <v>0.27371156523069951</v>
      </c>
    </row>
    <row r="1828" spans="1:19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20">
        <v>65137537024</v>
      </c>
      <c r="G1828" s="3">
        <f t="shared" si="196"/>
        <v>9.7337945307700569E-3</v>
      </c>
      <c r="H1828" s="3">
        <f>1-E1828/MAX(E$2:E1828)</f>
        <v>0.58327434832913627</v>
      </c>
      <c r="I1828" s="2">
        <f t="shared" si="197"/>
        <v>2432.5699999999997</v>
      </c>
      <c r="J1828" s="2">
        <f t="shared" si="199"/>
        <v>2414.9700000000003</v>
      </c>
      <c r="K1828" s="2">
        <f t="shared" si="198"/>
        <v>55.980000000000018</v>
      </c>
      <c r="L1828" s="22">
        <f t="shared" si="200"/>
        <v>1.5125656342163414</v>
      </c>
      <c r="M1828" s="22">
        <f ca="1">IFERROR(SUM(OFFSET(L1828,0,0,-计算结果!B$18,1)),SUM(OFFSET(L1828,0,0,-ROW(),1)))</f>
        <v>-19.500951324733268</v>
      </c>
      <c r="N1828" s="22">
        <f ca="1">IFERROR(AVERAGE(OFFSET(M1828,0,0,-计算结果!B$19,1)),AVERAGE(OFFSET(M1828,0,0,-ROW(),1)))</f>
        <v>-18.545077635206084</v>
      </c>
      <c r="O1828" s="18" t="str">
        <f ca="1">IFERROR(IF(计算结果!B$21=1,IF(AND(M1828&gt;0,N1828&gt;0,M1828&gt;OFFSET(M1828,-计算结果!B$20,0,1,1),N1828&gt;OFFSET(N1828,-计算结果!B$20,0,1,1)),"买",IF(AND(M1828&lt;0,N1828&lt;0,M1828&lt;OFFSET(M1828,-计算结果!B$20,0,1,1),N1828&lt;OFFSET(N1828,-计算结果!B$20,0,1,1)),"卖",O1827)),IF(计算结果!B$21=2,IF(AND(M1828&gt;N1828,OFFSET(M1828,-计算结果!B$20,0,1,1)&lt;OFFSET(N1828,-计算结果!B$20,0,1,1)),"买",IF(AND(M1828&lt;N1828,OFFSET(M1828,-计算结果!B$20,0,1,1)&gt;OFFSET(N1828,-计算结果!B$20,0,1,1)),"卖",O1827)),"")),"买")</f>
        <v>卖</v>
      </c>
      <c r="P1828" s="4" t="str">
        <f t="shared" ca="1" si="202"/>
        <v/>
      </c>
      <c r="Q1828" s="3">
        <f ca="1">IF(O1827="买",E1828/E1827-1,0)-IF(P1828=1,计算结果!B$17,0)</f>
        <v>0</v>
      </c>
      <c r="R1828" s="2">
        <f t="shared" ca="1" si="201"/>
        <v>2.5412718328876065</v>
      </c>
      <c r="S1828" s="3">
        <f ca="1">1-R1828/MAX(R$2:R1828)</f>
        <v>0.27371156523069951</v>
      </c>
    </row>
    <row r="1829" spans="1:19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20">
        <v>42013581312</v>
      </c>
      <c r="G1829" s="3">
        <f t="shared" si="196"/>
        <v>5.9203488514536495E-4</v>
      </c>
      <c r="H1829" s="3">
        <f>1-E1829/MAX(E$2:E1829)</f>
        <v>0.58302763220581233</v>
      </c>
      <c r="I1829" s="2">
        <f t="shared" si="197"/>
        <v>2453.4849999999997</v>
      </c>
      <c r="J1829" s="2">
        <f t="shared" si="199"/>
        <v>2432.5699999999997</v>
      </c>
      <c r="K1829" s="2">
        <f t="shared" si="198"/>
        <v>29.009999999999764</v>
      </c>
      <c r="L1829" s="22">
        <f t="shared" si="200"/>
        <v>1.4441619377653352</v>
      </c>
      <c r="M1829" s="22">
        <f ca="1">IFERROR(SUM(OFFSET(L1829,0,0,-计算结果!B$18,1)),SUM(OFFSET(L1829,0,0,-ROW(),1)))</f>
        <v>-18.463587692433244</v>
      </c>
      <c r="N1829" s="22">
        <f ca="1">IFERROR(AVERAGE(OFFSET(M1829,0,0,-计算结果!B$19,1)),AVERAGE(OFFSET(M1829,0,0,-ROW(),1)))</f>
        <v>-18.798691494657636</v>
      </c>
      <c r="O1829" s="18" t="str">
        <f ca="1">IFERROR(IF(计算结果!B$21=1,IF(AND(M1829&gt;0,N1829&gt;0,M1829&gt;OFFSET(M1829,-计算结果!B$20,0,1,1),N1829&gt;OFFSET(N1829,-计算结果!B$20,0,1,1)),"买",IF(AND(M1829&lt;0,N1829&lt;0,M1829&lt;OFFSET(M1829,-计算结果!B$20,0,1,1),N1829&lt;OFFSET(N1829,-计算结果!B$20,0,1,1)),"卖",O1828)),IF(计算结果!B$21=2,IF(AND(M1829&gt;N1829,OFFSET(M1829,-计算结果!B$20,0,1,1)&lt;OFFSET(N1829,-计算结果!B$20,0,1,1)),"买",IF(AND(M1829&lt;N1829,OFFSET(M1829,-计算结果!B$20,0,1,1)&gt;OFFSET(N1829,-计算结果!B$20,0,1,1)),"卖",O1828)),"")),"买")</f>
        <v>卖</v>
      </c>
      <c r="P1829" s="4" t="str">
        <f t="shared" ca="1" si="202"/>
        <v/>
      </c>
      <c r="Q1829" s="3">
        <f ca="1">IF(O1828="买",E1829/E1828-1,0)-IF(P1829=1,计算结果!B$17,0)</f>
        <v>0</v>
      </c>
      <c r="R1829" s="2">
        <f t="shared" ca="1" si="201"/>
        <v>2.5412718328876065</v>
      </c>
      <c r="S1829" s="3">
        <f ca="1">1-R1829/MAX(R$2:R1829)</f>
        <v>0.27371156523069951</v>
      </c>
    </row>
    <row r="1830" spans="1:19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20">
        <v>45844881408</v>
      </c>
      <c r="G1830" s="3">
        <f t="shared" si="196"/>
        <v>-2.0770169303403696E-2</v>
      </c>
      <c r="H1830" s="3">
        <f>1-E1830/MAX(E$2:E1830)</f>
        <v>0.59168821887973866</v>
      </c>
      <c r="I1830" s="2">
        <f t="shared" si="197"/>
        <v>2426.105</v>
      </c>
      <c r="J1830" s="2">
        <f t="shared" si="199"/>
        <v>2453.4849999999997</v>
      </c>
      <c r="K1830" s="2">
        <f t="shared" si="198"/>
        <v>52.989999999999782</v>
      </c>
      <c r="L1830" s="22">
        <f t="shared" si="200"/>
        <v>-3.1647288758103262</v>
      </c>
      <c r="M1830" s="22">
        <f ca="1">IFERROR(SUM(OFFSET(L1830,0,0,-计算结果!B$18,1)),SUM(OFFSET(L1830,0,0,-ROW(),1)))</f>
        <v>-17.149637201681838</v>
      </c>
      <c r="N1830" s="22">
        <f ca="1">IFERROR(AVERAGE(OFFSET(M1830,0,0,-计算结果!B$19,1)),AVERAGE(OFFSET(M1830,0,0,-ROW(),1)))</f>
        <v>-18.799909269667587</v>
      </c>
      <c r="O1830" s="18" t="str">
        <f ca="1">IFERROR(IF(计算结果!B$21=1,IF(AND(M1830&gt;0,N1830&gt;0,M1830&gt;OFFSET(M1830,-计算结果!B$20,0,1,1),N1830&gt;OFFSET(N1830,-计算结果!B$20,0,1,1)),"买",IF(AND(M1830&lt;0,N1830&lt;0,M1830&lt;OFFSET(M1830,-计算结果!B$20,0,1,1),N1830&lt;OFFSET(N1830,-计算结果!B$20,0,1,1)),"卖",O1829)),IF(计算结果!B$21=2,IF(AND(M1830&gt;N1830,OFFSET(M1830,-计算结果!B$20,0,1,1)&lt;OFFSET(N1830,-计算结果!B$20,0,1,1)),"买",IF(AND(M1830&lt;N1830,OFFSET(M1830,-计算结果!B$20,0,1,1)&gt;OFFSET(N1830,-计算结果!B$20,0,1,1)),"卖",O1829)),"")),"买")</f>
        <v>卖</v>
      </c>
      <c r="P1830" s="4" t="str">
        <f t="shared" ca="1" si="202"/>
        <v/>
      </c>
      <c r="Q1830" s="3">
        <f ca="1">IF(O1829="买",E1830/E1829-1,0)-IF(P1830=1,计算结果!B$17,0)</f>
        <v>0</v>
      </c>
      <c r="R1830" s="2">
        <f t="shared" ca="1" si="201"/>
        <v>2.5412718328876065</v>
      </c>
      <c r="S1830" s="3">
        <f ca="1">1-R1830/MAX(R$2:R1830)</f>
        <v>0.27371156523069951</v>
      </c>
    </row>
    <row r="1831" spans="1:19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20">
        <v>38285443072</v>
      </c>
      <c r="G1831" s="3">
        <f t="shared" si="196"/>
        <v>6.0298450242317614E-3</v>
      </c>
      <c r="H1831" s="3">
        <f>1-E1831/MAX(E$2:E1831)</f>
        <v>0.58922616211801537</v>
      </c>
      <c r="I1831" s="2">
        <f t="shared" si="197"/>
        <v>2406.605</v>
      </c>
      <c r="J1831" s="2">
        <f t="shared" si="199"/>
        <v>2426.105</v>
      </c>
      <c r="K1831" s="2">
        <f t="shared" si="198"/>
        <v>30.649999999999636</v>
      </c>
      <c r="L1831" s="22">
        <f t="shared" si="200"/>
        <v>-1.5611024766671737</v>
      </c>
      <c r="M1831" s="22">
        <f ca="1">IFERROR(SUM(OFFSET(L1831,0,0,-计算结果!B$18,1)),SUM(OFFSET(L1831,0,0,-ROW(),1)))</f>
        <v>-17.424331320925013</v>
      </c>
      <c r="N1831" s="22">
        <f ca="1">IFERROR(AVERAGE(OFFSET(M1831,0,0,-计算结果!B$19,1)),AVERAGE(OFFSET(M1831,0,0,-ROW(),1)))</f>
        <v>-18.756840724087589</v>
      </c>
      <c r="O1831" s="18" t="str">
        <f ca="1">IFERROR(IF(计算结果!B$21=1,IF(AND(M1831&gt;0,N1831&gt;0,M1831&gt;OFFSET(M1831,-计算结果!B$20,0,1,1),N1831&gt;OFFSET(N1831,-计算结果!B$20,0,1,1)),"买",IF(AND(M1831&lt;0,N1831&lt;0,M1831&lt;OFFSET(M1831,-计算结果!B$20,0,1,1),N1831&lt;OFFSET(N1831,-计算结果!B$20,0,1,1)),"卖",O1830)),IF(计算结果!B$21=2,IF(AND(M1831&gt;N1831,OFFSET(M1831,-计算结果!B$20,0,1,1)&lt;OFFSET(N1831,-计算结果!B$20,0,1,1)),"买",IF(AND(M1831&lt;N1831,OFFSET(M1831,-计算结果!B$20,0,1,1)&gt;OFFSET(N1831,-计算结果!B$20,0,1,1)),"卖",O1830)),"")),"买")</f>
        <v>卖</v>
      </c>
      <c r="P1831" s="4" t="str">
        <f t="shared" ca="1" si="202"/>
        <v/>
      </c>
      <c r="Q1831" s="3">
        <f ca="1">IF(O1830="买",E1831/E1830-1,0)-IF(P1831=1,计算结果!B$17,0)</f>
        <v>0</v>
      </c>
      <c r="R1831" s="2">
        <f t="shared" ca="1" si="201"/>
        <v>2.5412718328876065</v>
      </c>
      <c r="S1831" s="3">
        <f ca="1">1-R1831/MAX(R$2:R1831)</f>
        <v>0.27371156523069951</v>
      </c>
    </row>
    <row r="1832" spans="1:19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20">
        <v>44325490688</v>
      </c>
      <c r="G1832" s="3">
        <f t="shared" si="196"/>
        <v>5.3848065611816764E-5</v>
      </c>
      <c r="H1832" s="3">
        <f>1-E1832/MAX(E$2:E1832)</f>
        <v>0.58920404274144156</v>
      </c>
      <c r="I1832" s="2">
        <f t="shared" si="197"/>
        <v>2397.2150000000001</v>
      </c>
      <c r="J1832" s="2">
        <f t="shared" si="199"/>
        <v>2406.605</v>
      </c>
      <c r="K1832" s="2">
        <f t="shared" si="198"/>
        <v>47.130000000000109</v>
      </c>
      <c r="L1832" s="22">
        <f t="shared" si="200"/>
        <v>-0.99841128238159438</v>
      </c>
      <c r="M1832" s="22">
        <f ca="1">IFERROR(SUM(OFFSET(L1832,0,0,-计算结果!B$18,1)),SUM(OFFSET(L1832,0,0,-ROW(),1)))</f>
        <v>-18.372245360224554</v>
      </c>
      <c r="N1832" s="22">
        <f ca="1">IFERROR(AVERAGE(OFFSET(M1832,0,0,-计算结果!B$19,1)),AVERAGE(OFFSET(M1832,0,0,-ROW(),1)))</f>
        <v>-18.577502847712267</v>
      </c>
      <c r="O1832" s="18" t="str">
        <f ca="1">IFERROR(IF(计算结果!B$21=1,IF(AND(M1832&gt;0,N1832&gt;0,M1832&gt;OFFSET(M1832,-计算结果!B$20,0,1,1),N1832&gt;OFFSET(N1832,-计算结果!B$20,0,1,1)),"买",IF(AND(M1832&lt;0,N1832&lt;0,M1832&lt;OFFSET(M1832,-计算结果!B$20,0,1,1),N1832&lt;OFFSET(N1832,-计算结果!B$20,0,1,1)),"卖",O1831)),IF(计算结果!B$21=2,IF(AND(M1832&gt;N1832,OFFSET(M1832,-计算结果!B$20,0,1,1)&lt;OFFSET(N1832,-计算结果!B$20,0,1,1)),"买",IF(AND(M1832&lt;N1832,OFFSET(M1832,-计算结果!B$20,0,1,1)&gt;OFFSET(N1832,-计算结果!B$20,0,1,1)),"卖",O1831)),"")),"买")</f>
        <v>卖</v>
      </c>
      <c r="P1832" s="4" t="str">
        <f t="shared" ca="1" si="202"/>
        <v/>
      </c>
      <c r="Q1832" s="3">
        <f ca="1">IF(O1831="买",E1832/E1831-1,0)-IF(P1832=1,计算结果!B$17,0)</f>
        <v>0</v>
      </c>
      <c r="R1832" s="2">
        <f t="shared" ca="1" si="201"/>
        <v>2.5412718328876065</v>
      </c>
      <c r="S1832" s="3">
        <f ca="1">1-R1832/MAX(R$2:R1832)</f>
        <v>0.27371156523069951</v>
      </c>
    </row>
    <row r="1833" spans="1:19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20">
        <v>47704039424</v>
      </c>
      <c r="G1833" s="3">
        <f t="shared" si="196"/>
        <v>4.1377939221234339E-3</v>
      </c>
      <c r="H1833" s="3">
        <f>1-E1833/MAX(E$2:E1833)</f>
        <v>0.58750425372626425</v>
      </c>
      <c r="I1833" s="2">
        <f t="shared" si="197"/>
        <v>2422.6750000000002</v>
      </c>
      <c r="J1833" s="2">
        <f t="shared" si="199"/>
        <v>2397.2150000000001</v>
      </c>
      <c r="K1833" s="2">
        <f t="shared" si="198"/>
        <v>42.769999999999982</v>
      </c>
      <c r="L1833" s="22">
        <f t="shared" si="200"/>
        <v>2.2826666528624431</v>
      </c>
      <c r="M1833" s="22">
        <f ca="1">IFERROR(SUM(OFFSET(L1833,0,0,-计算结果!B$18,1)),SUM(OFFSET(L1833,0,0,-ROW(),1)))</f>
        <v>-16.045835574962346</v>
      </c>
      <c r="N1833" s="22">
        <f ca="1">IFERROR(AVERAGE(OFFSET(M1833,0,0,-计算结果!B$19,1)),AVERAGE(OFFSET(M1833,0,0,-ROW(),1)))</f>
        <v>-18.540839286454187</v>
      </c>
      <c r="O1833" s="18" t="str">
        <f ca="1">IFERROR(IF(计算结果!B$21=1,IF(AND(M1833&gt;0,N1833&gt;0,M1833&gt;OFFSET(M1833,-计算结果!B$20,0,1,1),N1833&gt;OFFSET(N1833,-计算结果!B$20,0,1,1)),"买",IF(AND(M1833&lt;0,N1833&lt;0,M1833&lt;OFFSET(M1833,-计算结果!B$20,0,1,1),N1833&lt;OFFSET(N1833,-计算结果!B$20,0,1,1)),"卖",O1832)),IF(计算结果!B$21=2,IF(AND(M1833&gt;N1833,OFFSET(M1833,-计算结果!B$20,0,1,1)&lt;OFFSET(N1833,-计算结果!B$20,0,1,1)),"买",IF(AND(M1833&lt;N1833,OFFSET(M1833,-计算结果!B$20,0,1,1)&gt;OFFSET(N1833,-计算结果!B$20,0,1,1)),"卖",O1832)),"")),"买")</f>
        <v>卖</v>
      </c>
      <c r="P1833" s="4" t="str">
        <f t="shared" ca="1" si="202"/>
        <v/>
      </c>
      <c r="Q1833" s="3">
        <f ca="1">IF(O1832="买",E1833/E1832-1,0)-IF(P1833=1,计算结果!B$17,0)</f>
        <v>0</v>
      </c>
      <c r="R1833" s="2">
        <f t="shared" ca="1" si="201"/>
        <v>2.5412718328876065</v>
      </c>
      <c r="S1833" s="3">
        <f ca="1">1-R1833/MAX(R$2:R1833)</f>
        <v>0.27371156523069951</v>
      </c>
    </row>
    <row r="1834" spans="1:19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20">
        <v>36683624448</v>
      </c>
      <c r="G1834" s="3">
        <f t="shared" si="196"/>
        <v>-1.0666908658922947E-2</v>
      </c>
      <c r="H1834" s="3">
        <f>1-E1834/MAX(E$2:E1834)</f>
        <v>0.59190430817396034</v>
      </c>
      <c r="I1834" s="2">
        <f t="shared" si="197"/>
        <v>2407.9899999999998</v>
      </c>
      <c r="J1834" s="2">
        <f t="shared" si="199"/>
        <v>2422.6750000000002</v>
      </c>
      <c r="K1834" s="2">
        <f t="shared" si="198"/>
        <v>31.620000000000346</v>
      </c>
      <c r="L1834" s="22">
        <f t="shared" si="200"/>
        <v>-1.2657955885962997</v>
      </c>
      <c r="M1834" s="22">
        <f ca="1">IFERROR(SUM(OFFSET(L1834,0,0,-计算结果!B$18,1)),SUM(OFFSET(L1834,0,0,-ROW(),1)))</f>
        <v>-15.655152153814056</v>
      </c>
      <c r="N1834" s="22">
        <f ca="1">IFERROR(AVERAGE(OFFSET(M1834,0,0,-计算结果!B$19,1)),AVERAGE(OFFSET(M1834,0,0,-ROW(),1)))</f>
        <v>-18.441320658352986</v>
      </c>
      <c r="O1834" s="18" t="str">
        <f ca="1">IFERROR(IF(计算结果!B$21=1,IF(AND(M1834&gt;0,N1834&gt;0,M1834&gt;OFFSET(M1834,-计算结果!B$20,0,1,1),N1834&gt;OFFSET(N1834,-计算结果!B$20,0,1,1)),"买",IF(AND(M1834&lt;0,N1834&lt;0,M1834&lt;OFFSET(M1834,-计算结果!B$20,0,1,1),N1834&lt;OFFSET(N1834,-计算结果!B$20,0,1,1)),"卖",O1833)),IF(计算结果!B$21=2,IF(AND(M1834&gt;N1834,OFFSET(M1834,-计算结果!B$20,0,1,1)&lt;OFFSET(N1834,-计算结果!B$20,0,1,1)),"买",IF(AND(M1834&lt;N1834,OFFSET(M1834,-计算结果!B$20,0,1,1)&gt;OFFSET(N1834,-计算结果!B$20,0,1,1)),"卖",O1833)),"")),"买")</f>
        <v>卖</v>
      </c>
      <c r="P1834" s="4" t="str">
        <f t="shared" ca="1" si="202"/>
        <v/>
      </c>
      <c r="Q1834" s="3">
        <f ca="1">IF(O1833="买",E1834/E1833-1,0)-IF(P1834=1,计算结果!B$17,0)</f>
        <v>0</v>
      </c>
      <c r="R1834" s="2">
        <f t="shared" ca="1" si="201"/>
        <v>2.5412718328876065</v>
      </c>
      <c r="S1834" s="3">
        <f ca="1">1-R1834/MAX(R$2:R1834)</f>
        <v>0.27371156523069951</v>
      </c>
    </row>
    <row r="1835" spans="1:19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20">
        <v>33178929152</v>
      </c>
      <c r="G1835" s="3">
        <f t="shared" si="196"/>
        <v>-1.3771336607656615E-2</v>
      </c>
      <c r="H1835" s="3">
        <f>1-E1835/MAX(E$2:E1835)</f>
        <v>0.59752433131423133</v>
      </c>
      <c r="I1835" s="2">
        <f t="shared" si="197"/>
        <v>2368.6999999999998</v>
      </c>
      <c r="J1835" s="2">
        <f t="shared" si="199"/>
        <v>2407.9899999999998</v>
      </c>
      <c r="K1835" s="2">
        <f t="shared" si="198"/>
        <v>22.379999999999654</v>
      </c>
      <c r="L1835" s="22">
        <f t="shared" si="200"/>
        <v>-2.6502066898291727</v>
      </c>
      <c r="M1835" s="22">
        <f ca="1">IFERROR(SUM(OFFSET(L1835,0,0,-计算结果!B$18,1)),SUM(OFFSET(L1835,0,0,-ROW(),1)))</f>
        <v>-18.768464430236264</v>
      </c>
      <c r="N1835" s="22">
        <f ca="1">IFERROR(AVERAGE(OFFSET(M1835,0,0,-计算结果!B$19,1)),AVERAGE(OFFSET(M1835,0,0,-ROW(),1)))</f>
        <v>-18.134915802694465</v>
      </c>
      <c r="O1835" s="18" t="str">
        <f ca="1">IFERROR(IF(计算结果!B$21=1,IF(AND(M1835&gt;0,N1835&gt;0,M1835&gt;OFFSET(M1835,-计算结果!B$20,0,1,1),N1835&gt;OFFSET(N1835,-计算结果!B$20,0,1,1)),"买",IF(AND(M1835&lt;0,N1835&lt;0,M1835&lt;OFFSET(M1835,-计算结果!B$20,0,1,1),N1835&lt;OFFSET(N1835,-计算结果!B$20,0,1,1)),"卖",O1834)),IF(计算结果!B$21=2,IF(AND(M1835&gt;N1835,OFFSET(M1835,-计算结果!B$20,0,1,1)&lt;OFFSET(N1835,-计算结果!B$20,0,1,1)),"买",IF(AND(M1835&lt;N1835,OFFSET(M1835,-计算结果!B$20,0,1,1)&gt;OFFSET(N1835,-计算结果!B$20,0,1,1)),"卖",O1834)),"")),"买")</f>
        <v>卖</v>
      </c>
      <c r="P1835" s="4" t="str">
        <f t="shared" ca="1" si="202"/>
        <v/>
      </c>
      <c r="Q1835" s="3">
        <f ca="1">IF(O1834="买",E1835/E1834-1,0)-IF(P1835=1,计算结果!B$17,0)</f>
        <v>0</v>
      </c>
      <c r="R1835" s="2">
        <f t="shared" ca="1" si="201"/>
        <v>2.5412718328876065</v>
      </c>
      <c r="S1835" s="3">
        <f ca="1">1-R1835/MAX(R$2:R1835)</f>
        <v>0.27371156523069951</v>
      </c>
    </row>
    <row r="1836" spans="1:19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20">
        <v>31149105152</v>
      </c>
      <c r="G1836" s="3">
        <f t="shared" si="196"/>
        <v>4.4643045873264953E-3</v>
      </c>
      <c r="H1836" s="3">
        <f>1-E1836/MAX(E$2:E1836)</f>
        <v>0.59572755734023009</v>
      </c>
      <c r="I1836" s="2">
        <f t="shared" si="197"/>
        <v>2372.5749999999998</v>
      </c>
      <c r="J1836" s="2">
        <f t="shared" si="199"/>
        <v>2368.6999999999998</v>
      </c>
      <c r="K1836" s="2">
        <f t="shared" si="198"/>
        <v>39.549999999999727</v>
      </c>
      <c r="L1836" s="22">
        <f t="shared" si="200"/>
        <v>0.49200851598190698</v>
      </c>
      <c r="M1836" s="22">
        <f ca="1">IFERROR(SUM(OFFSET(L1836,0,0,-计算结果!B$18,1)),SUM(OFFSET(L1836,0,0,-ROW(),1)))</f>
        <v>-18.11778678823207</v>
      </c>
      <c r="N1836" s="22">
        <f ca="1">IFERROR(AVERAGE(OFFSET(M1836,0,0,-计算结果!B$19,1)),AVERAGE(OFFSET(M1836,0,0,-ROW(),1)))</f>
        <v>-17.721999094138077</v>
      </c>
      <c r="O1836" s="18" t="str">
        <f ca="1">IFERROR(IF(计算结果!B$21=1,IF(AND(M1836&gt;0,N1836&gt;0,M1836&gt;OFFSET(M1836,-计算结果!B$20,0,1,1),N1836&gt;OFFSET(N1836,-计算结果!B$20,0,1,1)),"买",IF(AND(M1836&lt;0,N1836&lt;0,M1836&lt;OFFSET(M1836,-计算结果!B$20,0,1,1),N1836&lt;OFFSET(N1836,-计算结果!B$20,0,1,1)),"卖",O1835)),IF(计算结果!B$21=2,IF(AND(M1836&gt;N1836,OFFSET(M1836,-计算结果!B$20,0,1,1)&lt;OFFSET(N1836,-计算结果!B$20,0,1,1)),"买",IF(AND(M1836&lt;N1836,OFFSET(M1836,-计算结果!B$20,0,1,1)&gt;OFFSET(N1836,-计算结果!B$20,0,1,1)),"卖",O1835)),"")),"买")</f>
        <v>卖</v>
      </c>
      <c r="P1836" s="4" t="str">
        <f t="shared" ca="1" si="202"/>
        <v/>
      </c>
      <c r="Q1836" s="3">
        <f ca="1">IF(O1835="买",E1836/E1835-1,0)-IF(P1836=1,计算结果!B$17,0)</f>
        <v>0</v>
      </c>
      <c r="R1836" s="2">
        <f t="shared" ca="1" si="201"/>
        <v>2.5412718328876065</v>
      </c>
      <c r="S1836" s="3">
        <f ca="1">1-R1836/MAX(R$2:R1836)</f>
        <v>0.27371156523069951</v>
      </c>
    </row>
    <row r="1837" spans="1:19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20">
        <v>25730598912</v>
      </c>
      <c r="G1837" s="3">
        <f t="shared" si="196"/>
        <v>-6.6961561286031923E-3</v>
      </c>
      <c r="H1837" s="3">
        <f>1-E1837/MAX(E$2:E1837)</f>
        <v>0.59843462873477171</v>
      </c>
      <c r="I1837" s="2">
        <f t="shared" si="197"/>
        <v>2369.2550000000001</v>
      </c>
      <c r="J1837" s="2">
        <f t="shared" si="199"/>
        <v>2372.5749999999998</v>
      </c>
      <c r="K1837" s="2">
        <f t="shared" si="198"/>
        <v>23.570000000000164</v>
      </c>
      <c r="L1837" s="22">
        <f t="shared" si="200"/>
        <v>-0.30412195327291447</v>
      </c>
      <c r="M1837" s="22">
        <f ca="1">IFERROR(SUM(OFFSET(L1837,0,0,-计算结果!B$18,1)),SUM(OFFSET(L1837,0,0,-ROW(),1)))</f>
        <v>-19.913537984800712</v>
      </c>
      <c r="N1837" s="22">
        <f ca="1">IFERROR(AVERAGE(OFFSET(M1837,0,0,-计算结果!B$19,1)),AVERAGE(OFFSET(M1837,0,0,-ROW(),1)))</f>
        <v>-17.76784205636779</v>
      </c>
      <c r="O1837" s="18" t="str">
        <f ca="1">IFERROR(IF(计算结果!B$21=1,IF(AND(M1837&gt;0,N1837&gt;0,M1837&gt;OFFSET(M1837,-计算结果!B$20,0,1,1),N1837&gt;OFFSET(N1837,-计算结果!B$20,0,1,1)),"买",IF(AND(M1837&lt;0,N1837&lt;0,M1837&lt;OFFSET(M1837,-计算结果!B$20,0,1,1),N1837&lt;OFFSET(N1837,-计算结果!B$20,0,1,1)),"卖",O1836)),IF(计算结果!B$21=2,IF(AND(M1837&gt;N1837,OFFSET(M1837,-计算结果!B$20,0,1,1)&lt;OFFSET(N1837,-计算结果!B$20,0,1,1)),"买",IF(AND(M1837&lt;N1837,OFFSET(M1837,-计算结果!B$20,0,1,1)&gt;OFFSET(N1837,-计算结果!B$20,0,1,1)),"卖",O1836)),"")),"买")</f>
        <v>卖</v>
      </c>
      <c r="P1837" s="4" t="str">
        <f t="shared" ca="1" si="202"/>
        <v/>
      </c>
      <c r="Q1837" s="3">
        <f ca="1">IF(O1836="买",E1837/E1836-1,0)-IF(P1837=1,计算结果!B$17,0)</f>
        <v>0</v>
      </c>
      <c r="R1837" s="2">
        <f t="shared" ca="1" si="201"/>
        <v>2.5412718328876065</v>
      </c>
      <c r="S1837" s="3">
        <f ca="1">1-R1837/MAX(R$2:R1837)</f>
        <v>0.27371156523069951</v>
      </c>
    </row>
    <row r="1838" spans="1:19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20">
        <v>31326394368</v>
      </c>
      <c r="G1838" s="3">
        <f t="shared" si="196"/>
        <v>-5.3345649300023945E-3</v>
      </c>
      <c r="H1838" s="3">
        <f>1-E1838/MAX(E$2:E1838)</f>
        <v>0.60057680528142654</v>
      </c>
      <c r="I1838" s="2">
        <f t="shared" si="197"/>
        <v>2359.7849999999999</v>
      </c>
      <c r="J1838" s="2">
        <f t="shared" si="199"/>
        <v>2369.2550000000001</v>
      </c>
      <c r="K1838" s="2">
        <f t="shared" si="198"/>
        <v>30.170000000000073</v>
      </c>
      <c r="L1838" s="22">
        <f t="shared" si="200"/>
        <v>-0.91204208388521668</v>
      </c>
      <c r="M1838" s="22">
        <f ca="1">IFERROR(SUM(OFFSET(L1838,0,0,-计算结果!B$18,1)),SUM(OFFSET(L1838,0,0,-ROW(),1)))</f>
        <v>-21.461102236347688</v>
      </c>
      <c r="N1838" s="22">
        <f ca="1">IFERROR(AVERAGE(OFFSET(M1838,0,0,-计算结果!B$19,1)),AVERAGE(OFFSET(M1838,0,0,-ROW(),1)))</f>
        <v>-18.100899227913839</v>
      </c>
      <c r="O1838" s="18" t="str">
        <f ca="1">IFERROR(IF(计算结果!B$21=1,IF(AND(M1838&gt;0,N1838&gt;0,M1838&gt;OFFSET(M1838,-计算结果!B$20,0,1,1),N1838&gt;OFFSET(N1838,-计算结果!B$20,0,1,1)),"买",IF(AND(M1838&lt;0,N1838&lt;0,M1838&lt;OFFSET(M1838,-计算结果!B$20,0,1,1),N1838&lt;OFFSET(N1838,-计算结果!B$20,0,1,1)),"卖",O1837)),IF(计算结果!B$21=2,IF(AND(M1838&gt;N1838,OFFSET(M1838,-计算结果!B$20,0,1,1)&lt;OFFSET(N1838,-计算结果!B$20,0,1,1)),"买",IF(AND(M1838&lt;N1838,OFFSET(M1838,-计算结果!B$20,0,1,1)&gt;OFFSET(N1838,-计算结果!B$20,0,1,1)),"卖",O1837)),"")),"买")</f>
        <v>卖</v>
      </c>
      <c r="P1838" s="4" t="str">
        <f t="shared" ca="1" si="202"/>
        <v/>
      </c>
      <c r="Q1838" s="3">
        <f ca="1">IF(O1837="买",E1838/E1837-1,0)-IF(P1838=1,计算结果!B$17,0)</f>
        <v>0</v>
      </c>
      <c r="R1838" s="2">
        <f t="shared" ca="1" si="201"/>
        <v>2.5412718328876065</v>
      </c>
      <c r="S1838" s="3">
        <f ca="1">1-R1838/MAX(R$2:R1838)</f>
        <v>0.27371156523069951</v>
      </c>
    </row>
    <row r="1839" spans="1:19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20">
        <v>33048182784</v>
      </c>
      <c r="G1839" s="3">
        <f t="shared" si="196"/>
        <v>6.9009878636339117E-4</v>
      </c>
      <c r="H1839" s="3">
        <f>1-E1839/MAX(E$2:E1839)</f>
        <v>0.60030116381950593</v>
      </c>
      <c r="I1839" s="2">
        <f t="shared" si="197"/>
        <v>2353.1350000000002</v>
      </c>
      <c r="J1839" s="2">
        <f t="shared" si="199"/>
        <v>2359.7849999999999</v>
      </c>
      <c r="K1839" s="2">
        <f t="shared" si="198"/>
        <v>23.690000000000055</v>
      </c>
      <c r="L1839" s="22">
        <f t="shared" si="200"/>
        <v>-0.47669338138695694</v>
      </c>
      <c r="M1839" s="22">
        <f ca="1">IFERROR(SUM(OFFSET(L1839,0,0,-计算结果!B$18,1)),SUM(OFFSET(L1839,0,0,-ROW(),1)))</f>
        <v>-20.893715978654463</v>
      </c>
      <c r="N1839" s="22">
        <f ca="1">IFERROR(AVERAGE(OFFSET(M1839,0,0,-计算结果!B$19,1)),AVERAGE(OFFSET(M1839,0,0,-ROW(),1)))</f>
        <v>-18.516907980910798</v>
      </c>
      <c r="O1839" s="18" t="str">
        <f ca="1">IFERROR(IF(计算结果!B$21=1,IF(AND(M1839&gt;0,N1839&gt;0,M1839&gt;OFFSET(M1839,-计算结果!B$20,0,1,1),N1839&gt;OFFSET(N1839,-计算结果!B$20,0,1,1)),"买",IF(AND(M1839&lt;0,N1839&lt;0,M1839&lt;OFFSET(M1839,-计算结果!B$20,0,1,1),N1839&lt;OFFSET(N1839,-计算结果!B$20,0,1,1)),"卖",O1838)),IF(计算结果!B$21=2,IF(AND(M1839&gt;N1839,OFFSET(M1839,-计算结果!B$20,0,1,1)&lt;OFFSET(N1839,-计算结果!B$20,0,1,1)),"买",IF(AND(M1839&lt;N1839,OFFSET(M1839,-计算结果!B$20,0,1,1)&gt;OFFSET(N1839,-计算结果!B$20,0,1,1)),"卖",O1838)),"")),"买")</f>
        <v>卖</v>
      </c>
      <c r="P1839" s="4" t="str">
        <f t="shared" ca="1" si="202"/>
        <v/>
      </c>
      <c r="Q1839" s="3">
        <f ca="1">IF(O1838="买",E1839/E1838-1,0)-IF(P1839=1,计算结果!B$17,0)</f>
        <v>0</v>
      </c>
      <c r="R1839" s="2">
        <f t="shared" ca="1" si="201"/>
        <v>2.5412718328876065</v>
      </c>
      <c r="S1839" s="3">
        <f ca="1">1-R1839/MAX(R$2:R1839)</f>
        <v>0.27371156523069951</v>
      </c>
    </row>
    <row r="1840" spans="1:19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20">
        <v>29907972096</v>
      </c>
      <c r="G1840" s="3">
        <f t="shared" si="196"/>
        <v>-5.6702325561596156E-3</v>
      </c>
      <c r="H1840" s="3">
        <f>1-E1840/MAX(E$2:E1840)</f>
        <v>0.60256754917307553</v>
      </c>
      <c r="I1840" s="2">
        <f t="shared" si="197"/>
        <v>2350.5150000000003</v>
      </c>
      <c r="J1840" s="2">
        <f t="shared" si="199"/>
        <v>2353.1350000000002</v>
      </c>
      <c r="K1840" s="2">
        <f t="shared" si="198"/>
        <v>33.0300000000002</v>
      </c>
      <c r="L1840" s="22">
        <f t="shared" si="200"/>
        <v>-0.28934960793136122</v>
      </c>
      <c r="M1840" s="22">
        <f ca="1">IFERROR(SUM(OFFSET(L1840,0,0,-计算结果!B$18,1)),SUM(OFFSET(L1840,0,0,-ROW(),1)))</f>
        <v>-22.358415007223634</v>
      </c>
      <c r="N1840" s="22">
        <f ca="1">IFERROR(AVERAGE(OFFSET(M1840,0,0,-计算结果!B$19,1)),AVERAGE(OFFSET(M1840,0,0,-ROW(),1)))</f>
        <v>-19.065139501610641</v>
      </c>
      <c r="O1840" s="18" t="str">
        <f ca="1">IFERROR(IF(计算结果!B$21=1,IF(AND(M1840&gt;0,N1840&gt;0,M1840&gt;OFFSET(M1840,-计算结果!B$20,0,1,1),N1840&gt;OFFSET(N1840,-计算结果!B$20,0,1,1)),"买",IF(AND(M1840&lt;0,N1840&lt;0,M1840&lt;OFFSET(M1840,-计算结果!B$20,0,1,1),N1840&lt;OFFSET(N1840,-计算结果!B$20,0,1,1)),"卖",O1839)),IF(计算结果!B$21=2,IF(AND(M1840&gt;N1840,OFFSET(M1840,-计算结果!B$20,0,1,1)&lt;OFFSET(N1840,-计算结果!B$20,0,1,1)),"买",IF(AND(M1840&lt;N1840,OFFSET(M1840,-计算结果!B$20,0,1,1)&gt;OFFSET(N1840,-计算结果!B$20,0,1,1)),"卖",O1839)),"")),"买")</f>
        <v>卖</v>
      </c>
      <c r="P1840" s="4" t="str">
        <f t="shared" ca="1" si="202"/>
        <v/>
      </c>
      <c r="Q1840" s="3">
        <f ca="1">IF(O1839="买",E1840/E1839-1,0)-IF(P1840=1,计算结果!B$17,0)</f>
        <v>0</v>
      </c>
      <c r="R1840" s="2">
        <f t="shared" ca="1" si="201"/>
        <v>2.5412718328876065</v>
      </c>
      <c r="S1840" s="3">
        <f ca="1">1-R1840/MAX(R$2:R1840)</f>
        <v>0.27371156523069951</v>
      </c>
    </row>
    <row r="1841" spans="1:19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20">
        <v>31196332032</v>
      </c>
      <c r="G1841" s="3">
        <f t="shared" si="196"/>
        <v>-1.2287063477453009E-3</v>
      </c>
      <c r="H1841" s="3">
        <f>1-E1841/MAX(E$2:E1841)</f>
        <v>0.60305587694820662</v>
      </c>
      <c r="I1841" s="2">
        <f t="shared" si="197"/>
        <v>2339.7849999999999</v>
      </c>
      <c r="J1841" s="2">
        <f t="shared" si="199"/>
        <v>2350.5150000000003</v>
      </c>
      <c r="K1841" s="2">
        <f t="shared" si="198"/>
        <v>20.570000000000164</v>
      </c>
      <c r="L1841" s="22">
        <f t="shared" si="200"/>
        <v>-0.70750657408572715</v>
      </c>
      <c r="M1841" s="22">
        <f ca="1">IFERROR(SUM(OFFSET(L1841,0,0,-计算结果!B$18,1)),SUM(OFFSET(L1841,0,0,-ROW(),1)))</f>
        <v>-22.125532298734683</v>
      </c>
      <c r="N1841" s="22">
        <f ca="1">IFERROR(AVERAGE(OFFSET(M1841,0,0,-计算结果!B$19,1)),AVERAGE(OFFSET(M1841,0,0,-ROW(),1)))</f>
        <v>-19.482171383667328</v>
      </c>
      <c r="O1841" s="18" t="str">
        <f ca="1">IFERROR(IF(计算结果!B$21=1,IF(AND(M1841&gt;0,N1841&gt;0,M1841&gt;OFFSET(M1841,-计算结果!B$20,0,1,1),N1841&gt;OFFSET(N1841,-计算结果!B$20,0,1,1)),"买",IF(AND(M1841&lt;0,N1841&lt;0,M1841&lt;OFFSET(M1841,-计算结果!B$20,0,1,1),N1841&lt;OFFSET(N1841,-计算结果!B$20,0,1,1)),"卖",O1840)),IF(计算结果!B$21=2,IF(AND(M1841&gt;N1841,OFFSET(M1841,-计算结果!B$20,0,1,1)&lt;OFFSET(N1841,-计算结果!B$20,0,1,1)),"买",IF(AND(M1841&lt;N1841,OFFSET(M1841,-计算结果!B$20,0,1,1)&gt;OFFSET(N1841,-计算结果!B$20,0,1,1)),"卖",O1840)),"")),"买")</f>
        <v>卖</v>
      </c>
      <c r="P1841" s="4" t="str">
        <f t="shared" ca="1" si="202"/>
        <v/>
      </c>
      <c r="Q1841" s="3">
        <f ca="1">IF(O1840="买",E1841/E1840-1,0)-IF(P1841=1,计算结果!B$17,0)</f>
        <v>0</v>
      </c>
      <c r="R1841" s="2">
        <f t="shared" ca="1" si="201"/>
        <v>2.5412718328876065</v>
      </c>
      <c r="S1841" s="3">
        <f ca="1">1-R1841/MAX(R$2:R1841)</f>
        <v>0.27371156523069951</v>
      </c>
    </row>
    <row r="1842" spans="1:19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20">
        <v>31277764608</v>
      </c>
      <c r="G1842" s="3">
        <f t="shared" si="196"/>
        <v>1.102909658282325E-2</v>
      </c>
      <c r="H1842" s="3">
        <f>1-E1842/MAX(E$2:E1842)</f>
        <v>0.59867794187708423</v>
      </c>
      <c r="I1842" s="2">
        <f t="shared" si="197"/>
        <v>2351.5349999999999</v>
      </c>
      <c r="J1842" s="2">
        <f t="shared" si="199"/>
        <v>2339.7849999999999</v>
      </c>
      <c r="K1842" s="2">
        <f t="shared" si="198"/>
        <v>39.170000000000073</v>
      </c>
      <c r="L1842" s="22">
        <f t="shared" si="200"/>
        <v>1.4714846337908756</v>
      </c>
      <c r="M1842" s="22">
        <f ca="1">IFERROR(SUM(OFFSET(L1842,0,0,-计算结果!B$18,1)),SUM(OFFSET(L1842,0,0,-ROW(),1)))</f>
        <v>-20.231842988492765</v>
      </c>
      <c r="N1842" s="22">
        <f ca="1">IFERROR(AVERAGE(OFFSET(M1842,0,0,-计算结果!B$19,1)),AVERAGE(OFFSET(M1842,0,0,-ROW(),1)))</f>
        <v>-19.947283318504034</v>
      </c>
      <c r="O1842" s="18" t="str">
        <f ca="1">IFERROR(IF(计算结果!B$21=1,IF(AND(M1842&gt;0,N1842&gt;0,M1842&gt;OFFSET(M1842,-计算结果!B$20,0,1,1),N1842&gt;OFFSET(N1842,-计算结果!B$20,0,1,1)),"买",IF(AND(M1842&lt;0,N1842&lt;0,M1842&lt;OFFSET(M1842,-计算结果!B$20,0,1,1),N1842&lt;OFFSET(N1842,-计算结果!B$20,0,1,1)),"卖",O1841)),IF(计算结果!B$21=2,IF(AND(M1842&gt;N1842,OFFSET(M1842,-计算结果!B$20,0,1,1)&lt;OFFSET(N1842,-计算结果!B$20,0,1,1)),"买",IF(AND(M1842&lt;N1842,OFFSET(M1842,-计算结果!B$20,0,1,1)&gt;OFFSET(N1842,-计算结果!B$20,0,1,1)),"卖",O1841)),"")),"买")</f>
        <v>卖</v>
      </c>
      <c r="P1842" s="4" t="str">
        <f t="shared" ca="1" si="202"/>
        <v/>
      </c>
      <c r="Q1842" s="3">
        <f ca="1">IF(O1841="买",E1842/E1841-1,0)-IF(P1842=1,计算结果!B$17,0)</f>
        <v>0</v>
      </c>
      <c r="R1842" s="2">
        <f t="shared" ca="1" si="201"/>
        <v>2.5412718328876065</v>
      </c>
      <c r="S1842" s="3">
        <f ca="1">1-R1842/MAX(R$2:R1842)</f>
        <v>0.27371156523069951</v>
      </c>
    </row>
    <row r="1843" spans="1:19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20">
        <v>29751166976</v>
      </c>
      <c r="G1843" s="3">
        <f t="shared" si="196"/>
        <v>-1.0077798740805166E-2</v>
      </c>
      <c r="H1843" s="3">
        <f>1-E1843/MAX(E$2:E1843)</f>
        <v>0.60272238480909279</v>
      </c>
      <c r="I1843" s="2">
        <f t="shared" si="197"/>
        <v>2342.085</v>
      </c>
      <c r="J1843" s="2">
        <f t="shared" si="199"/>
        <v>2351.5349999999999</v>
      </c>
      <c r="K1843" s="2">
        <f t="shared" si="198"/>
        <v>32.949999999999818</v>
      </c>
      <c r="L1843" s="22">
        <f t="shared" si="200"/>
        <v>-1.046606004568418</v>
      </c>
      <c r="M1843" s="22">
        <f ca="1">IFERROR(SUM(OFFSET(L1843,0,0,-计算结果!B$18,1)),SUM(OFFSET(L1843,0,0,-ROW(),1)))</f>
        <v>-17.196108120884436</v>
      </c>
      <c r="N1843" s="22">
        <f ca="1">IFERROR(AVERAGE(OFFSET(M1843,0,0,-计算结果!B$19,1)),AVERAGE(OFFSET(M1843,0,0,-ROW(),1)))</f>
        <v>-20.118500648178522</v>
      </c>
      <c r="O1843" s="18" t="str">
        <f ca="1">IFERROR(IF(计算结果!B$21=1,IF(AND(M1843&gt;0,N1843&gt;0,M1843&gt;OFFSET(M1843,-计算结果!B$20,0,1,1),N1843&gt;OFFSET(N1843,-计算结果!B$20,0,1,1)),"买",IF(AND(M1843&lt;0,N1843&lt;0,M1843&lt;OFFSET(M1843,-计算结果!B$20,0,1,1),N1843&lt;OFFSET(N1843,-计算结果!B$20,0,1,1)),"卖",O1842)),IF(计算结果!B$21=2,IF(AND(M1843&gt;N1843,OFFSET(M1843,-计算结果!B$20,0,1,1)&lt;OFFSET(N1843,-计算结果!B$20,0,1,1)),"买",IF(AND(M1843&lt;N1843,OFFSET(M1843,-计算结果!B$20,0,1,1)&gt;OFFSET(N1843,-计算结果!B$20,0,1,1)),"卖",O1842)),"")),"买")</f>
        <v>卖</v>
      </c>
      <c r="P1843" s="4" t="str">
        <f t="shared" ca="1" si="202"/>
        <v/>
      </c>
      <c r="Q1843" s="3">
        <f ca="1">IF(O1842="买",E1843/E1842-1,0)-IF(P1843=1,计算结果!B$17,0)</f>
        <v>0</v>
      </c>
      <c r="R1843" s="2">
        <f t="shared" ca="1" si="201"/>
        <v>2.5412718328876065</v>
      </c>
      <c r="S1843" s="3">
        <f ca="1">1-R1843/MAX(R$2:R1843)</f>
        <v>0.27371156523069951</v>
      </c>
    </row>
    <row r="1844" spans="1:19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20">
        <v>31106947072</v>
      </c>
      <c r="G1844" s="3">
        <f t="shared" si="196"/>
        <v>8.0775029123552056E-3</v>
      </c>
      <c r="H1844" s="3">
        <f>1-E1844/MAX(E$2:E1844)</f>
        <v>0.59951337371537472</v>
      </c>
      <c r="I1844" s="2">
        <f t="shared" si="197"/>
        <v>2342.0450000000001</v>
      </c>
      <c r="J1844" s="2">
        <f t="shared" si="199"/>
        <v>2342.085</v>
      </c>
      <c r="K1844" s="2">
        <f t="shared" si="198"/>
        <v>24.230000000000018</v>
      </c>
      <c r="L1844" s="22">
        <f t="shared" si="200"/>
        <v>-3.1157027327555265E-3</v>
      </c>
      <c r="M1844" s="22">
        <f ca="1">IFERROR(SUM(OFFSET(L1844,0,0,-计算结果!B$18,1)),SUM(OFFSET(L1844,0,0,-ROW(),1)))</f>
        <v>-12.13400073280582</v>
      </c>
      <c r="N1844" s="22">
        <f ca="1">IFERROR(AVERAGE(OFFSET(M1844,0,0,-计算结果!B$19,1)),AVERAGE(OFFSET(M1844,0,0,-ROW(),1)))</f>
        <v>-19.381338015130698</v>
      </c>
      <c r="O1844" s="18" t="str">
        <f ca="1">IFERROR(IF(计算结果!B$21=1,IF(AND(M1844&gt;0,N1844&gt;0,M1844&gt;OFFSET(M1844,-计算结果!B$20,0,1,1),N1844&gt;OFFSET(N1844,-计算结果!B$20,0,1,1)),"买",IF(AND(M1844&lt;0,N1844&lt;0,M1844&lt;OFFSET(M1844,-计算结果!B$20,0,1,1),N1844&lt;OFFSET(N1844,-计算结果!B$20,0,1,1)),"卖",O1843)),IF(计算结果!B$21=2,IF(AND(M1844&gt;N1844,OFFSET(M1844,-计算结果!B$20,0,1,1)&lt;OFFSET(N1844,-计算结果!B$20,0,1,1)),"买",IF(AND(M1844&lt;N1844,OFFSET(M1844,-计算结果!B$20,0,1,1)&gt;OFFSET(N1844,-计算结果!B$20,0,1,1)),"卖",O1843)),"")),"买")</f>
        <v>卖</v>
      </c>
      <c r="P1844" s="4" t="str">
        <f t="shared" ca="1" si="202"/>
        <v/>
      </c>
      <c r="Q1844" s="3">
        <f ca="1">IF(O1843="买",E1844/E1843-1,0)-IF(P1844=1,计算结果!B$17,0)</f>
        <v>0</v>
      </c>
      <c r="R1844" s="2">
        <f t="shared" ca="1" si="201"/>
        <v>2.5412718328876065</v>
      </c>
      <c r="S1844" s="3">
        <f ca="1">1-R1844/MAX(R$2:R1844)</f>
        <v>0.27371156523069951</v>
      </c>
    </row>
    <row r="1845" spans="1:19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20">
        <v>43686686720</v>
      </c>
      <c r="G1845" s="3">
        <f t="shared" si="196"/>
        <v>1.3540153118016596E-2</v>
      </c>
      <c r="H1845" s="3">
        <f>1-E1845/MAX(E$2:E1845)</f>
        <v>0.59409072347376291</v>
      </c>
      <c r="I1845" s="2">
        <f t="shared" si="197"/>
        <v>2368.2399999999998</v>
      </c>
      <c r="J1845" s="2">
        <f t="shared" si="199"/>
        <v>2342.0450000000001</v>
      </c>
      <c r="K1845" s="2">
        <f t="shared" si="198"/>
        <v>40.240000000000236</v>
      </c>
      <c r="L1845" s="22">
        <f t="shared" si="200"/>
        <v>2.4128330142222207</v>
      </c>
      <c r="M1845" s="22">
        <f ca="1">IFERROR(SUM(OFFSET(L1845,0,0,-计算结果!B$18,1)),SUM(OFFSET(L1845,0,0,-ROW(),1)))</f>
        <v>-7.1849527446493493</v>
      </c>
      <c r="N1845" s="22">
        <f ca="1">IFERROR(AVERAGE(OFFSET(M1845,0,0,-计算结果!B$19,1)),AVERAGE(OFFSET(M1845,0,0,-ROW(),1)))</f>
        <v>-18.166578676954838</v>
      </c>
      <c r="O1845" s="18" t="str">
        <f ca="1">IFERROR(IF(计算结果!B$21=1,IF(AND(M1845&gt;0,N1845&gt;0,M1845&gt;OFFSET(M1845,-计算结果!B$20,0,1,1),N1845&gt;OFFSET(N1845,-计算结果!B$20,0,1,1)),"买",IF(AND(M1845&lt;0,N1845&lt;0,M1845&lt;OFFSET(M1845,-计算结果!B$20,0,1,1),N1845&lt;OFFSET(N1845,-计算结果!B$20,0,1,1)),"卖",O1844)),IF(计算结果!B$21=2,IF(AND(M1845&gt;N1845,OFFSET(M1845,-计算结果!B$20,0,1,1)&lt;OFFSET(N1845,-计算结果!B$20,0,1,1)),"买",IF(AND(M1845&lt;N1845,OFFSET(M1845,-计算结果!B$20,0,1,1)&gt;OFFSET(N1845,-计算结果!B$20,0,1,1)),"卖",O1844)),"")),"买")</f>
        <v>卖</v>
      </c>
      <c r="P1845" s="4" t="str">
        <f t="shared" ca="1" si="202"/>
        <v/>
      </c>
      <c r="Q1845" s="3">
        <f ca="1">IF(O1844="买",E1845/E1844-1,0)-IF(P1845=1,计算结果!B$17,0)</f>
        <v>0</v>
      </c>
      <c r="R1845" s="2">
        <f t="shared" ca="1" si="201"/>
        <v>2.5412718328876065</v>
      </c>
      <c r="S1845" s="3">
        <f ca="1">1-R1845/MAX(R$2:R1845)</f>
        <v>0.27371156523069951</v>
      </c>
    </row>
    <row r="1846" spans="1:19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20">
        <v>40403709952</v>
      </c>
      <c r="G1846" s="3">
        <f t="shared" si="196"/>
        <v>1.3665268002731601E-3</v>
      </c>
      <c r="H1846" s="3">
        <f>1-E1846/MAX(E$2:E1846)</f>
        <v>0.59353603756891038</v>
      </c>
      <c r="I1846" s="2">
        <f t="shared" si="197"/>
        <v>2385.1149999999998</v>
      </c>
      <c r="J1846" s="2">
        <f t="shared" si="199"/>
        <v>2368.2399999999998</v>
      </c>
      <c r="K1846" s="2">
        <f t="shared" si="198"/>
        <v>11.330000000000382</v>
      </c>
      <c r="L1846" s="22">
        <f t="shared" si="200"/>
        <v>0.47320840147389059</v>
      </c>
      <c r="M1846" s="22">
        <f ca="1">IFERROR(SUM(OFFSET(L1846,0,0,-计算结果!B$18,1)),SUM(OFFSET(L1846,0,0,-ROW(),1)))</f>
        <v>-7.3563273312271065</v>
      </c>
      <c r="N1846" s="22">
        <f ca="1">IFERROR(AVERAGE(OFFSET(M1846,0,0,-计算结果!B$19,1)),AVERAGE(OFFSET(M1846,0,0,-ROW(),1)))</f>
        <v>-16.771333048779994</v>
      </c>
      <c r="O1846" s="18" t="str">
        <f ca="1">IFERROR(IF(计算结果!B$21=1,IF(AND(M1846&gt;0,N1846&gt;0,M1846&gt;OFFSET(M1846,-计算结果!B$20,0,1,1),N1846&gt;OFFSET(N1846,-计算结果!B$20,0,1,1)),"买",IF(AND(M1846&lt;0,N1846&lt;0,M1846&lt;OFFSET(M1846,-计算结果!B$20,0,1,1),N1846&lt;OFFSET(N1846,-计算结果!B$20,0,1,1)),"卖",O1845)),IF(计算结果!B$21=2,IF(AND(M1846&gt;N1846,OFFSET(M1846,-计算结果!B$20,0,1,1)&lt;OFFSET(N1846,-计算结果!B$20,0,1,1)),"买",IF(AND(M1846&lt;N1846,OFFSET(M1846,-计算结果!B$20,0,1,1)&gt;OFFSET(N1846,-计算结果!B$20,0,1,1)),"卖",O1845)),"")),"买")</f>
        <v>卖</v>
      </c>
      <c r="P1846" s="4" t="str">
        <f t="shared" ca="1" si="202"/>
        <v/>
      </c>
      <c r="Q1846" s="3">
        <f ca="1">IF(O1845="买",E1846/E1845-1,0)-IF(P1846=1,计算结果!B$17,0)</f>
        <v>0</v>
      </c>
      <c r="R1846" s="2">
        <f t="shared" ca="1" si="201"/>
        <v>2.5412718328876065</v>
      </c>
      <c r="S1846" s="3">
        <f ca="1">1-R1846/MAX(R$2:R1846)</f>
        <v>0.27371156523069951</v>
      </c>
    </row>
    <row r="1847" spans="1:19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20">
        <v>41340862464</v>
      </c>
      <c r="G1847" s="3">
        <f t="shared" si="196"/>
        <v>3.8511932419926787E-4</v>
      </c>
      <c r="H1847" s="3">
        <f>1-E1847/MAX(E$2:E1847)</f>
        <v>0.59337950044238752</v>
      </c>
      <c r="I1847" s="2">
        <f t="shared" si="197"/>
        <v>2394</v>
      </c>
      <c r="J1847" s="2">
        <f t="shared" si="199"/>
        <v>2385.1149999999998</v>
      </c>
      <c r="K1847" s="2">
        <f t="shared" si="198"/>
        <v>22.359999999999673</v>
      </c>
      <c r="L1847" s="22">
        <f t="shared" si="200"/>
        <v>0.48056230121711752</v>
      </c>
      <c r="M1847" s="22">
        <f ca="1">IFERROR(SUM(OFFSET(L1847,0,0,-计算结果!B$18,1)),SUM(OFFSET(L1847,0,0,-ROW(),1)))</f>
        <v>-5.3631517684952357</v>
      </c>
      <c r="N1847" s="22">
        <f ca="1">IFERROR(AVERAGE(OFFSET(M1847,0,0,-计算结果!B$19,1)),AVERAGE(OFFSET(M1847,0,0,-ROW(),1)))</f>
        <v>-14.982671885685278</v>
      </c>
      <c r="O1847" s="18" t="str">
        <f ca="1">IFERROR(IF(计算结果!B$21=1,IF(AND(M1847&gt;0,N1847&gt;0,M1847&gt;OFFSET(M1847,-计算结果!B$20,0,1,1),N1847&gt;OFFSET(N1847,-计算结果!B$20,0,1,1)),"买",IF(AND(M1847&lt;0,N1847&lt;0,M1847&lt;OFFSET(M1847,-计算结果!B$20,0,1,1),N1847&lt;OFFSET(N1847,-计算结果!B$20,0,1,1)),"卖",O1846)),IF(计算结果!B$21=2,IF(AND(M1847&gt;N1847,OFFSET(M1847,-计算结果!B$20,0,1,1)&lt;OFFSET(N1847,-计算结果!B$20,0,1,1)),"买",IF(AND(M1847&lt;N1847,OFFSET(M1847,-计算结果!B$20,0,1,1)&gt;OFFSET(N1847,-计算结果!B$20,0,1,1)),"卖",O1846)),"")),"买")</f>
        <v>卖</v>
      </c>
      <c r="P1847" s="4" t="str">
        <f t="shared" ca="1" si="202"/>
        <v/>
      </c>
      <c r="Q1847" s="3">
        <f ca="1">IF(O1846="买",E1847/E1846-1,0)-IF(P1847=1,计算结果!B$17,0)</f>
        <v>0</v>
      </c>
      <c r="R1847" s="2">
        <f t="shared" ca="1" si="201"/>
        <v>2.5412718328876065</v>
      </c>
      <c r="S1847" s="3">
        <f ca="1">1-R1847/MAX(R$2:R1847)</f>
        <v>0.27371156523069951</v>
      </c>
    </row>
    <row r="1848" spans="1:19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20">
        <v>43256098816</v>
      </c>
      <c r="G1848" s="3">
        <f t="shared" si="196"/>
        <v>9.168169588122721E-3</v>
      </c>
      <c r="H1848" s="3">
        <f>1-E1848/MAX(E$2:E1848)</f>
        <v>0.58965153474443621</v>
      </c>
      <c r="I1848" s="2">
        <f t="shared" si="197"/>
        <v>2395.4949999999999</v>
      </c>
      <c r="J1848" s="2">
        <f t="shared" si="199"/>
        <v>2394</v>
      </c>
      <c r="K1848" s="2">
        <f t="shared" si="198"/>
        <v>33.289999999999964</v>
      </c>
      <c r="L1848" s="22">
        <f t="shared" si="200"/>
        <v>0.11505556756678072</v>
      </c>
      <c r="M1848" s="22">
        <f ca="1">IFERROR(SUM(OFFSET(L1848,0,0,-计算结果!B$18,1)),SUM(OFFSET(L1848,0,0,-ROW(),1)))</f>
        <v>-5.0197074672677999</v>
      </c>
      <c r="N1848" s="22">
        <f ca="1">IFERROR(AVERAGE(OFFSET(M1848,0,0,-计算结果!B$19,1)),AVERAGE(OFFSET(M1848,0,0,-ROW(),1)))</f>
        <v>-13.218893162197869</v>
      </c>
      <c r="O1848" s="18" t="str">
        <f ca="1">IFERROR(IF(计算结果!B$21=1,IF(AND(M1848&gt;0,N1848&gt;0,M1848&gt;OFFSET(M1848,-计算结果!B$20,0,1,1),N1848&gt;OFFSET(N1848,-计算结果!B$20,0,1,1)),"买",IF(AND(M1848&lt;0,N1848&lt;0,M1848&lt;OFFSET(M1848,-计算结果!B$20,0,1,1),N1848&lt;OFFSET(N1848,-计算结果!B$20,0,1,1)),"卖",O1847)),IF(计算结果!B$21=2,IF(AND(M1848&gt;N1848,OFFSET(M1848,-计算结果!B$20,0,1,1)&lt;OFFSET(N1848,-计算结果!B$20,0,1,1)),"买",IF(AND(M1848&lt;N1848,OFFSET(M1848,-计算结果!B$20,0,1,1)&gt;OFFSET(N1848,-计算结果!B$20,0,1,1)),"卖",O1847)),"")),"买")</f>
        <v>卖</v>
      </c>
      <c r="P1848" s="4" t="str">
        <f t="shared" ca="1" si="202"/>
        <v/>
      </c>
      <c r="Q1848" s="3">
        <f ca="1">IF(O1847="买",E1848/E1847-1,0)-IF(P1848=1,计算结果!B$17,0)</f>
        <v>0</v>
      </c>
      <c r="R1848" s="2">
        <f t="shared" ca="1" si="201"/>
        <v>2.5412718328876065</v>
      </c>
      <c r="S1848" s="3">
        <f ca="1">1-R1848/MAX(R$2:R1848)</f>
        <v>0.27371156523069951</v>
      </c>
    </row>
    <row r="1849" spans="1:19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20">
        <v>40699224064</v>
      </c>
      <c r="G1849" s="3">
        <f t="shared" si="196"/>
        <v>-4.9550109880995841E-3</v>
      </c>
      <c r="H1849" s="3">
        <f>1-E1849/MAX(E$2:E1849)</f>
        <v>0.59168481589872735</v>
      </c>
      <c r="I1849" s="2">
        <f t="shared" si="197"/>
        <v>2404.665</v>
      </c>
      <c r="J1849" s="2">
        <f t="shared" si="199"/>
        <v>2395.4949999999999</v>
      </c>
      <c r="K1849" s="2">
        <f t="shared" si="198"/>
        <v>17.510000000000218</v>
      </c>
      <c r="L1849" s="22">
        <f t="shared" si="200"/>
        <v>0.39452029785017589</v>
      </c>
      <c r="M1849" s="22">
        <f ca="1">IFERROR(SUM(OFFSET(L1849,0,0,-计算结果!B$18,1)),SUM(OFFSET(L1849,0,0,-ROW(),1)))</f>
        <v>-5.6973614729463025</v>
      </c>
      <c r="N1849" s="22">
        <f ca="1">IFERROR(AVERAGE(OFFSET(M1849,0,0,-计算结果!B$19,1)),AVERAGE(OFFSET(M1849,0,0,-ROW(),1)))</f>
        <v>-11.367664991722613</v>
      </c>
      <c r="O1849" s="18" t="str">
        <f ca="1">IFERROR(IF(计算结果!B$21=1,IF(AND(M1849&gt;0,N1849&gt;0,M1849&gt;OFFSET(M1849,-计算结果!B$20,0,1,1),N1849&gt;OFFSET(N1849,-计算结果!B$20,0,1,1)),"买",IF(AND(M1849&lt;0,N1849&lt;0,M1849&lt;OFFSET(M1849,-计算结果!B$20,0,1,1),N1849&lt;OFFSET(N1849,-计算结果!B$20,0,1,1)),"卖",O1848)),IF(计算结果!B$21=2,IF(AND(M1849&gt;N1849,OFFSET(M1849,-计算结果!B$20,0,1,1)&lt;OFFSET(N1849,-计算结果!B$20,0,1,1)),"买",IF(AND(M1849&lt;N1849,OFFSET(M1849,-计算结果!B$20,0,1,1)&gt;OFFSET(N1849,-计算结果!B$20,0,1,1)),"卖",O1848)),"")),"买")</f>
        <v>卖</v>
      </c>
      <c r="P1849" s="4" t="str">
        <f t="shared" ca="1" si="202"/>
        <v/>
      </c>
      <c r="Q1849" s="3">
        <f ca="1">IF(O1848="买",E1849/E1848-1,0)-IF(P1849=1,计算结果!B$17,0)</f>
        <v>0</v>
      </c>
      <c r="R1849" s="2">
        <f t="shared" ca="1" si="201"/>
        <v>2.5412718328876065</v>
      </c>
      <c r="S1849" s="3">
        <f ca="1">1-R1849/MAX(R$2:R1849)</f>
        <v>0.27371156523069951</v>
      </c>
    </row>
    <row r="1850" spans="1:19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20">
        <v>46249676800</v>
      </c>
      <c r="G1850" s="3">
        <f t="shared" si="196"/>
        <v>-1.9927075737055988E-2</v>
      </c>
      <c r="H1850" s="3">
        <f>1-E1850/MAX(E$2:E1850)</f>
        <v>0.5998213434969033</v>
      </c>
      <c r="I1850" s="2">
        <f t="shared" si="197"/>
        <v>2372.6549999999997</v>
      </c>
      <c r="J1850" s="2">
        <f t="shared" si="199"/>
        <v>2404.665</v>
      </c>
      <c r="K1850" s="2">
        <f t="shared" si="198"/>
        <v>43.690000000000055</v>
      </c>
      <c r="L1850" s="22">
        <f t="shared" si="200"/>
        <v>-3.0238414552553396</v>
      </c>
      <c r="M1850" s="22">
        <f ca="1">IFERROR(SUM(OFFSET(L1850,0,0,-计算结果!B$18,1)),SUM(OFFSET(L1850,0,0,-ROW(),1)))</f>
        <v>-9.4949273773784935</v>
      </c>
      <c r="N1850" s="22">
        <f ca="1">IFERROR(AVERAGE(OFFSET(M1850,0,0,-计算结果!B$19,1)),AVERAGE(OFFSET(M1850,0,0,-ROW(),1)))</f>
        <v>-9.9642644449052558</v>
      </c>
      <c r="O1850" s="18" t="str">
        <f ca="1">IFERROR(IF(计算结果!B$21=1,IF(AND(M1850&gt;0,N1850&gt;0,M1850&gt;OFFSET(M1850,-计算结果!B$20,0,1,1),N1850&gt;OFFSET(N1850,-计算结果!B$20,0,1,1)),"买",IF(AND(M1850&lt;0,N1850&lt;0,M1850&lt;OFFSET(M1850,-计算结果!B$20,0,1,1),N1850&lt;OFFSET(N1850,-计算结果!B$20,0,1,1)),"卖",O1849)),IF(计算结果!B$21=2,IF(AND(M1850&gt;N1850,OFFSET(M1850,-计算结果!B$20,0,1,1)&lt;OFFSET(N1850,-计算结果!B$20,0,1,1)),"买",IF(AND(M1850&lt;N1850,OFFSET(M1850,-计算结果!B$20,0,1,1)&gt;OFFSET(N1850,-计算结果!B$20,0,1,1)),"卖",O1849)),"")),"买")</f>
        <v>卖</v>
      </c>
      <c r="P1850" s="4" t="str">
        <f t="shared" ca="1" si="202"/>
        <v/>
      </c>
      <c r="Q1850" s="3">
        <f ca="1">IF(O1849="买",E1850/E1849-1,0)-IF(P1850=1,计算结果!B$17,0)</f>
        <v>0</v>
      </c>
      <c r="R1850" s="2">
        <f t="shared" ca="1" si="201"/>
        <v>2.5412718328876065</v>
      </c>
      <c r="S1850" s="3">
        <f ca="1">1-R1850/MAX(R$2:R1850)</f>
        <v>0.27371156523069951</v>
      </c>
    </row>
    <row r="1851" spans="1:19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20">
        <v>42404687872</v>
      </c>
      <c r="G1851" s="3">
        <f t="shared" si="196"/>
        <v>2.1641800563791946E-3</v>
      </c>
      <c r="H1851" s="3">
        <f>1-E1851/MAX(E$2:E1851)</f>
        <v>0.59895528482951066</v>
      </c>
      <c r="I1851" s="2">
        <f t="shared" si="197"/>
        <v>2341.38</v>
      </c>
      <c r="J1851" s="2">
        <f t="shared" si="199"/>
        <v>2372.6549999999997</v>
      </c>
      <c r="K1851" s="2">
        <f t="shared" si="198"/>
        <v>32.940000000000055</v>
      </c>
      <c r="L1851" s="22">
        <f t="shared" si="200"/>
        <v>-2.4294448366408901</v>
      </c>
      <c r="M1851" s="22">
        <f ca="1">IFERROR(SUM(OFFSET(L1851,0,0,-计算结果!B$18,1)),SUM(OFFSET(L1851,0,0,-ROW(),1)))</f>
        <v>-11.56742043785543</v>
      </c>
      <c r="N1851" s="22">
        <f ca="1">IFERROR(AVERAGE(OFFSET(M1851,0,0,-计算结果!B$19,1)),AVERAGE(OFFSET(M1851,0,0,-ROW(),1)))</f>
        <v>-9.0015508281677743</v>
      </c>
      <c r="O1851" s="18" t="str">
        <f ca="1">IFERROR(IF(计算结果!B$21=1,IF(AND(M1851&gt;0,N1851&gt;0,M1851&gt;OFFSET(M1851,-计算结果!B$20,0,1,1),N1851&gt;OFFSET(N1851,-计算结果!B$20,0,1,1)),"买",IF(AND(M1851&lt;0,N1851&lt;0,M1851&lt;OFFSET(M1851,-计算结果!B$20,0,1,1),N1851&lt;OFFSET(N1851,-计算结果!B$20,0,1,1)),"卖",O1850)),IF(计算结果!B$21=2,IF(AND(M1851&gt;N1851,OFFSET(M1851,-计算结果!B$20,0,1,1)&lt;OFFSET(N1851,-计算结果!B$20,0,1,1)),"买",IF(AND(M1851&lt;N1851,OFFSET(M1851,-计算结果!B$20,0,1,1)&gt;OFFSET(N1851,-计算结果!B$20,0,1,1)),"卖",O1850)),"")),"买")</f>
        <v>卖</v>
      </c>
      <c r="P1851" s="4" t="str">
        <f t="shared" ca="1" si="202"/>
        <v/>
      </c>
      <c r="Q1851" s="3">
        <f ca="1">IF(O1850="买",E1851/E1850-1,0)-IF(P1851=1,计算结果!B$17,0)</f>
        <v>0</v>
      </c>
      <c r="R1851" s="2">
        <f t="shared" ca="1" si="201"/>
        <v>2.5412718328876065</v>
      </c>
      <c r="S1851" s="3">
        <f ca="1">1-R1851/MAX(R$2:R1851)</f>
        <v>0.27371156523069951</v>
      </c>
    </row>
    <row r="1852" spans="1:19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20">
        <v>30332555264</v>
      </c>
      <c r="G1852" s="3">
        <f t="shared" si="196"/>
        <v>-1.0776319250579203E-2</v>
      </c>
      <c r="H1852" s="3">
        <f>1-E1852/MAX(E$2:E1852)</f>
        <v>0.60327707071394543</v>
      </c>
      <c r="I1852" s="2">
        <f t="shared" si="197"/>
        <v>2340.085</v>
      </c>
      <c r="J1852" s="2">
        <f t="shared" si="199"/>
        <v>2341.38</v>
      </c>
      <c r="K1852" s="2">
        <f t="shared" si="198"/>
        <v>19.869999999999891</v>
      </c>
      <c r="L1852" s="22">
        <f t="shared" si="200"/>
        <v>-8.4831791374137044E-2</v>
      </c>
      <c r="M1852" s="22">
        <f ca="1">IFERROR(SUM(OFFSET(L1852,0,0,-计算结果!B$18,1)),SUM(OFFSET(L1852,0,0,-ROW(),1)))</f>
        <v>-8.826763433399508</v>
      </c>
      <c r="N1852" s="22">
        <f ca="1">IFERROR(AVERAGE(OFFSET(M1852,0,0,-计算结果!B$19,1)),AVERAGE(OFFSET(M1852,0,0,-ROW(),1)))</f>
        <v>-8.0716236406694506</v>
      </c>
      <c r="O1852" s="18" t="str">
        <f ca="1">IFERROR(IF(计算结果!B$21=1,IF(AND(M1852&gt;0,N1852&gt;0,M1852&gt;OFFSET(M1852,-计算结果!B$20,0,1,1),N1852&gt;OFFSET(N1852,-计算结果!B$20,0,1,1)),"买",IF(AND(M1852&lt;0,N1852&lt;0,M1852&lt;OFFSET(M1852,-计算结果!B$20,0,1,1),N1852&lt;OFFSET(N1852,-计算结果!B$20,0,1,1)),"卖",O1851)),IF(计算结果!B$21=2,IF(AND(M1852&gt;N1852,OFFSET(M1852,-计算结果!B$20,0,1,1)&lt;OFFSET(N1852,-计算结果!B$20,0,1,1)),"买",IF(AND(M1852&lt;N1852,OFFSET(M1852,-计算结果!B$20,0,1,1)&gt;OFFSET(N1852,-计算结果!B$20,0,1,1)),"卖",O1851)),"")),"买")</f>
        <v>卖</v>
      </c>
      <c r="P1852" s="4" t="str">
        <f t="shared" ca="1" si="202"/>
        <v/>
      </c>
      <c r="Q1852" s="3">
        <f ca="1">IF(O1851="买",E1852/E1851-1,0)-IF(P1852=1,计算结果!B$17,0)</f>
        <v>0</v>
      </c>
      <c r="R1852" s="2">
        <f t="shared" ca="1" si="201"/>
        <v>2.5412718328876065</v>
      </c>
      <c r="S1852" s="3">
        <f ca="1">1-R1852/MAX(R$2:R1852)</f>
        <v>0.27371156523069951</v>
      </c>
    </row>
    <row r="1853" spans="1:19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20">
        <v>27076003840</v>
      </c>
      <c r="G1853" s="3">
        <f t="shared" si="196"/>
        <v>-5.12519192664318E-3</v>
      </c>
      <c r="H1853" s="3">
        <f>1-E1853/MAX(E$2:E1853)</f>
        <v>0.60531035186823656</v>
      </c>
      <c r="I1853" s="2">
        <f t="shared" si="197"/>
        <v>2326.23</v>
      </c>
      <c r="J1853" s="2">
        <f t="shared" si="199"/>
        <v>2340.085</v>
      </c>
      <c r="K1853" s="2">
        <f t="shared" si="198"/>
        <v>18.340000000000146</v>
      </c>
      <c r="L1853" s="22">
        <f t="shared" si="200"/>
        <v>-0.93847194549667468</v>
      </c>
      <c r="M1853" s="22">
        <f ca="1">IFERROR(SUM(OFFSET(L1853,0,0,-计算结果!B$18,1)),SUM(OFFSET(L1853,0,0,-ROW(),1)))</f>
        <v>-11.136201357225895</v>
      </c>
      <c r="N1853" s="22">
        <f ca="1">IFERROR(AVERAGE(OFFSET(M1853,0,0,-计算结果!B$19,1)),AVERAGE(OFFSET(M1853,0,0,-ROW(),1)))</f>
        <v>-7.9607570433827908</v>
      </c>
      <c r="O1853" s="18" t="str">
        <f ca="1">IFERROR(IF(计算结果!B$21=1,IF(AND(M1853&gt;0,N1853&gt;0,M1853&gt;OFFSET(M1853,-计算结果!B$20,0,1,1),N1853&gt;OFFSET(N1853,-计算结果!B$20,0,1,1)),"买",IF(AND(M1853&lt;0,N1853&lt;0,M1853&lt;OFFSET(M1853,-计算结果!B$20,0,1,1),N1853&lt;OFFSET(N1853,-计算结果!B$20,0,1,1)),"卖",O1852)),IF(计算结果!B$21=2,IF(AND(M1853&gt;N1853,OFFSET(M1853,-计算结果!B$20,0,1,1)&lt;OFFSET(N1853,-计算结果!B$20,0,1,1)),"买",IF(AND(M1853&lt;N1853,OFFSET(M1853,-计算结果!B$20,0,1,1)&gt;OFFSET(N1853,-计算结果!B$20,0,1,1)),"卖",O1852)),"")),"买")</f>
        <v>卖</v>
      </c>
      <c r="P1853" s="4" t="str">
        <f t="shared" ca="1" si="202"/>
        <v/>
      </c>
      <c r="Q1853" s="3">
        <f ca="1">IF(O1852="买",E1853/E1852-1,0)-IF(P1853=1,计算结果!B$17,0)</f>
        <v>0</v>
      </c>
      <c r="R1853" s="2">
        <f t="shared" ca="1" si="201"/>
        <v>2.5412718328876065</v>
      </c>
      <c r="S1853" s="3">
        <f ca="1">1-R1853/MAX(R$2:R1853)</f>
        <v>0.27371156523069951</v>
      </c>
    </row>
    <row r="1854" spans="1:19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20">
        <v>28629966848</v>
      </c>
      <c r="G1854" s="3">
        <f t="shared" si="196"/>
        <v>-2.6684830169808604E-3</v>
      </c>
      <c r="H1854" s="3">
        <f>1-E1854/MAX(E$2:E1854)</f>
        <v>0.60636357449125433</v>
      </c>
      <c r="I1854" s="2">
        <f t="shared" si="197"/>
        <v>2309.0249999999996</v>
      </c>
      <c r="J1854" s="2">
        <f t="shared" si="199"/>
        <v>2326.23</v>
      </c>
      <c r="K1854" s="2">
        <f t="shared" si="198"/>
        <v>27.730000000000018</v>
      </c>
      <c r="L1854" s="22">
        <f t="shared" si="200"/>
        <v>-1.6664170536171588</v>
      </c>
      <c r="M1854" s="22">
        <f ca="1">IFERROR(SUM(OFFSET(L1854,0,0,-计算结果!B$18,1)),SUM(OFFSET(L1854,0,0,-ROW(),1)))</f>
        <v>-12.173625727248009</v>
      </c>
      <c r="N1854" s="22">
        <f ca="1">IFERROR(AVERAGE(OFFSET(M1854,0,0,-计算结果!B$19,1)),AVERAGE(OFFSET(M1854,0,0,-ROW(),1)))</f>
        <v>-8.515054041449309</v>
      </c>
      <c r="O1854" s="18" t="str">
        <f ca="1">IFERROR(IF(计算结果!B$21=1,IF(AND(M1854&gt;0,N1854&gt;0,M1854&gt;OFFSET(M1854,-计算结果!B$20,0,1,1),N1854&gt;OFFSET(N1854,-计算结果!B$20,0,1,1)),"买",IF(AND(M1854&lt;0,N1854&lt;0,M1854&lt;OFFSET(M1854,-计算结果!B$20,0,1,1),N1854&lt;OFFSET(N1854,-计算结果!B$20,0,1,1)),"卖",O1853)),IF(计算结果!B$21=2,IF(AND(M1854&gt;N1854,OFFSET(M1854,-计算结果!B$20,0,1,1)&lt;OFFSET(N1854,-计算结果!B$20,0,1,1)),"买",IF(AND(M1854&lt;N1854,OFFSET(M1854,-计算结果!B$20,0,1,1)&gt;OFFSET(N1854,-计算结果!B$20,0,1,1)),"卖",O1853)),"")),"买")</f>
        <v>卖</v>
      </c>
      <c r="P1854" s="4" t="str">
        <f t="shared" ca="1" si="202"/>
        <v/>
      </c>
      <c r="Q1854" s="3">
        <f ca="1">IF(O1853="买",E1854/E1853-1,0)-IF(P1854=1,计算结果!B$17,0)</f>
        <v>0</v>
      </c>
      <c r="R1854" s="2">
        <f t="shared" ca="1" si="201"/>
        <v>2.5412718328876065</v>
      </c>
      <c r="S1854" s="3">
        <f ca="1">1-R1854/MAX(R$2:R1854)</f>
        <v>0.27371156523069951</v>
      </c>
    </row>
    <row r="1855" spans="1:19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20">
        <v>27174817792</v>
      </c>
      <c r="G1855" s="3">
        <f t="shared" si="196"/>
        <v>-5.0529937583208007E-3</v>
      </c>
      <c r="H1855" s="3">
        <f>1-E1855/MAX(E$2:E1855)</f>
        <v>0.60835261689239772</v>
      </c>
      <c r="I1855" s="2">
        <f t="shared" si="197"/>
        <v>2293.6799999999998</v>
      </c>
      <c r="J1855" s="2">
        <f t="shared" si="199"/>
        <v>2309.0249999999996</v>
      </c>
      <c r="K1855" s="2">
        <f t="shared" si="198"/>
        <v>27.460000000000036</v>
      </c>
      <c r="L1855" s="22">
        <f t="shared" si="200"/>
        <v>-1.5506035890479577</v>
      </c>
      <c r="M1855" s="22">
        <f ca="1">IFERROR(SUM(OFFSET(L1855,0,0,-计算结果!B$18,1)),SUM(OFFSET(L1855,0,0,-ROW(),1)))</f>
        <v>-11.960768059174784</v>
      </c>
      <c r="N1855" s="22">
        <f ca="1">IFERROR(AVERAGE(OFFSET(M1855,0,0,-计算结果!B$19,1)),AVERAGE(OFFSET(M1855,0,0,-ROW(),1)))</f>
        <v>-9.0266585667768275</v>
      </c>
      <c r="O1855" s="18" t="str">
        <f ca="1">IFERROR(IF(计算结果!B$21=1,IF(AND(M1855&gt;0,N1855&gt;0,M1855&gt;OFFSET(M1855,-计算结果!B$20,0,1,1),N1855&gt;OFFSET(N1855,-计算结果!B$20,0,1,1)),"买",IF(AND(M1855&lt;0,N1855&lt;0,M1855&lt;OFFSET(M1855,-计算结果!B$20,0,1,1),N1855&lt;OFFSET(N1855,-计算结果!B$20,0,1,1)),"卖",O1854)),IF(计算结果!B$21=2,IF(AND(M1855&gt;N1855,OFFSET(M1855,-计算结果!B$20,0,1,1)&lt;OFFSET(N1855,-计算结果!B$20,0,1,1)),"买",IF(AND(M1855&lt;N1855,OFFSET(M1855,-计算结果!B$20,0,1,1)&gt;OFFSET(N1855,-计算结果!B$20,0,1,1)),"卖",O1854)),"")),"买")</f>
        <v>卖</v>
      </c>
      <c r="P1855" s="4" t="str">
        <f t="shared" ca="1" si="202"/>
        <v/>
      </c>
      <c r="Q1855" s="3">
        <f ca="1">IF(O1854="买",E1855/E1854-1,0)-IF(P1855=1,计算结果!B$17,0)</f>
        <v>0</v>
      </c>
      <c r="R1855" s="2">
        <f t="shared" ca="1" si="201"/>
        <v>2.5412718328876065</v>
      </c>
      <c r="S1855" s="3">
        <f ca="1">1-R1855/MAX(R$2:R1855)</f>
        <v>0.27371156523069951</v>
      </c>
    </row>
    <row r="1856" spans="1:19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20">
        <v>34757869568</v>
      </c>
      <c r="G1856" s="3">
        <f t="shared" si="196"/>
        <v>5.174233965739683E-3</v>
      </c>
      <c r="H1856" s="3">
        <f>1-E1856/MAX(E$2:E1856)</f>
        <v>0.60632614170012933</v>
      </c>
      <c r="I1856" s="2">
        <f t="shared" si="197"/>
        <v>2311.9650000000001</v>
      </c>
      <c r="J1856" s="2">
        <f t="shared" si="199"/>
        <v>2293.6799999999998</v>
      </c>
      <c r="K1856" s="2">
        <f t="shared" si="198"/>
        <v>30.829999999999927</v>
      </c>
      <c r="L1856" s="22">
        <f t="shared" si="200"/>
        <v>1.6218673842973554</v>
      </c>
      <c r="M1856" s="22">
        <f ca="1">IFERROR(SUM(OFFSET(L1856,0,0,-计算结果!B$18,1)),SUM(OFFSET(L1856,0,0,-ROW(),1)))</f>
        <v>-10.372356551335631</v>
      </c>
      <c r="N1856" s="22">
        <f ca="1">IFERROR(AVERAGE(OFFSET(M1856,0,0,-计算结果!B$19,1)),AVERAGE(OFFSET(M1856,0,0,-ROW(),1)))</f>
        <v>-9.5832368759813171</v>
      </c>
      <c r="O1856" s="18" t="str">
        <f ca="1">IFERROR(IF(计算结果!B$21=1,IF(AND(M1856&gt;0,N1856&gt;0,M1856&gt;OFFSET(M1856,-计算结果!B$20,0,1,1),N1856&gt;OFFSET(N1856,-计算结果!B$20,0,1,1)),"买",IF(AND(M1856&lt;0,N1856&lt;0,M1856&lt;OFFSET(M1856,-计算结果!B$20,0,1,1),N1856&lt;OFFSET(N1856,-计算结果!B$20,0,1,1)),"卖",O1855)),IF(计算结果!B$21=2,IF(AND(M1856&gt;N1856,OFFSET(M1856,-计算结果!B$20,0,1,1)&lt;OFFSET(N1856,-计算结果!B$20,0,1,1)),"买",IF(AND(M1856&lt;N1856,OFFSET(M1856,-计算结果!B$20,0,1,1)&gt;OFFSET(N1856,-计算结果!B$20,0,1,1)),"卖",O1855)),"")),"买")</f>
        <v>卖</v>
      </c>
      <c r="P1856" s="4" t="str">
        <f t="shared" ca="1" si="202"/>
        <v/>
      </c>
      <c r="Q1856" s="3">
        <f ca="1">IF(O1855="买",E1856/E1855-1,0)-IF(P1856=1,计算结果!B$17,0)</f>
        <v>0</v>
      </c>
      <c r="R1856" s="2">
        <f t="shared" ca="1" si="201"/>
        <v>2.5412718328876065</v>
      </c>
      <c r="S1856" s="3">
        <f ca="1">1-R1856/MAX(R$2:R1856)</f>
        <v>0.27371156523069951</v>
      </c>
    </row>
    <row r="1857" spans="1:19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20">
        <v>31547518976</v>
      </c>
      <c r="G1857" s="3">
        <f t="shared" si="196"/>
        <v>-7.8272896226820876E-3</v>
      </c>
      <c r="H1857" s="3">
        <f>1-E1857/MAX(E$2:E1857)</f>
        <v>0.60940754100592121</v>
      </c>
      <c r="I1857" s="2">
        <f t="shared" si="197"/>
        <v>2301.56</v>
      </c>
      <c r="J1857" s="2">
        <f t="shared" si="199"/>
        <v>2311.9650000000001</v>
      </c>
      <c r="K1857" s="2">
        <f t="shared" si="198"/>
        <v>31.619999999999891</v>
      </c>
      <c r="L1857" s="22">
        <f t="shared" si="200"/>
        <v>-1.0428905685112637</v>
      </c>
      <c r="M1857" s="22">
        <f ca="1">IFERROR(SUM(OFFSET(L1857,0,0,-计算结果!B$18,1)),SUM(OFFSET(L1857,0,0,-ROW(),1)))</f>
        <v>-12.927812754063236</v>
      </c>
      <c r="N1857" s="22">
        <f ca="1">IFERROR(AVERAGE(OFFSET(M1857,0,0,-计算结果!B$19,1)),AVERAGE(OFFSET(M1857,0,0,-ROW(),1)))</f>
        <v>-10.46191524118081</v>
      </c>
      <c r="O1857" s="18" t="str">
        <f ca="1">IFERROR(IF(计算结果!B$21=1,IF(AND(M1857&gt;0,N1857&gt;0,M1857&gt;OFFSET(M1857,-计算结果!B$20,0,1,1),N1857&gt;OFFSET(N1857,-计算结果!B$20,0,1,1)),"买",IF(AND(M1857&lt;0,N1857&lt;0,M1857&lt;OFFSET(M1857,-计算结果!B$20,0,1,1),N1857&lt;OFFSET(N1857,-计算结果!B$20,0,1,1)),"卖",O1856)),IF(计算结果!B$21=2,IF(AND(M1857&gt;N1857,OFFSET(M1857,-计算结果!B$20,0,1,1)&lt;OFFSET(N1857,-计算结果!B$20,0,1,1)),"买",IF(AND(M1857&lt;N1857,OFFSET(M1857,-计算结果!B$20,0,1,1)&gt;OFFSET(N1857,-计算结果!B$20,0,1,1)),"卖",O1856)),"")),"买")</f>
        <v>卖</v>
      </c>
      <c r="P1857" s="4" t="str">
        <f t="shared" ca="1" si="202"/>
        <v/>
      </c>
      <c r="Q1857" s="3">
        <f ca="1">IF(O1856="买",E1857/E1856-1,0)-IF(P1857=1,计算结果!B$17,0)</f>
        <v>0</v>
      </c>
      <c r="R1857" s="2">
        <f t="shared" ca="1" si="201"/>
        <v>2.5412718328876065</v>
      </c>
      <c r="S1857" s="3">
        <f ca="1">1-R1857/MAX(R$2:R1857)</f>
        <v>0.27371156523069951</v>
      </c>
    </row>
    <row r="1858" spans="1:19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20">
        <v>33789603840</v>
      </c>
      <c r="G1858" s="3">
        <f t="shared" si="196"/>
        <v>2.8794340452780176E-3</v>
      </c>
      <c r="H1858" s="3">
        <f>1-E1858/MAX(E$2:E1858)</f>
        <v>0.60828285578166474</v>
      </c>
      <c r="I1858" s="2">
        <f t="shared" si="197"/>
        <v>2298.5100000000002</v>
      </c>
      <c r="J1858" s="2">
        <f t="shared" si="199"/>
        <v>2301.56</v>
      </c>
      <c r="K1858" s="2">
        <f t="shared" si="198"/>
        <v>26.2800000000002</v>
      </c>
      <c r="L1858" s="22">
        <f t="shared" si="200"/>
        <v>-0.23721497410723549</v>
      </c>
      <c r="M1858" s="22">
        <f ca="1">IFERROR(SUM(OFFSET(L1858,0,0,-计算结果!B$18,1)),SUM(OFFSET(L1858,0,0,-ROW(),1)))</f>
        <v>-14.609189665935805</v>
      </c>
      <c r="N1858" s="22">
        <f ca="1">IFERROR(AVERAGE(OFFSET(M1858,0,0,-计算结果!B$19,1)),AVERAGE(OFFSET(M1858,0,0,-ROW(),1)))</f>
        <v>-11.452118373735198</v>
      </c>
      <c r="O1858" s="18" t="str">
        <f ca="1">IFERROR(IF(计算结果!B$21=1,IF(AND(M1858&gt;0,N1858&gt;0,M1858&gt;OFFSET(M1858,-计算结果!B$20,0,1,1),N1858&gt;OFFSET(N1858,-计算结果!B$20,0,1,1)),"买",IF(AND(M1858&lt;0,N1858&lt;0,M1858&lt;OFFSET(M1858,-计算结果!B$20,0,1,1),N1858&lt;OFFSET(N1858,-计算结果!B$20,0,1,1)),"卖",O1857)),IF(计算结果!B$21=2,IF(AND(M1858&gt;N1858,OFFSET(M1858,-计算结果!B$20,0,1,1)&lt;OFFSET(N1858,-计算结果!B$20,0,1,1)),"买",IF(AND(M1858&lt;N1858,OFFSET(M1858,-计算结果!B$20,0,1,1)&gt;OFFSET(N1858,-计算结果!B$20,0,1,1)),"卖",O1857)),"")),"买")</f>
        <v>卖</v>
      </c>
      <c r="P1858" s="4" t="str">
        <f t="shared" ca="1" si="202"/>
        <v/>
      </c>
      <c r="Q1858" s="3">
        <f ca="1">IF(O1857="买",E1858/E1857-1,0)-IF(P1858=1,计算结果!B$17,0)</f>
        <v>0</v>
      </c>
      <c r="R1858" s="2">
        <f t="shared" ca="1" si="201"/>
        <v>2.5412718328876065</v>
      </c>
      <c r="S1858" s="3">
        <f ca="1">1-R1858/MAX(R$2:R1858)</f>
        <v>0.27371156523069951</v>
      </c>
    </row>
    <row r="1859" spans="1:19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20">
        <v>32986337280</v>
      </c>
      <c r="G1859" s="3">
        <f t="shared" ref="G1859:G1922" si="203">E1859/E1858-1</f>
        <v>-1.1519416210581168E-2</v>
      </c>
      <c r="H1859" s="3">
        <f>1-E1859/MAX(E$2:E1859)</f>
        <v>0.61279520860273595</v>
      </c>
      <c r="I1859" s="2">
        <f t="shared" ref="I1859:I1922" si="204">(C1859+D1859)/2</f>
        <v>2286.9350000000004</v>
      </c>
      <c r="J1859" s="2">
        <f t="shared" si="199"/>
        <v>2298.5100000000002</v>
      </c>
      <c r="K1859" s="2">
        <f t="shared" ref="K1859:K1922" si="205">C1859-D1859</f>
        <v>24.730000000000018</v>
      </c>
      <c r="L1859" s="22">
        <f t="shared" si="200"/>
        <v>-0.86778276584697456</v>
      </c>
      <c r="M1859" s="22">
        <f ca="1">IFERROR(SUM(OFFSET(L1859,0,0,-计算结果!B$18,1)),SUM(OFFSET(L1859,0,0,-ROW(),1)))</f>
        <v>-12.312243555972458</v>
      </c>
      <c r="N1859" s="22">
        <f ca="1">IFERROR(AVERAGE(OFFSET(M1859,0,0,-计算结果!B$19,1)),AVERAGE(OFFSET(M1859,0,0,-ROW(),1)))</f>
        <v>-11.765153504690083</v>
      </c>
      <c r="O1859" s="18" t="str">
        <f ca="1">IFERROR(IF(计算结果!B$21=1,IF(AND(M1859&gt;0,N1859&gt;0,M1859&gt;OFFSET(M1859,-计算结果!B$20,0,1,1),N1859&gt;OFFSET(N1859,-计算结果!B$20,0,1,1)),"买",IF(AND(M1859&lt;0,N1859&lt;0,M1859&lt;OFFSET(M1859,-计算结果!B$20,0,1,1),N1859&lt;OFFSET(N1859,-计算结果!B$20,0,1,1)),"卖",O1858)),IF(计算结果!B$21=2,IF(AND(M1859&gt;N1859,OFFSET(M1859,-计算结果!B$20,0,1,1)&lt;OFFSET(N1859,-计算结果!B$20,0,1,1)),"买",IF(AND(M1859&lt;N1859,OFFSET(M1859,-计算结果!B$20,0,1,1)&gt;OFFSET(N1859,-计算结果!B$20,0,1,1)),"卖",O1858)),"")),"买")</f>
        <v>卖</v>
      </c>
      <c r="P1859" s="4" t="str">
        <f t="shared" ca="1" si="202"/>
        <v/>
      </c>
      <c r="Q1859" s="3">
        <f ca="1">IF(O1858="买",E1859/E1858-1,0)-IF(P1859=1,计算结果!B$17,0)</f>
        <v>0</v>
      </c>
      <c r="R1859" s="2">
        <f t="shared" ca="1" si="201"/>
        <v>2.5412718328876065</v>
      </c>
      <c r="S1859" s="3">
        <f ca="1">1-R1859/MAX(R$2:R1859)</f>
        <v>0.27371156523069951</v>
      </c>
    </row>
    <row r="1860" spans="1:19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20">
        <v>35384156160</v>
      </c>
      <c r="G1860" s="3">
        <f t="shared" si="203"/>
        <v>-2.086409336989381E-2</v>
      </c>
      <c r="H1860" s="3">
        <f>1-E1860/MAX(E$2:E1860)</f>
        <v>0.6208738855237188</v>
      </c>
      <c r="I1860" s="2">
        <f t="shared" si="204"/>
        <v>2248.3199999999997</v>
      </c>
      <c r="J1860" s="2">
        <f t="shared" ref="J1860:J1923" si="206">(C1859+D1859)/2</f>
        <v>2286.9350000000004</v>
      </c>
      <c r="K1860" s="2">
        <f t="shared" si="205"/>
        <v>40.339999999999691</v>
      </c>
      <c r="L1860" s="22">
        <f t="shared" ref="L1860:L1923" si="207">(I1860-J1860)*K1860/F1860*100000000</f>
        <v>-4.4023350251911619</v>
      </c>
      <c r="M1860" s="22">
        <f ca="1">IFERROR(SUM(OFFSET(L1860,0,0,-计算结果!B$18,1)),SUM(OFFSET(L1860,0,0,-ROW(),1)))</f>
        <v>-15.153476104496447</v>
      </c>
      <c r="N1860" s="22">
        <f ca="1">IFERROR(AVERAGE(OFFSET(M1860,0,0,-计算结果!B$19,1)),AVERAGE(OFFSET(M1860,0,0,-ROW(),1)))</f>
        <v>-12.163604134316863</v>
      </c>
      <c r="O1860" s="18" t="str">
        <f ca="1">IFERROR(IF(计算结果!B$21=1,IF(AND(M1860&gt;0,N1860&gt;0,M1860&gt;OFFSET(M1860,-计算结果!B$20,0,1,1),N1860&gt;OFFSET(N1860,-计算结果!B$20,0,1,1)),"买",IF(AND(M1860&lt;0,N1860&lt;0,M1860&lt;OFFSET(M1860,-计算结果!B$20,0,1,1),N1860&lt;OFFSET(N1860,-计算结果!B$20,0,1,1)),"卖",O1859)),IF(计算结果!B$21=2,IF(AND(M1860&gt;N1860,OFFSET(M1860,-计算结果!B$20,0,1,1)&lt;OFFSET(N1860,-计算结果!B$20,0,1,1)),"买",IF(AND(M1860&lt;N1860,OFFSET(M1860,-计算结果!B$20,0,1,1)&gt;OFFSET(N1860,-计算结果!B$20,0,1,1)),"卖",O1859)),"")),"买")</f>
        <v>卖</v>
      </c>
      <c r="P1860" s="4" t="str">
        <f t="shared" ca="1" si="202"/>
        <v/>
      </c>
      <c r="Q1860" s="3">
        <f ca="1">IF(O1859="买",E1860/E1859-1,0)-IF(P1860=1,计算结果!B$17,0)</f>
        <v>0</v>
      </c>
      <c r="R1860" s="2">
        <f t="shared" ref="R1860:R1923" ca="1" si="208">IFERROR(R1859*(1+Q1860),R1859)</f>
        <v>2.5412718328876065</v>
      </c>
      <c r="S1860" s="3">
        <f ca="1">1-R1860/MAX(R$2:R1860)</f>
        <v>0.27371156523069951</v>
      </c>
    </row>
    <row r="1861" spans="1:19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20">
        <v>30331076608</v>
      </c>
      <c r="G1861" s="3">
        <f t="shared" si="203"/>
        <v>4.5821739520690574E-3</v>
      </c>
      <c r="H1861" s="3">
        <f>1-E1861/MAX(E$2:E1861)</f>
        <v>0.61913666371741649</v>
      </c>
      <c r="I1861" s="2">
        <f t="shared" si="204"/>
        <v>2236.3000000000002</v>
      </c>
      <c r="J1861" s="2">
        <f t="shared" si="206"/>
        <v>2248.3199999999997</v>
      </c>
      <c r="K1861" s="2">
        <f t="shared" si="205"/>
        <v>28.599999999999909</v>
      </c>
      <c r="L1861" s="22">
        <f t="shared" si="207"/>
        <v>-1.1333986077807521</v>
      </c>
      <c r="M1861" s="22">
        <f ca="1">IFERROR(SUM(OFFSET(L1861,0,0,-计算结果!B$18,1)),SUM(OFFSET(L1861,0,0,-ROW(),1)))</f>
        <v>-15.288463429895602</v>
      </c>
      <c r="N1861" s="22">
        <f ca="1">IFERROR(AVERAGE(OFFSET(M1861,0,0,-计算结果!B$19,1)),AVERAGE(OFFSET(M1861,0,0,-ROW(),1)))</f>
        <v>-12.881570800594208</v>
      </c>
      <c r="O1861" s="18" t="str">
        <f ca="1">IFERROR(IF(计算结果!B$21=1,IF(AND(M1861&gt;0,N1861&gt;0,M1861&gt;OFFSET(M1861,-计算结果!B$20,0,1,1),N1861&gt;OFFSET(N1861,-计算结果!B$20,0,1,1)),"买",IF(AND(M1861&lt;0,N1861&lt;0,M1861&lt;OFFSET(M1861,-计算结果!B$20,0,1,1),N1861&lt;OFFSET(N1861,-计算结果!B$20,0,1,1)),"卖",O1860)),IF(计算结果!B$21=2,IF(AND(M1861&gt;N1861,OFFSET(M1861,-计算结果!B$20,0,1,1)&lt;OFFSET(N1861,-计算结果!B$20,0,1,1)),"买",IF(AND(M1861&lt;N1861,OFFSET(M1861,-计算结果!B$20,0,1,1)&gt;OFFSET(N1861,-计算结果!B$20,0,1,1)),"卖",O1860)),"")),"买")</f>
        <v>卖</v>
      </c>
      <c r="P1861" s="4" t="str">
        <f t="shared" ref="P1861:P1924" ca="1" si="209">IF(O1860&lt;&gt;O1861,1,"")</f>
        <v/>
      </c>
      <c r="Q1861" s="3">
        <f ca="1">IF(O1860="买",E1861/E1860-1,0)-IF(P1861=1,计算结果!B$17,0)</f>
        <v>0</v>
      </c>
      <c r="R1861" s="2">
        <f t="shared" ca="1" si="208"/>
        <v>2.5412718328876065</v>
      </c>
      <c r="S1861" s="3">
        <f ca="1">1-R1861/MAX(R$2:R1861)</f>
        <v>0.27371156523069951</v>
      </c>
    </row>
    <row r="1862" spans="1:19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20">
        <v>27396186112</v>
      </c>
      <c r="G1862" s="3">
        <f t="shared" si="203"/>
        <v>-1.0543198073632576E-2</v>
      </c>
      <c r="H1862" s="3">
        <f>1-E1862/MAX(E$2:E1862)</f>
        <v>0.62315218131082828</v>
      </c>
      <c r="I1862" s="2">
        <f t="shared" si="204"/>
        <v>2227.27</v>
      </c>
      <c r="J1862" s="2">
        <f t="shared" si="206"/>
        <v>2236.3000000000002</v>
      </c>
      <c r="K1862" s="2">
        <f t="shared" si="205"/>
        <v>25.680000000000291</v>
      </c>
      <c r="L1862" s="22">
        <f t="shared" si="207"/>
        <v>-0.8464331460298985</v>
      </c>
      <c r="M1862" s="22">
        <f ca="1">IFERROR(SUM(OFFSET(L1862,0,0,-计算结果!B$18,1)),SUM(OFFSET(L1862,0,0,-ROW(),1)))</f>
        <v>-18.417563228787948</v>
      </c>
      <c r="N1862" s="22">
        <f ca="1">IFERROR(AVERAGE(OFFSET(M1862,0,0,-计算结果!B$19,1)),AVERAGE(OFFSET(M1862,0,0,-ROW(),1)))</f>
        <v>-13.690611008545545</v>
      </c>
      <c r="O1862" s="18" t="str">
        <f ca="1">IFERROR(IF(计算结果!B$21=1,IF(AND(M1862&gt;0,N1862&gt;0,M1862&gt;OFFSET(M1862,-计算结果!B$20,0,1,1),N1862&gt;OFFSET(N1862,-计算结果!B$20,0,1,1)),"买",IF(AND(M1862&lt;0,N1862&lt;0,M1862&lt;OFFSET(M1862,-计算结果!B$20,0,1,1),N1862&lt;OFFSET(N1862,-计算结果!B$20,0,1,1)),"卖",O1861)),IF(计算结果!B$21=2,IF(AND(M1862&gt;N1862,OFFSET(M1862,-计算结果!B$20,0,1,1)&lt;OFFSET(N1862,-计算结果!B$20,0,1,1)),"买",IF(AND(M1862&lt;N1862,OFFSET(M1862,-计算结果!B$20,0,1,1)&gt;OFFSET(N1862,-计算结果!B$20,0,1,1)),"卖",O1861)),"")),"买")</f>
        <v>卖</v>
      </c>
      <c r="P1862" s="4" t="str">
        <f t="shared" ca="1" si="209"/>
        <v/>
      </c>
      <c r="Q1862" s="3">
        <f ca="1">IF(O1861="买",E1862/E1861-1,0)-IF(P1862=1,计算结果!B$17,0)</f>
        <v>0</v>
      </c>
      <c r="R1862" s="2">
        <f t="shared" ca="1" si="208"/>
        <v>2.5412718328876065</v>
      </c>
      <c r="S1862" s="3">
        <f ca="1">1-R1862/MAX(R$2:R1862)</f>
        <v>0.27371156523069951</v>
      </c>
    </row>
    <row r="1863" spans="1:19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20">
        <v>33867206656</v>
      </c>
      <c r="G1863" s="3">
        <f t="shared" si="203"/>
        <v>-1.5531806340047805E-3</v>
      </c>
      <c r="H1863" s="3">
        <f>1-E1863/MAX(E$2:E1863)</f>
        <v>0.62373749404478329</v>
      </c>
      <c r="I1863" s="2">
        <f t="shared" si="204"/>
        <v>2205.96</v>
      </c>
      <c r="J1863" s="2">
        <f t="shared" si="206"/>
        <v>2227.27</v>
      </c>
      <c r="K1863" s="2">
        <f t="shared" si="205"/>
        <v>34.480000000000018</v>
      </c>
      <c r="L1863" s="22">
        <f t="shared" si="207"/>
        <v>-2.1695583207179712</v>
      </c>
      <c r="M1863" s="22">
        <f ca="1">IFERROR(SUM(OFFSET(L1863,0,0,-计算结果!B$18,1)),SUM(OFFSET(L1863,0,0,-ROW(),1)))</f>
        <v>-19.321325960909618</v>
      </c>
      <c r="N1863" s="22">
        <f ca="1">IFERROR(AVERAGE(OFFSET(M1863,0,0,-计算结果!B$19,1)),AVERAGE(OFFSET(M1863,0,0,-ROW(),1)))</f>
        <v>-14.484799923396837</v>
      </c>
      <c r="O1863" s="18" t="str">
        <f ca="1">IFERROR(IF(计算结果!B$21=1,IF(AND(M1863&gt;0,N1863&gt;0,M1863&gt;OFFSET(M1863,-计算结果!B$20,0,1,1),N1863&gt;OFFSET(N1863,-计算结果!B$20,0,1,1)),"买",IF(AND(M1863&lt;0,N1863&lt;0,M1863&lt;OFFSET(M1863,-计算结果!B$20,0,1,1),N1863&lt;OFFSET(N1863,-计算结果!B$20,0,1,1)),"卖",O1862)),IF(计算结果!B$21=2,IF(AND(M1863&gt;N1863,OFFSET(M1863,-计算结果!B$20,0,1,1)&lt;OFFSET(N1863,-计算结果!B$20,0,1,1)),"买",IF(AND(M1863&lt;N1863,OFFSET(M1863,-计算结果!B$20,0,1,1)&gt;OFFSET(N1863,-计算结果!B$20,0,1,1)),"卖",O1862)),"")),"买")</f>
        <v>卖</v>
      </c>
      <c r="P1863" s="4" t="str">
        <f t="shared" ca="1" si="209"/>
        <v/>
      </c>
      <c r="Q1863" s="3">
        <f ca="1">IF(O1862="买",E1863/E1862-1,0)-IF(P1863=1,计算结果!B$17,0)</f>
        <v>0</v>
      </c>
      <c r="R1863" s="2">
        <f t="shared" ca="1" si="208"/>
        <v>2.5412718328876065</v>
      </c>
      <c r="S1863" s="3">
        <f ca="1">1-R1863/MAX(R$2:R1863)</f>
        <v>0.27371156523069951</v>
      </c>
    </row>
    <row r="1864" spans="1:19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20">
        <v>23340890112</v>
      </c>
      <c r="G1864" s="3">
        <f t="shared" si="203"/>
        <v>-2.9393543369042874E-3</v>
      </c>
      <c r="H1864" s="3">
        <f>1-E1864/MAX(E$2:E1864)</f>
        <v>0.62484346287347714</v>
      </c>
      <c r="I1864" s="2">
        <f t="shared" si="204"/>
        <v>2210.9949999999999</v>
      </c>
      <c r="J1864" s="2">
        <f t="shared" si="206"/>
        <v>2205.96</v>
      </c>
      <c r="K1864" s="2">
        <f t="shared" si="205"/>
        <v>15.75</v>
      </c>
      <c r="L1864" s="22">
        <f t="shared" si="207"/>
        <v>0.33975246710590273</v>
      </c>
      <c r="M1864" s="22">
        <f ca="1">IFERROR(SUM(OFFSET(L1864,0,0,-计算结果!B$18,1)),SUM(OFFSET(L1864,0,0,-ROW(),1)))</f>
        <v>-16.331366803974539</v>
      </c>
      <c r="N1864" s="22">
        <f ca="1">IFERROR(AVERAGE(OFFSET(M1864,0,0,-计算结果!B$19,1)),AVERAGE(OFFSET(M1864,0,0,-ROW(),1)))</f>
        <v>-14.970422006152367</v>
      </c>
      <c r="O1864" s="18" t="str">
        <f ca="1">IFERROR(IF(计算结果!B$21=1,IF(AND(M1864&gt;0,N1864&gt;0,M1864&gt;OFFSET(M1864,-计算结果!B$20,0,1,1),N1864&gt;OFFSET(N1864,-计算结果!B$20,0,1,1)),"买",IF(AND(M1864&lt;0,N1864&lt;0,M1864&lt;OFFSET(M1864,-计算结果!B$20,0,1,1),N1864&lt;OFFSET(N1864,-计算结果!B$20,0,1,1)),"卖",O1863)),IF(计算结果!B$21=2,IF(AND(M1864&gt;N1864,OFFSET(M1864,-计算结果!B$20,0,1,1)&lt;OFFSET(N1864,-计算结果!B$20,0,1,1)),"买",IF(AND(M1864&lt;N1864,OFFSET(M1864,-计算结果!B$20,0,1,1)&gt;OFFSET(N1864,-计算结果!B$20,0,1,1)),"卖",O1863)),"")),"买")</f>
        <v>卖</v>
      </c>
      <c r="P1864" s="4" t="str">
        <f t="shared" ca="1" si="209"/>
        <v/>
      </c>
      <c r="Q1864" s="3">
        <f ca="1">IF(O1863="买",E1864/E1863-1,0)-IF(P1864=1,计算结果!B$17,0)</f>
        <v>0</v>
      </c>
      <c r="R1864" s="2">
        <f t="shared" ca="1" si="208"/>
        <v>2.5412718328876065</v>
      </c>
      <c r="S1864" s="3">
        <f ca="1">1-R1864/MAX(R$2:R1864)</f>
        <v>0.27371156523069951</v>
      </c>
    </row>
    <row r="1865" spans="1:19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20">
        <v>35299176448</v>
      </c>
      <c r="G1865" s="3">
        <f t="shared" si="203"/>
        <v>1.0658224747944312E-2</v>
      </c>
      <c r="H1865" s="3">
        <f>1-E1865/MAX(E$2:E1865)</f>
        <v>0.62084496018512225</v>
      </c>
      <c r="I1865" s="2">
        <f t="shared" si="204"/>
        <v>2217.1350000000002</v>
      </c>
      <c r="J1865" s="2">
        <f t="shared" si="206"/>
        <v>2210.9949999999999</v>
      </c>
      <c r="K1865" s="2">
        <f t="shared" si="205"/>
        <v>38.849999999999909</v>
      </c>
      <c r="L1865" s="22">
        <f t="shared" si="207"/>
        <v>0.67576364097731645</v>
      </c>
      <c r="M1865" s="22">
        <f ca="1">IFERROR(SUM(OFFSET(L1865,0,0,-计算结果!B$18,1)),SUM(OFFSET(L1865,0,0,-ROW(),1)))</f>
        <v>-16.147611678979128</v>
      </c>
      <c r="N1865" s="22">
        <f ca="1">IFERROR(AVERAGE(OFFSET(M1865,0,0,-计算结果!B$19,1)),AVERAGE(OFFSET(M1865,0,0,-ROW(),1)))</f>
        <v>-15.612117020334978</v>
      </c>
      <c r="O1865" s="18" t="str">
        <f ca="1">IFERROR(IF(计算结果!B$21=1,IF(AND(M1865&gt;0,N1865&gt;0,M1865&gt;OFFSET(M1865,-计算结果!B$20,0,1,1),N1865&gt;OFFSET(N1865,-计算结果!B$20,0,1,1)),"买",IF(AND(M1865&lt;0,N1865&lt;0,M1865&lt;OFFSET(M1865,-计算结果!B$20,0,1,1),N1865&lt;OFFSET(N1865,-计算结果!B$20,0,1,1)),"卖",O1864)),IF(计算结果!B$21=2,IF(AND(M1865&gt;N1865,OFFSET(M1865,-计算结果!B$20,0,1,1)&lt;OFFSET(N1865,-计算结果!B$20,0,1,1)),"买",IF(AND(M1865&lt;N1865,OFFSET(M1865,-计算结果!B$20,0,1,1)&gt;OFFSET(N1865,-计算结果!B$20,0,1,1)),"卖",O1864)),"")),"买")</f>
        <v>卖</v>
      </c>
      <c r="P1865" s="4" t="str">
        <f t="shared" ca="1" si="209"/>
        <v/>
      </c>
      <c r="Q1865" s="3">
        <f ca="1">IF(O1864="买",E1865/E1864-1,0)-IF(P1865=1,计算结果!B$17,0)</f>
        <v>0</v>
      </c>
      <c r="R1865" s="2">
        <f t="shared" ca="1" si="208"/>
        <v>2.5412718328876065</v>
      </c>
      <c r="S1865" s="3">
        <f ca="1">1-R1865/MAX(R$2:R1865)</f>
        <v>0.27371156523069951</v>
      </c>
    </row>
    <row r="1866" spans="1:19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20">
        <v>33220204544</v>
      </c>
      <c r="G1866" s="3">
        <f t="shared" si="203"/>
        <v>-1.0752253889614427E-2</v>
      </c>
      <c r="H1866" s="3">
        <f>1-E1866/MAX(E$2:E1866)</f>
        <v>0.62492173143673857</v>
      </c>
      <c r="I1866" s="2">
        <f t="shared" si="204"/>
        <v>2217.1950000000002</v>
      </c>
      <c r="J1866" s="2">
        <f t="shared" si="206"/>
        <v>2217.1350000000002</v>
      </c>
      <c r="K1866" s="2">
        <f t="shared" si="205"/>
        <v>35.369999999999891</v>
      </c>
      <c r="L1866" s="22">
        <f t="shared" si="207"/>
        <v>6.3882809547039952E-3</v>
      </c>
      <c r="M1866" s="22">
        <f ca="1">IFERROR(SUM(OFFSET(L1866,0,0,-计算结果!B$18,1)),SUM(OFFSET(L1866,0,0,-ROW(),1)))</f>
        <v>-15.837101444751513</v>
      </c>
      <c r="N1866" s="22">
        <f ca="1">IFERROR(AVERAGE(OFFSET(M1866,0,0,-计算结果!B$19,1)),AVERAGE(OFFSET(M1866,0,0,-ROW(),1)))</f>
        <v>-15.935371319300341</v>
      </c>
      <c r="O1866" s="18" t="str">
        <f ca="1">IFERROR(IF(计算结果!B$21=1,IF(AND(M1866&gt;0,N1866&gt;0,M1866&gt;OFFSET(M1866,-计算结果!B$20,0,1,1),N1866&gt;OFFSET(N1866,-计算结果!B$20,0,1,1)),"买",IF(AND(M1866&lt;0,N1866&lt;0,M1866&lt;OFFSET(M1866,-计算结果!B$20,0,1,1),N1866&lt;OFFSET(N1866,-计算结果!B$20,0,1,1)),"卖",O1865)),IF(计算结果!B$21=2,IF(AND(M1866&gt;N1866,OFFSET(M1866,-计算结果!B$20,0,1,1)&lt;OFFSET(N1866,-计算结果!B$20,0,1,1)),"买",IF(AND(M1866&lt;N1866,OFFSET(M1866,-计算结果!B$20,0,1,1)&gt;OFFSET(N1866,-计算结果!B$20,0,1,1)),"卖",O1865)),"")),"买")</f>
        <v>卖</v>
      </c>
      <c r="P1866" s="4" t="str">
        <f t="shared" ca="1" si="209"/>
        <v/>
      </c>
      <c r="Q1866" s="3">
        <f ca="1">IF(O1865="买",E1866/E1865-1,0)-IF(P1866=1,计算结果!B$17,0)</f>
        <v>0</v>
      </c>
      <c r="R1866" s="2">
        <f t="shared" ca="1" si="208"/>
        <v>2.5412718328876065</v>
      </c>
      <c r="S1866" s="3">
        <f ca="1">1-R1866/MAX(R$2:R1866)</f>
        <v>0.27371156523069951</v>
      </c>
    </row>
    <row r="1867" spans="1:19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20">
        <v>30445168640</v>
      </c>
      <c r="G1867" s="3">
        <f t="shared" si="203"/>
        <v>-2.0549716250605199E-3</v>
      </c>
      <c r="H1867" s="3">
        <f>1-E1867/MAX(E$2:E1867)</f>
        <v>0.62569250663581299</v>
      </c>
      <c r="I1867" s="2">
        <f t="shared" si="204"/>
        <v>2198.25</v>
      </c>
      <c r="J1867" s="2">
        <f t="shared" si="206"/>
        <v>2217.1950000000002</v>
      </c>
      <c r="K1867" s="2">
        <f t="shared" si="205"/>
        <v>22.579999999999927</v>
      </c>
      <c r="L1867" s="22">
        <f t="shared" si="207"/>
        <v>-1.4050771242500903</v>
      </c>
      <c r="M1867" s="22">
        <f ca="1">IFERROR(SUM(OFFSET(L1867,0,0,-计算结果!B$18,1)),SUM(OFFSET(L1867,0,0,-ROW(),1)))</f>
        <v>-16.330136485116384</v>
      </c>
      <c r="N1867" s="22">
        <f ca="1">IFERROR(AVERAGE(OFFSET(M1867,0,0,-计算结果!B$19,1)),AVERAGE(OFFSET(M1867,0,0,-ROW(),1)))</f>
        <v>-16.126587632542627</v>
      </c>
      <c r="O1867" s="18" t="str">
        <f ca="1">IFERROR(IF(计算结果!B$21=1,IF(AND(M1867&gt;0,N1867&gt;0,M1867&gt;OFFSET(M1867,-计算结果!B$20,0,1,1),N1867&gt;OFFSET(N1867,-计算结果!B$20,0,1,1)),"买",IF(AND(M1867&lt;0,N1867&lt;0,M1867&lt;OFFSET(M1867,-计算结果!B$20,0,1,1),N1867&lt;OFFSET(N1867,-计算结果!B$20,0,1,1)),"卖",O1866)),IF(计算结果!B$21=2,IF(AND(M1867&gt;N1867,OFFSET(M1867,-计算结果!B$20,0,1,1)&lt;OFFSET(N1867,-计算结果!B$20,0,1,1)),"买",IF(AND(M1867&lt;N1867,OFFSET(M1867,-计算结果!B$20,0,1,1)&gt;OFFSET(N1867,-计算结果!B$20,0,1,1)),"卖",O1866)),"")),"买")</f>
        <v>卖</v>
      </c>
      <c r="P1867" s="4" t="str">
        <f t="shared" ca="1" si="209"/>
        <v/>
      </c>
      <c r="Q1867" s="3">
        <f ca="1">IF(O1866="买",E1867/E1866-1,0)-IF(P1867=1,计算结果!B$17,0)</f>
        <v>0</v>
      </c>
      <c r="R1867" s="2">
        <f t="shared" ca="1" si="208"/>
        <v>2.5412718328876065</v>
      </c>
      <c r="S1867" s="3">
        <f ca="1">1-R1867/MAX(R$2:R1867)</f>
        <v>0.27371156523069951</v>
      </c>
    </row>
    <row r="1868" spans="1:19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20">
        <v>26873315328</v>
      </c>
      <c r="G1868" s="3">
        <f t="shared" si="203"/>
        <v>8.1549902721966827E-3</v>
      </c>
      <c r="H1868" s="3">
        <f>1-E1868/MAX(E$2:E1868)</f>
        <v>0.62264003266861767</v>
      </c>
      <c r="I1868" s="2">
        <f t="shared" si="204"/>
        <v>2209.27</v>
      </c>
      <c r="J1868" s="2">
        <f t="shared" si="206"/>
        <v>2198.25</v>
      </c>
      <c r="K1868" s="2">
        <f t="shared" si="205"/>
        <v>18.819999999999709</v>
      </c>
      <c r="L1868" s="22">
        <f t="shared" si="207"/>
        <v>0.77175591276564526</v>
      </c>
      <c r="M1868" s="22">
        <f ca="1">IFERROR(SUM(OFFSET(L1868,0,0,-计算结果!B$18,1)),SUM(OFFSET(L1868,0,0,-ROW(),1)))</f>
        <v>-15.08168719096378</v>
      </c>
      <c r="N1868" s="22">
        <f ca="1">IFERROR(AVERAGE(OFFSET(M1868,0,0,-计算结果!B$19,1)),AVERAGE(OFFSET(M1868,0,0,-ROW(),1)))</f>
        <v>-16.434303591986108</v>
      </c>
      <c r="O1868" s="18" t="str">
        <f ca="1">IFERROR(IF(计算结果!B$21=1,IF(AND(M1868&gt;0,N1868&gt;0,M1868&gt;OFFSET(M1868,-计算结果!B$20,0,1,1),N1868&gt;OFFSET(N1868,-计算结果!B$20,0,1,1)),"买",IF(AND(M1868&lt;0,N1868&lt;0,M1868&lt;OFFSET(M1868,-计算结果!B$20,0,1,1),N1868&lt;OFFSET(N1868,-计算结果!B$20,0,1,1)),"卖",O1867)),IF(计算结果!B$21=2,IF(AND(M1868&gt;N1868,OFFSET(M1868,-计算结果!B$20,0,1,1)&lt;OFFSET(N1868,-计算结果!B$20,0,1,1)),"买",IF(AND(M1868&lt;N1868,OFFSET(M1868,-计算结果!B$20,0,1,1)&gt;OFFSET(N1868,-计算结果!B$20,0,1,1)),"卖",O1867)),"")),"买")</f>
        <v>卖</v>
      </c>
      <c r="P1868" s="4" t="str">
        <f t="shared" ca="1" si="209"/>
        <v/>
      </c>
      <c r="Q1868" s="3">
        <f ca="1">IF(O1867="买",E1868/E1867-1,0)-IF(P1868=1,计算结果!B$17,0)</f>
        <v>0</v>
      </c>
      <c r="R1868" s="2">
        <f t="shared" ca="1" si="208"/>
        <v>2.5412718328876065</v>
      </c>
      <c r="S1868" s="3">
        <f ca="1">1-R1868/MAX(R$2:R1868)</f>
        <v>0.27371156523069951</v>
      </c>
    </row>
    <row r="1869" spans="1:19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20">
        <v>84302249984</v>
      </c>
      <c r="G1869" s="3">
        <f t="shared" si="203"/>
        <v>4.4800750286317026E-2</v>
      </c>
      <c r="H1869" s="3">
        <f>1-E1869/MAX(E$2:E1869)</f>
        <v>0.60573402300415169</v>
      </c>
      <c r="I1869" s="2">
        <f t="shared" si="204"/>
        <v>2287.7150000000001</v>
      </c>
      <c r="J1869" s="2">
        <f t="shared" si="206"/>
        <v>2209.27</v>
      </c>
      <c r="K1869" s="2">
        <f t="shared" si="205"/>
        <v>107.61000000000013</v>
      </c>
      <c r="L1869" s="22">
        <f t="shared" si="207"/>
        <v>10.013334699372983</v>
      </c>
      <c r="M1869" s="22">
        <f ca="1">IFERROR(SUM(OFFSET(L1869,0,0,-计算结果!B$18,1)),SUM(OFFSET(L1869,0,0,-ROW(),1)))</f>
        <v>-4.7790028836594374</v>
      </c>
      <c r="N1869" s="22">
        <f ca="1">IFERROR(AVERAGE(OFFSET(M1869,0,0,-计算结果!B$19,1)),AVERAGE(OFFSET(M1869,0,0,-ROW(),1)))</f>
        <v>-15.281584345226442</v>
      </c>
      <c r="O1869" s="18" t="str">
        <f ca="1">IFERROR(IF(计算结果!B$21=1,IF(AND(M1869&gt;0,N1869&gt;0,M1869&gt;OFFSET(M1869,-计算结果!B$20,0,1,1),N1869&gt;OFFSET(N1869,-计算结果!B$20,0,1,1)),"买",IF(AND(M1869&lt;0,N1869&lt;0,M1869&lt;OFFSET(M1869,-计算结果!B$20,0,1,1),N1869&lt;OFFSET(N1869,-计算结果!B$20,0,1,1)),"卖",O1868)),IF(计算结果!B$21=2,IF(AND(M1869&gt;N1869,OFFSET(M1869,-计算结果!B$20,0,1,1)&lt;OFFSET(N1869,-计算结果!B$20,0,1,1)),"买",IF(AND(M1869&lt;N1869,OFFSET(M1869,-计算结果!B$20,0,1,1)&gt;OFFSET(N1869,-计算结果!B$20,0,1,1)),"卖",O1868)),"")),"买")</f>
        <v>卖</v>
      </c>
      <c r="P1869" s="4" t="str">
        <f t="shared" ca="1" si="209"/>
        <v/>
      </c>
      <c r="Q1869" s="3">
        <f ca="1">IF(O1868="买",E1869/E1868-1,0)-IF(P1869=1,计算结果!B$17,0)</f>
        <v>0</v>
      </c>
      <c r="R1869" s="2">
        <f t="shared" ca="1" si="208"/>
        <v>2.5412718328876065</v>
      </c>
      <c r="S1869" s="3">
        <f ca="1">1-R1869/MAX(R$2:R1869)</f>
        <v>0.27371156523069951</v>
      </c>
    </row>
    <row r="1870" spans="1:19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20">
        <v>63252037632</v>
      </c>
      <c r="G1870" s="3">
        <f t="shared" si="203"/>
        <v>4.0954953866338961E-3</v>
      </c>
      <c r="H1870" s="3">
        <f>1-E1870/MAX(E$2:E1870)</f>
        <v>0.60411930851425844</v>
      </c>
      <c r="I1870" s="2">
        <f t="shared" si="204"/>
        <v>2324.0349999999999</v>
      </c>
      <c r="J1870" s="2">
        <f t="shared" si="206"/>
        <v>2287.7150000000001</v>
      </c>
      <c r="K1870" s="2">
        <f t="shared" si="205"/>
        <v>20.929999999999836</v>
      </c>
      <c r="L1870" s="22">
        <f t="shared" si="207"/>
        <v>1.2018231008188178</v>
      </c>
      <c r="M1870" s="22">
        <f ca="1">IFERROR(SUM(OFFSET(L1870,0,0,-计算结果!B$18,1)),SUM(OFFSET(L1870,0,0,-ROW(),1)))</f>
        <v>-2.8696732087548926</v>
      </c>
      <c r="N1870" s="22">
        <f ca="1">IFERROR(AVERAGE(OFFSET(M1870,0,0,-计算结果!B$19,1)),AVERAGE(OFFSET(M1870,0,0,-ROW(),1)))</f>
        <v>-13.901718765099695</v>
      </c>
      <c r="O1870" s="18" t="str">
        <f ca="1">IFERROR(IF(计算结果!B$21=1,IF(AND(M1870&gt;0,N1870&gt;0,M1870&gt;OFFSET(M1870,-计算结果!B$20,0,1,1),N1870&gt;OFFSET(N1870,-计算结果!B$20,0,1,1)),"买",IF(AND(M1870&lt;0,N1870&lt;0,M1870&lt;OFFSET(M1870,-计算结果!B$20,0,1,1),N1870&lt;OFFSET(N1870,-计算结果!B$20,0,1,1)),"卖",O1869)),IF(计算结果!B$21=2,IF(AND(M1870&gt;N1870,OFFSET(M1870,-计算结果!B$20,0,1,1)&lt;OFFSET(N1870,-计算结果!B$20,0,1,1)),"买",IF(AND(M1870&lt;N1870,OFFSET(M1870,-计算结果!B$20,0,1,1)&gt;OFFSET(N1870,-计算结果!B$20,0,1,1)),"卖",O1869)),"")),"买")</f>
        <v>卖</v>
      </c>
      <c r="P1870" s="4" t="str">
        <f t="shared" ca="1" si="209"/>
        <v/>
      </c>
      <c r="Q1870" s="3">
        <f ca="1">IF(O1869="买",E1870/E1869-1,0)-IF(P1870=1,计算结果!B$17,0)</f>
        <v>0</v>
      </c>
      <c r="R1870" s="2">
        <f t="shared" ca="1" si="208"/>
        <v>2.5412718328876065</v>
      </c>
      <c r="S1870" s="3">
        <f ca="1">1-R1870/MAX(R$2:R1870)</f>
        <v>0.27371156523069951</v>
      </c>
    </row>
    <row r="1871" spans="1:19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20">
        <v>43389767680</v>
      </c>
      <c r="G1871" s="3">
        <f t="shared" si="203"/>
        <v>-6.3524264291885402E-3</v>
      </c>
      <c r="H1871" s="3">
        <f>1-E1871/MAX(E$2:E1871)</f>
        <v>0.60663411148165802</v>
      </c>
      <c r="I1871" s="2">
        <f t="shared" si="204"/>
        <v>2305.6750000000002</v>
      </c>
      <c r="J1871" s="2">
        <f t="shared" si="206"/>
        <v>2324.0349999999999</v>
      </c>
      <c r="K1871" s="2">
        <f t="shared" si="205"/>
        <v>21.710000000000036</v>
      </c>
      <c r="L1871" s="22">
        <f t="shared" si="207"/>
        <v>-0.91863962706516511</v>
      </c>
      <c r="M1871" s="22">
        <f ca="1">IFERROR(SUM(OFFSET(L1871,0,0,-计算结果!B$18,1)),SUM(OFFSET(L1871,0,0,-ROW(),1)))</f>
        <v>-5.259797469610934</v>
      </c>
      <c r="N1871" s="22">
        <f ca="1">IFERROR(AVERAGE(OFFSET(M1871,0,0,-计算结果!B$19,1)),AVERAGE(OFFSET(M1871,0,0,-ROW(),1)))</f>
        <v>-12.4397447918578</v>
      </c>
      <c r="O1871" s="18" t="str">
        <f ca="1">IFERROR(IF(计算结果!B$21=1,IF(AND(M1871&gt;0,N1871&gt;0,M1871&gt;OFFSET(M1871,-计算结果!B$20,0,1,1),N1871&gt;OFFSET(N1871,-计算结果!B$20,0,1,1)),"买",IF(AND(M1871&lt;0,N1871&lt;0,M1871&lt;OFFSET(M1871,-计算结果!B$20,0,1,1),N1871&lt;OFFSET(N1871,-计算结果!B$20,0,1,1)),"卖",O1870)),IF(计算结果!B$21=2,IF(AND(M1871&gt;N1871,OFFSET(M1871,-计算结果!B$20,0,1,1)&lt;OFFSET(N1871,-计算结果!B$20,0,1,1)),"买",IF(AND(M1871&lt;N1871,OFFSET(M1871,-计算结果!B$20,0,1,1)&gt;OFFSET(N1871,-计算结果!B$20,0,1,1)),"卖",O1870)),"")),"买")</f>
        <v>卖</v>
      </c>
      <c r="P1871" s="4" t="str">
        <f t="shared" ca="1" si="209"/>
        <v/>
      </c>
      <c r="Q1871" s="3">
        <f ca="1">IF(O1870="买",E1871/E1870-1,0)-IF(P1871=1,计算结果!B$17,0)</f>
        <v>0</v>
      </c>
      <c r="R1871" s="2">
        <f t="shared" ca="1" si="208"/>
        <v>2.5412718328876065</v>
      </c>
      <c r="S1871" s="3">
        <f ca="1">1-R1871/MAX(R$2:R1871)</f>
        <v>0.27371156523069951</v>
      </c>
    </row>
    <row r="1872" spans="1:19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20">
        <v>46485176320</v>
      </c>
      <c r="G1872" s="3">
        <f t="shared" si="203"/>
        <v>3.5382306251596773E-3</v>
      </c>
      <c r="H1872" s="3">
        <f>1-E1872/MAX(E$2:E1872)</f>
        <v>0.60524229224800918</v>
      </c>
      <c r="I1872" s="2">
        <f t="shared" si="204"/>
        <v>2317.75</v>
      </c>
      <c r="J1872" s="2">
        <f t="shared" si="206"/>
        <v>2305.6750000000002</v>
      </c>
      <c r="K1872" s="2">
        <f t="shared" si="205"/>
        <v>38.899999999999636</v>
      </c>
      <c r="L1872" s="22">
        <f t="shared" si="207"/>
        <v>1.0104672869615321</v>
      </c>
      <c r="M1872" s="22">
        <f ca="1">IFERROR(SUM(OFFSET(L1872,0,0,-计算结果!B$18,1)),SUM(OFFSET(L1872,0,0,-ROW(),1)))</f>
        <v>-3.2027241780809845</v>
      </c>
      <c r="N1872" s="22">
        <f ca="1">IFERROR(AVERAGE(OFFSET(M1872,0,0,-计算结果!B$19,1)),AVERAGE(OFFSET(M1872,0,0,-ROW(),1)))</f>
        <v>-10.648789038210175</v>
      </c>
      <c r="O1872" s="18" t="str">
        <f ca="1">IFERROR(IF(计算结果!B$21=1,IF(AND(M1872&gt;0,N1872&gt;0,M1872&gt;OFFSET(M1872,-计算结果!B$20,0,1,1),N1872&gt;OFFSET(N1872,-计算结果!B$20,0,1,1)),"买",IF(AND(M1872&lt;0,N1872&lt;0,M1872&lt;OFFSET(M1872,-计算结果!B$20,0,1,1),N1872&lt;OFFSET(N1872,-计算结果!B$20,0,1,1)),"卖",O1871)),IF(计算结果!B$21=2,IF(AND(M1872&gt;N1872,OFFSET(M1872,-计算结果!B$20,0,1,1)&lt;OFFSET(N1872,-计算结果!B$20,0,1,1)),"买",IF(AND(M1872&lt;N1872,OFFSET(M1872,-计算结果!B$20,0,1,1)&gt;OFFSET(N1872,-计算结果!B$20,0,1,1)),"卖",O1871)),"")),"买")</f>
        <v>卖</v>
      </c>
      <c r="P1872" s="4" t="str">
        <f t="shared" ca="1" si="209"/>
        <v/>
      </c>
      <c r="Q1872" s="3">
        <f ca="1">IF(O1871="买",E1872/E1871-1,0)-IF(P1872=1,计算结果!B$17,0)</f>
        <v>0</v>
      </c>
      <c r="R1872" s="2">
        <f t="shared" ca="1" si="208"/>
        <v>2.5412718328876065</v>
      </c>
      <c r="S1872" s="3">
        <f ca="1">1-R1872/MAX(R$2:R1872)</f>
        <v>0.27371156523069951</v>
      </c>
    </row>
    <row r="1873" spans="1:19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20">
        <v>38023999488</v>
      </c>
      <c r="G1873" s="3">
        <f t="shared" si="203"/>
        <v>-9.3143741352632592E-3</v>
      </c>
      <c r="H1873" s="3">
        <f>1-E1873/MAX(E$2:E1873)</f>
        <v>0.60891921323079012</v>
      </c>
      <c r="I1873" s="2">
        <f t="shared" si="204"/>
        <v>2311.9499999999998</v>
      </c>
      <c r="J1873" s="2">
        <f t="shared" si="206"/>
        <v>2317.75</v>
      </c>
      <c r="K1873" s="2">
        <f t="shared" si="205"/>
        <v>27.160000000000309</v>
      </c>
      <c r="L1873" s="22">
        <f t="shared" si="207"/>
        <v>-0.41428571986416374</v>
      </c>
      <c r="M1873" s="22">
        <f ca="1">IFERROR(SUM(OFFSET(L1873,0,0,-计算结果!B$18,1)),SUM(OFFSET(L1873,0,0,-ROW(),1)))</f>
        <v>-3.6138941952123917</v>
      </c>
      <c r="N1873" s="22">
        <f ca="1">IFERROR(AVERAGE(OFFSET(M1873,0,0,-计算结果!B$19,1)),AVERAGE(OFFSET(M1873,0,0,-ROW(),1)))</f>
        <v>-9.2357365261254944</v>
      </c>
      <c r="O1873" s="18" t="str">
        <f ca="1">IFERROR(IF(计算结果!B$21=1,IF(AND(M1873&gt;0,N1873&gt;0,M1873&gt;OFFSET(M1873,-计算结果!B$20,0,1,1),N1873&gt;OFFSET(N1873,-计算结果!B$20,0,1,1)),"买",IF(AND(M1873&lt;0,N1873&lt;0,M1873&lt;OFFSET(M1873,-计算结果!B$20,0,1,1),N1873&lt;OFFSET(N1873,-计算结果!B$20,0,1,1)),"卖",O1872)),IF(计算结果!B$21=2,IF(AND(M1873&gt;N1873,OFFSET(M1873,-计算结果!B$20,0,1,1)&lt;OFFSET(N1873,-计算结果!B$20,0,1,1)),"买",IF(AND(M1873&lt;N1873,OFFSET(M1873,-计算结果!B$20,0,1,1)&gt;OFFSET(N1873,-计算结果!B$20,0,1,1)),"卖",O1872)),"")),"买")</f>
        <v>卖</v>
      </c>
      <c r="P1873" s="4" t="str">
        <f t="shared" ca="1" si="209"/>
        <v/>
      </c>
      <c r="Q1873" s="3">
        <f ca="1">IF(O1872="买",E1873/E1872-1,0)-IF(P1873=1,计算结果!B$17,0)</f>
        <v>0</v>
      </c>
      <c r="R1873" s="2">
        <f t="shared" ca="1" si="208"/>
        <v>2.5412718328876065</v>
      </c>
      <c r="S1873" s="3">
        <f ca="1">1-R1873/MAX(R$2:R1873)</f>
        <v>0.27371156523069951</v>
      </c>
    </row>
    <row r="1874" spans="1:19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20">
        <v>55438614528</v>
      </c>
      <c r="G1874" s="3">
        <f t="shared" si="203"/>
        <v>7.4310625375251238E-3</v>
      </c>
      <c r="H1874" s="3">
        <f>1-E1874/MAX(E$2:E1874)</f>
        <v>0.60601306744708361</v>
      </c>
      <c r="I1874" s="2">
        <f t="shared" si="204"/>
        <v>2315.625</v>
      </c>
      <c r="J1874" s="2">
        <f t="shared" si="206"/>
        <v>2311.9499999999998</v>
      </c>
      <c r="K1874" s="2">
        <f t="shared" si="205"/>
        <v>33.590000000000146</v>
      </c>
      <c r="L1874" s="22">
        <f t="shared" si="207"/>
        <v>0.22266654939159783</v>
      </c>
      <c r="M1874" s="22">
        <f ca="1">IFERROR(SUM(OFFSET(L1874,0,0,-计算结果!B$18,1)),SUM(OFFSET(L1874,0,0,-ROW(),1)))</f>
        <v>-5.8040606600430156</v>
      </c>
      <c r="N1874" s="22">
        <f ca="1">IFERROR(AVERAGE(OFFSET(M1874,0,0,-计算结果!B$19,1)),AVERAGE(OFFSET(M1874,0,0,-ROW(),1)))</f>
        <v>-8.0864530795770371</v>
      </c>
      <c r="O1874" s="18" t="str">
        <f ca="1">IFERROR(IF(计算结果!B$21=1,IF(AND(M1874&gt;0,N1874&gt;0,M1874&gt;OFFSET(M1874,-计算结果!B$20,0,1,1),N1874&gt;OFFSET(N1874,-计算结果!B$20,0,1,1)),"买",IF(AND(M1874&lt;0,N1874&lt;0,M1874&lt;OFFSET(M1874,-计算结果!B$20,0,1,1),N1874&lt;OFFSET(N1874,-计算结果!B$20,0,1,1)),"卖",O1873)),IF(计算结果!B$21=2,IF(AND(M1874&gt;N1874,OFFSET(M1874,-计算结果!B$20,0,1,1)&lt;OFFSET(N1874,-计算结果!B$20,0,1,1)),"买",IF(AND(M1874&lt;N1874,OFFSET(M1874,-计算结果!B$20,0,1,1)&gt;OFFSET(N1874,-计算结果!B$20,0,1,1)),"卖",O1873)),"")),"买")</f>
        <v>卖</v>
      </c>
      <c r="P1874" s="4" t="str">
        <f t="shared" ca="1" si="209"/>
        <v/>
      </c>
      <c r="Q1874" s="3">
        <f ca="1">IF(O1873="买",E1874/E1873-1,0)-IF(P1874=1,计算结果!B$17,0)</f>
        <v>0</v>
      </c>
      <c r="R1874" s="2">
        <f t="shared" ca="1" si="208"/>
        <v>2.5412718328876065</v>
      </c>
      <c r="S1874" s="3">
        <f ca="1">1-R1874/MAX(R$2:R1874)</f>
        <v>0.27371156523069951</v>
      </c>
    </row>
    <row r="1875" spans="1:19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20">
        <v>43753168896</v>
      </c>
      <c r="G1875" s="3">
        <f t="shared" si="203"/>
        <v>-2.4542871209307537E-2</v>
      </c>
      <c r="H1875" s="3">
        <f>1-E1875/MAX(E$2:E1875)</f>
        <v>0.61568263799087997</v>
      </c>
      <c r="I1875" s="2">
        <f t="shared" si="204"/>
        <v>2286.585</v>
      </c>
      <c r="J1875" s="2">
        <f t="shared" si="206"/>
        <v>2315.625</v>
      </c>
      <c r="K1875" s="2">
        <f t="shared" si="205"/>
        <v>56.809999999999945</v>
      </c>
      <c r="L1875" s="22">
        <f t="shared" si="207"/>
        <v>-3.7706123730636136</v>
      </c>
      <c r="M1875" s="22">
        <f ca="1">IFERROR(SUM(OFFSET(L1875,0,0,-计算结果!B$18,1)),SUM(OFFSET(L1875,0,0,-ROW(),1)))</f>
        <v>-10.047881434580523</v>
      </c>
      <c r="N1875" s="22">
        <f ca="1">IFERROR(AVERAGE(OFFSET(M1875,0,0,-计算结果!B$19,1)),AVERAGE(OFFSET(M1875,0,0,-ROW(),1)))</f>
        <v>-7.4432064117802588</v>
      </c>
      <c r="O1875" s="18" t="str">
        <f ca="1">IFERROR(IF(计算结果!B$21=1,IF(AND(M1875&gt;0,N1875&gt;0,M1875&gt;OFFSET(M1875,-计算结果!B$20,0,1,1),N1875&gt;OFFSET(N1875,-计算结果!B$20,0,1,1)),"买",IF(AND(M1875&lt;0,N1875&lt;0,M1875&lt;OFFSET(M1875,-计算结果!B$20,0,1,1),N1875&lt;OFFSET(N1875,-计算结果!B$20,0,1,1)),"卖",O1874)),IF(计算结果!B$21=2,IF(AND(M1875&gt;N1875,OFFSET(M1875,-计算结果!B$20,0,1,1)&lt;OFFSET(N1875,-计算结果!B$20,0,1,1)),"买",IF(AND(M1875&lt;N1875,OFFSET(M1875,-计算结果!B$20,0,1,1)&gt;OFFSET(N1875,-计算结果!B$20,0,1,1)),"卖",O1874)),"")),"买")</f>
        <v>卖</v>
      </c>
      <c r="P1875" s="4" t="str">
        <f t="shared" ca="1" si="209"/>
        <v/>
      </c>
      <c r="Q1875" s="3">
        <f ca="1">IF(O1874="买",E1875/E1874-1,0)-IF(P1875=1,计算结果!B$17,0)</f>
        <v>0</v>
      </c>
      <c r="R1875" s="2">
        <f t="shared" ca="1" si="208"/>
        <v>2.5412718328876065</v>
      </c>
      <c r="S1875" s="3">
        <f ca="1">1-R1875/MAX(R$2:R1875)</f>
        <v>0.27371156523069951</v>
      </c>
    </row>
    <row r="1876" spans="1:19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20">
        <v>30171496448</v>
      </c>
      <c r="G1876" s="3">
        <f t="shared" si="203"/>
        <v>-1.0390886833635204E-2</v>
      </c>
      <c r="H1876" s="3">
        <f>1-E1876/MAX(E$2:E1876)</f>
        <v>0.61967603620771805</v>
      </c>
      <c r="I1876" s="2">
        <f t="shared" si="204"/>
        <v>2240.59</v>
      </c>
      <c r="J1876" s="2">
        <f t="shared" si="206"/>
        <v>2286.585</v>
      </c>
      <c r="K1876" s="2">
        <f t="shared" si="205"/>
        <v>25.099999999999909</v>
      </c>
      <c r="L1876" s="22">
        <f t="shared" si="207"/>
        <v>-3.8263746778013079</v>
      </c>
      <c r="M1876" s="22">
        <f ca="1">IFERROR(SUM(OFFSET(L1876,0,0,-计算结果!B$18,1)),SUM(OFFSET(L1876,0,0,-ROW(),1)))</f>
        <v>-14.354818413598947</v>
      </c>
      <c r="N1876" s="22">
        <f ca="1">IFERROR(AVERAGE(OFFSET(M1876,0,0,-计算结果!B$19,1)),AVERAGE(OFFSET(M1876,0,0,-ROW(),1)))</f>
        <v>-7.2237266260561013</v>
      </c>
      <c r="O1876" s="18" t="str">
        <f ca="1">IFERROR(IF(计算结果!B$21=1,IF(AND(M1876&gt;0,N1876&gt;0,M1876&gt;OFFSET(M1876,-计算结果!B$20,0,1,1),N1876&gt;OFFSET(N1876,-计算结果!B$20,0,1,1)),"买",IF(AND(M1876&lt;0,N1876&lt;0,M1876&lt;OFFSET(M1876,-计算结果!B$20,0,1,1),N1876&lt;OFFSET(N1876,-计算结果!B$20,0,1,1)),"卖",O1875)),IF(计算结果!B$21=2,IF(AND(M1876&gt;N1876,OFFSET(M1876,-计算结果!B$20,0,1,1)&lt;OFFSET(N1876,-计算结果!B$20,0,1,1)),"买",IF(AND(M1876&lt;N1876,OFFSET(M1876,-计算结果!B$20,0,1,1)&gt;OFFSET(N1876,-计算结果!B$20,0,1,1)),"卖",O1875)),"")),"买")</f>
        <v>卖</v>
      </c>
      <c r="P1876" s="4" t="str">
        <f t="shared" ca="1" si="209"/>
        <v/>
      </c>
      <c r="Q1876" s="3">
        <f ca="1">IF(O1875="买",E1876/E1875-1,0)-IF(P1876=1,计算结果!B$17,0)</f>
        <v>0</v>
      </c>
      <c r="R1876" s="2">
        <f t="shared" ca="1" si="208"/>
        <v>2.5412718328876065</v>
      </c>
      <c r="S1876" s="3">
        <f ca="1">1-R1876/MAX(R$2:R1876)</f>
        <v>0.27371156523069951</v>
      </c>
    </row>
    <row r="1877" spans="1:19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20">
        <v>32607010816</v>
      </c>
      <c r="G1877" s="3">
        <f t="shared" si="203"/>
        <v>4.9211717757378093E-3</v>
      </c>
      <c r="H1877" s="3">
        <f>1-E1877/MAX(E$2:E1877)</f>
        <v>0.61780439665146669</v>
      </c>
      <c r="I1877" s="2">
        <f t="shared" si="204"/>
        <v>2239.3649999999998</v>
      </c>
      <c r="J1877" s="2">
        <f t="shared" si="206"/>
        <v>2240.59</v>
      </c>
      <c r="K1877" s="2">
        <f t="shared" si="205"/>
        <v>19.75</v>
      </c>
      <c r="L1877" s="22">
        <f t="shared" si="207"/>
        <v>-7.4198000351922797E-2</v>
      </c>
      <c r="M1877" s="22">
        <f ca="1">IFERROR(SUM(OFFSET(L1877,0,0,-计算结果!B$18,1)),SUM(OFFSET(L1877,0,0,-ROW(),1)))</f>
        <v>-14.54407198151765</v>
      </c>
      <c r="N1877" s="22">
        <f ca="1">IFERROR(AVERAGE(OFFSET(M1877,0,0,-计算结果!B$19,1)),AVERAGE(OFFSET(M1877,0,0,-ROW(),1)))</f>
        <v>-7.1639916027843089</v>
      </c>
      <c r="O1877" s="18" t="str">
        <f ca="1">IFERROR(IF(计算结果!B$21=1,IF(AND(M1877&gt;0,N1877&gt;0,M1877&gt;OFFSET(M1877,-计算结果!B$20,0,1,1),N1877&gt;OFFSET(N1877,-计算结果!B$20,0,1,1)),"买",IF(AND(M1877&lt;0,N1877&lt;0,M1877&lt;OFFSET(M1877,-计算结果!B$20,0,1,1),N1877&lt;OFFSET(N1877,-计算结果!B$20,0,1,1)),"卖",O1876)),IF(计算结果!B$21=2,IF(AND(M1877&gt;N1877,OFFSET(M1877,-计算结果!B$20,0,1,1)&lt;OFFSET(N1877,-计算结果!B$20,0,1,1)),"买",IF(AND(M1877&lt;N1877,OFFSET(M1877,-计算结果!B$20,0,1,1)&gt;OFFSET(N1877,-计算结果!B$20,0,1,1)),"卖",O1876)),"")),"买")</f>
        <v>卖</v>
      </c>
      <c r="P1877" s="4" t="str">
        <f t="shared" ca="1" si="209"/>
        <v/>
      </c>
      <c r="Q1877" s="3">
        <f ca="1">IF(O1876="买",E1877/E1876-1,0)-IF(P1877=1,计算结果!B$17,0)</f>
        <v>0</v>
      </c>
      <c r="R1877" s="2">
        <f t="shared" ca="1" si="208"/>
        <v>2.5412718328876065</v>
      </c>
      <c r="S1877" s="3">
        <f ca="1">1-R1877/MAX(R$2:R1877)</f>
        <v>0.27371156523069951</v>
      </c>
    </row>
    <row r="1878" spans="1:19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20">
        <v>38385856512</v>
      </c>
      <c r="G1878" s="3">
        <f t="shared" si="203"/>
        <v>-2.2388524823705347E-2</v>
      </c>
      <c r="H1878" s="3">
        <f>1-E1878/MAX(E$2:E1878)</f>
        <v>0.62636119240454646</v>
      </c>
      <c r="I1878" s="2">
        <f t="shared" si="204"/>
        <v>2215.2049999999999</v>
      </c>
      <c r="J1878" s="2">
        <f t="shared" si="206"/>
        <v>2239.3649999999998</v>
      </c>
      <c r="K1878" s="2">
        <f t="shared" si="205"/>
        <v>41.970000000000255</v>
      </c>
      <c r="L1878" s="22">
        <f t="shared" si="207"/>
        <v>-2.6415854487524846</v>
      </c>
      <c r="M1878" s="22">
        <f ca="1">IFERROR(SUM(OFFSET(L1878,0,0,-计算结果!B$18,1)),SUM(OFFSET(L1878,0,0,-ROW(),1)))</f>
        <v>-17.580177728120312</v>
      </c>
      <c r="N1878" s="22">
        <f ca="1">IFERROR(AVERAGE(OFFSET(M1878,0,0,-计算结果!B$19,1)),AVERAGE(OFFSET(M1878,0,0,-ROW(),1)))</f>
        <v>-8.5863443632799612</v>
      </c>
      <c r="O1878" s="18" t="str">
        <f ca="1">IFERROR(IF(计算结果!B$21=1,IF(AND(M1878&gt;0,N1878&gt;0,M1878&gt;OFFSET(M1878,-计算结果!B$20,0,1,1),N1878&gt;OFFSET(N1878,-计算结果!B$20,0,1,1)),"买",IF(AND(M1878&lt;0,N1878&lt;0,M1878&lt;OFFSET(M1878,-计算结果!B$20,0,1,1),N1878&lt;OFFSET(N1878,-计算结果!B$20,0,1,1)),"卖",O1877)),IF(计算结果!B$21=2,IF(AND(M1878&gt;N1878,OFFSET(M1878,-计算结果!B$20,0,1,1)&lt;OFFSET(N1878,-计算结果!B$20,0,1,1)),"买",IF(AND(M1878&lt;N1878,OFFSET(M1878,-计算结果!B$20,0,1,1)&gt;OFFSET(N1878,-计算结果!B$20,0,1,1)),"卖",O1877)),"")),"买")</f>
        <v>卖</v>
      </c>
      <c r="P1878" s="4" t="str">
        <f t="shared" ca="1" si="209"/>
        <v/>
      </c>
      <c r="Q1878" s="3">
        <f ca="1">IF(O1877="买",E1878/E1877-1,0)-IF(P1878=1,计算结果!B$17,0)</f>
        <v>0</v>
      </c>
      <c r="R1878" s="2">
        <f t="shared" ca="1" si="208"/>
        <v>2.5412718328876065</v>
      </c>
      <c r="S1878" s="3">
        <f ca="1">1-R1878/MAX(R$2:R1878)</f>
        <v>0.27371156523069951</v>
      </c>
    </row>
    <row r="1879" spans="1:19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20">
        <v>34043367424</v>
      </c>
      <c r="G1879" s="3">
        <f t="shared" si="203"/>
        <v>1.4162435392428563E-3</v>
      </c>
      <c r="H1879" s="3">
        <f>1-E1879/MAX(E$2:E1879)</f>
        <v>0.62583202885727895</v>
      </c>
      <c r="I1879" s="2">
        <f t="shared" si="204"/>
        <v>2202</v>
      </c>
      <c r="J1879" s="2">
        <f t="shared" si="206"/>
        <v>2215.2049999999999</v>
      </c>
      <c r="K1879" s="2">
        <f t="shared" si="205"/>
        <v>30.9399999999996</v>
      </c>
      <c r="L1879" s="22">
        <f t="shared" si="207"/>
        <v>-1.2001242265827163</v>
      </c>
      <c r="M1879" s="22">
        <f ca="1">IFERROR(SUM(OFFSET(L1879,0,0,-计算结果!B$18,1)),SUM(OFFSET(L1879,0,0,-ROW(),1)))</f>
        <v>-15.756460499447682</v>
      </c>
      <c r="N1879" s="22">
        <f ca="1">IFERROR(AVERAGE(OFFSET(M1879,0,0,-计算结果!B$19,1)),AVERAGE(OFFSET(M1879,0,0,-ROW(),1)))</f>
        <v>-10.018209617801382</v>
      </c>
      <c r="O1879" s="18" t="str">
        <f ca="1">IFERROR(IF(计算结果!B$21=1,IF(AND(M1879&gt;0,N1879&gt;0,M1879&gt;OFFSET(M1879,-计算结果!B$20,0,1,1),N1879&gt;OFFSET(N1879,-计算结果!B$20,0,1,1)),"买",IF(AND(M1879&lt;0,N1879&lt;0,M1879&lt;OFFSET(M1879,-计算结果!B$20,0,1,1),N1879&lt;OFFSET(N1879,-计算结果!B$20,0,1,1)),"卖",O1878)),IF(计算结果!B$21=2,IF(AND(M1879&gt;N1879,OFFSET(M1879,-计算结果!B$20,0,1,1)&lt;OFFSET(N1879,-计算结果!B$20,0,1,1)),"买",IF(AND(M1879&lt;N1879,OFFSET(M1879,-计算结果!B$20,0,1,1)&gt;OFFSET(N1879,-计算结果!B$20,0,1,1)),"卖",O1878)),"")),"买")</f>
        <v>卖</v>
      </c>
      <c r="P1879" s="4" t="str">
        <f t="shared" ca="1" si="209"/>
        <v/>
      </c>
      <c r="Q1879" s="3">
        <f ca="1">IF(O1878="买",E1879/E1878-1,0)-IF(P1879=1,计算结果!B$17,0)</f>
        <v>0</v>
      </c>
      <c r="R1879" s="2">
        <f t="shared" ca="1" si="208"/>
        <v>2.5412718328876065</v>
      </c>
      <c r="S1879" s="3">
        <f ca="1">1-R1879/MAX(R$2:R1879)</f>
        <v>0.27371156523069951</v>
      </c>
    </row>
    <row r="1880" spans="1:19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20">
        <v>33608761344</v>
      </c>
      <c r="G1880" s="3">
        <f t="shared" si="203"/>
        <v>7.48501632515719E-3</v>
      </c>
      <c r="H1880" s="3">
        <f>1-E1880/MAX(E$2:E1880)</f>
        <v>0.62303137548492482</v>
      </c>
      <c r="I1880" s="2">
        <f t="shared" si="204"/>
        <v>2199.34</v>
      </c>
      <c r="J1880" s="2">
        <f t="shared" si="206"/>
        <v>2202</v>
      </c>
      <c r="K1880" s="2">
        <f t="shared" si="205"/>
        <v>52.920000000000073</v>
      </c>
      <c r="L1880" s="22">
        <f t="shared" si="207"/>
        <v>-0.41884078547013442</v>
      </c>
      <c r="M1880" s="22">
        <f ca="1">IFERROR(SUM(OFFSET(L1880,0,0,-计算结果!B$18,1)),SUM(OFFSET(L1880,0,0,-ROW(),1)))</f>
        <v>-13.745856448276928</v>
      </c>
      <c r="N1880" s="22">
        <f ca="1">IFERROR(AVERAGE(OFFSET(M1880,0,0,-计算结果!B$19,1)),AVERAGE(OFFSET(M1880,0,0,-ROW(),1)))</f>
        <v>-10.961105059875381</v>
      </c>
      <c r="O1880" s="18" t="str">
        <f ca="1">IFERROR(IF(计算结果!B$21=1,IF(AND(M1880&gt;0,N1880&gt;0,M1880&gt;OFFSET(M1880,-计算结果!B$20,0,1,1),N1880&gt;OFFSET(N1880,-计算结果!B$20,0,1,1)),"买",IF(AND(M1880&lt;0,N1880&lt;0,M1880&lt;OFFSET(M1880,-计算结果!B$20,0,1,1),N1880&lt;OFFSET(N1880,-计算结果!B$20,0,1,1)),"卖",O1879)),IF(计算结果!B$21=2,IF(AND(M1880&gt;N1880,OFFSET(M1880,-计算结果!B$20,0,1,1)&lt;OFFSET(N1880,-计算结果!B$20,0,1,1)),"买",IF(AND(M1880&lt;N1880,OFFSET(M1880,-计算结果!B$20,0,1,1)&gt;OFFSET(N1880,-计算结果!B$20,0,1,1)),"卖",O1879)),"")),"买")</f>
        <v>卖</v>
      </c>
      <c r="P1880" s="4" t="str">
        <f t="shared" ca="1" si="209"/>
        <v/>
      </c>
      <c r="Q1880" s="3">
        <f ca="1">IF(O1879="买",E1880/E1879-1,0)-IF(P1880=1,计算结果!B$17,0)</f>
        <v>0</v>
      </c>
      <c r="R1880" s="2">
        <f t="shared" ca="1" si="208"/>
        <v>2.5412718328876065</v>
      </c>
      <c r="S1880" s="3">
        <f ca="1">1-R1880/MAX(R$2:R1880)</f>
        <v>0.27371156523069951</v>
      </c>
    </row>
    <row r="1881" spans="1:19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20">
        <v>26677063680</v>
      </c>
      <c r="G1881" s="3">
        <f t="shared" si="203"/>
        <v>-2.4238102115980986E-3</v>
      </c>
      <c r="H1881" s="3">
        <f>1-E1881/MAX(E$2:E1881)</f>
        <v>0.62394507588647652</v>
      </c>
      <c r="I1881" s="2">
        <f t="shared" si="204"/>
        <v>2213.855</v>
      </c>
      <c r="J1881" s="2">
        <f t="shared" si="206"/>
        <v>2199.34</v>
      </c>
      <c r="K1881" s="2">
        <f t="shared" si="205"/>
        <v>22.949999999999818</v>
      </c>
      <c r="L1881" s="22">
        <f t="shared" si="207"/>
        <v>1.2487103303267089</v>
      </c>
      <c r="M1881" s="22">
        <f ca="1">IFERROR(SUM(OFFSET(L1881,0,0,-计算结果!B$18,1)),SUM(OFFSET(L1881,0,0,-ROW(),1)))</f>
        <v>-12.412314326576084</v>
      </c>
      <c r="N1881" s="22">
        <f ca="1">IFERROR(AVERAGE(OFFSET(M1881,0,0,-计算结果!B$19,1)),AVERAGE(OFFSET(M1881,0,0,-ROW(),1)))</f>
        <v>-11.984392854152613</v>
      </c>
      <c r="O1881" s="18" t="str">
        <f ca="1">IFERROR(IF(计算结果!B$21=1,IF(AND(M1881&gt;0,N1881&gt;0,M1881&gt;OFFSET(M1881,-计算结果!B$20,0,1,1),N1881&gt;OFFSET(N1881,-计算结果!B$20,0,1,1)),"买",IF(AND(M1881&lt;0,N1881&lt;0,M1881&lt;OFFSET(M1881,-计算结果!B$20,0,1,1),N1881&lt;OFFSET(N1881,-计算结果!B$20,0,1,1)),"卖",O1880)),IF(计算结果!B$21=2,IF(AND(M1881&gt;N1881,OFFSET(M1881,-计算结果!B$20,0,1,1)&lt;OFFSET(N1881,-计算结果!B$20,0,1,1)),"买",IF(AND(M1881&lt;N1881,OFFSET(M1881,-计算结果!B$20,0,1,1)&gt;OFFSET(N1881,-计算结果!B$20,0,1,1)),"卖",O1880)),"")),"买")</f>
        <v>卖</v>
      </c>
      <c r="P1881" s="4" t="str">
        <f t="shared" ca="1" si="209"/>
        <v/>
      </c>
      <c r="Q1881" s="3">
        <f ca="1">IF(O1880="买",E1881/E1880-1,0)-IF(P1881=1,计算结果!B$17,0)</f>
        <v>0</v>
      </c>
      <c r="R1881" s="2">
        <f t="shared" ca="1" si="208"/>
        <v>2.5412718328876065</v>
      </c>
      <c r="S1881" s="3">
        <f ca="1">1-R1881/MAX(R$2:R1881)</f>
        <v>0.27371156523069951</v>
      </c>
    </row>
    <row r="1882" spans="1:19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20">
        <v>24918917120</v>
      </c>
      <c r="G1882" s="3">
        <f t="shared" si="203"/>
        <v>-1.1429088523403519E-2</v>
      </c>
      <c r="H1882" s="3">
        <f>1-E1882/MAX(E$2:E1882)</f>
        <v>0.62824304090383176</v>
      </c>
      <c r="I1882" s="2">
        <f t="shared" si="204"/>
        <v>2198.9499999999998</v>
      </c>
      <c r="J1882" s="2">
        <f t="shared" si="206"/>
        <v>2213.855</v>
      </c>
      <c r="K1882" s="2">
        <f t="shared" si="205"/>
        <v>35.740000000000236</v>
      </c>
      <c r="L1882" s="22">
        <f t="shared" si="207"/>
        <v>-2.1377522042178159</v>
      </c>
      <c r="M1882" s="22">
        <f ca="1">IFERROR(SUM(OFFSET(L1882,0,0,-计算结果!B$18,1)),SUM(OFFSET(L1882,0,0,-ROW(),1)))</f>
        <v>-13.611594585297222</v>
      </c>
      <c r="N1882" s="22">
        <f ca="1">IFERROR(AVERAGE(OFFSET(M1882,0,0,-计算结果!B$19,1)),AVERAGE(OFFSET(M1882,0,0,-ROW(),1)))</f>
        <v>-13.095248453050928</v>
      </c>
      <c r="O1882" s="18" t="str">
        <f ca="1">IFERROR(IF(计算结果!B$21=1,IF(AND(M1882&gt;0,N1882&gt;0,M1882&gt;OFFSET(M1882,-计算结果!B$20,0,1,1),N1882&gt;OFFSET(N1882,-计算结果!B$20,0,1,1)),"买",IF(AND(M1882&lt;0,N1882&lt;0,M1882&lt;OFFSET(M1882,-计算结果!B$20,0,1,1),N1882&lt;OFFSET(N1882,-计算结果!B$20,0,1,1)),"卖",O1881)),IF(计算结果!B$21=2,IF(AND(M1882&gt;N1882,OFFSET(M1882,-计算结果!B$20,0,1,1)&lt;OFFSET(N1882,-计算结果!B$20,0,1,1)),"买",IF(AND(M1882&lt;N1882,OFFSET(M1882,-计算结果!B$20,0,1,1)&gt;OFFSET(N1882,-计算结果!B$20,0,1,1)),"卖",O1881)),"")),"买")</f>
        <v>卖</v>
      </c>
      <c r="P1882" s="4" t="str">
        <f t="shared" ca="1" si="209"/>
        <v/>
      </c>
      <c r="Q1882" s="3">
        <f ca="1">IF(O1881="买",E1882/E1881-1,0)-IF(P1882=1,计算结果!B$17,0)</f>
        <v>0</v>
      </c>
      <c r="R1882" s="2">
        <f t="shared" ca="1" si="208"/>
        <v>2.5412718328876065</v>
      </c>
      <c r="S1882" s="3">
        <f ca="1">1-R1882/MAX(R$2:R1882)</f>
        <v>0.27371156523069951</v>
      </c>
    </row>
    <row r="1883" spans="1:19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20">
        <v>48210579456</v>
      </c>
      <c r="G1883" s="3">
        <f t="shared" si="203"/>
        <v>3.0587352223681696E-2</v>
      </c>
      <c r="H1883" s="3">
        <f>1-E1883/MAX(E$2:E1883)</f>
        <v>0.61687197985435249</v>
      </c>
      <c r="I1883" s="2">
        <f t="shared" si="204"/>
        <v>2226.0349999999999</v>
      </c>
      <c r="J1883" s="2">
        <f t="shared" si="206"/>
        <v>2198.9499999999998</v>
      </c>
      <c r="K1883" s="2">
        <f t="shared" si="205"/>
        <v>80.5300000000002</v>
      </c>
      <c r="L1883" s="22">
        <f t="shared" si="207"/>
        <v>4.5242249203635225</v>
      </c>
      <c r="M1883" s="22">
        <f ca="1">IFERROR(SUM(OFFSET(L1883,0,0,-计算结果!B$18,1)),SUM(OFFSET(L1883,0,0,-ROW(),1)))</f>
        <v>-7.4209526113165438</v>
      </c>
      <c r="N1883" s="22">
        <f ca="1">IFERROR(AVERAGE(OFFSET(M1883,0,0,-计算结果!B$19,1)),AVERAGE(OFFSET(M1883,0,0,-ROW(),1)))</f>
        <v>-13.274903114303543</v>
      </c>
      <c r="O1883" s="18" t="str">
        <f ca="1">IFERROR(IF(计算结果!B$21=1,IF(AND(M1883&gt;0,N1883&gt;0,M1883&gt;OFFSET(M1883,-计算结果!B$20,0,1,1),N1883&gt;OFFSET(N1883,-计算结果!B$20,0,1,1)),"买",IF(AND(M1883&lt;0,N1883&lt;0,M1883&lt;OFFSET(M1883,-计算结果!B$20,0,1,1),N1883&lt;OFFSET(N1883,-计算结果!B$20,0,1,1)),"卖",O1882)),IF(计算结果!B$21=2,IF(AND(M1883&gt;N1883,OFFSET(M1883,-计算结果!B$20,0,1,1)&lt;OFFSET(N1883,-计算结果!B$20,0,1,1)),"买",IF(AND(M1883&lt;N1883,OFFSET(M1883,-计算结果!B$20,0,1,1)&gt;OFFSET(N1883,-计算结果!B$20,0,1,1)),"卖",O1882)),"")),"买")</f>
        <v>卖</v>
      </c>
      <c r="P1883" s="4" t="str">
        <f t="shared" ca="1" si="209"/>
        <v/>
      </c>
      <c r="Q1883" s="3">
        <f ca="1">IF(O1882="买",E1883/E1882-1,0)-IF(P1883=1,计算结果!B$17,0)</f>
        <v>0</v>
      </c>
      <c r="R1883" s="2">
        <f t="shared" ca="1" si="208"/>
        <v>2.5412718328876065</v>
      </c>
      <c r="S1883" s="3">
        <f ca="1">1-R1883/MAX(R$2:R1883)</f>
        <v>0.27371156523069951</v>
      </c>
    </row>
    <row r="1884" spans="1:19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20">
        <v>54431465472</v>
      </c>
      <c r="G1884" s="3">
        <f t="shared" si="203"/>
        <v>1.8381503917005881E-2</v>
      </c>
      <c r="H1884" s="3">
        <f>1-E1884/MAX(E$2:E1884)</f>
        <v>0.60982951065133051</v>
      </c>
      <c r="I1884" s="2">
        <f t="shared" si="204"/>
        <v>2265.6750000000002</v>
      </c>
      <c r="J1884" s="2">
        <f t="shared" si="206"/>
        <v>2226.0349999999999</v>
      </c>
      <c r="K1884" s="2">
        <f t="shared" si="205"/>
        <v>62.710000000000036</v>
      </c>
      <c r="L1884" s="22">
        <f t="shared" si="207"/>
        <v>4.5668886157010613</v>
      </c>
      <c r="M1884" s="22">
        <f ca="1">IFERROR(SUM(OFFSET(L1884,0,0,-计算结果!B$18,1)),SUM(OFFSET(L1884,0,0,-ROW(),1)))</f>
        <v>-1.303460406567523</v>
      </c>
      <c r="N1884" s="22">
        <f ca="1">IFERROR(AVERAGE(OFFSET(M1884,0,0,-计算结果!B$19,1)),AVERAGE(OFFSET(M1884,0,0,-ROW(),1)))</f>
        <v>-12.303300777857654</v>
      </c>
      <c r="O1884" s="18" t="str">
        <f ca="1">IFERROR(IF(计算结果!B$21=1,IF(AND(M1884&gt;0,N1884&gt;0,M1884&gt;OFFSET(M1884,-计算结果!B$20,0,1,1),N1884&gt;OFFSET(N1884,-计算结果!B$20,0,1,1)),"买",IF(AND(M1884&lt;0,N1884&lt;0,M1884&lt;OFFSET(M1884,-计算结果!B$20,0,1,1),N1884&lt;OFFSET(N1884,-计算结果!B$20,0,1,1)),"卖",O1883)),IF(计算结果!B$21=2,IF(AND(M1884&gt;N1884,OFFSET(M1884,-计算结果!B$20,0,1,1)&lt;OFFSET(N1884,-计算结果!B$20,0,1,1)),"买",IF(AND(M1884&lt;N1884,OFFSET(M1884,-计算结果!B$20,0,1,1)&gt;OFFSET(N1884,-计算结果!B$20,0,1,1)),"卖",O1883)),"")),"买")</f>
        <v>卖</v>
      </c>
      <c r="P1884" s="4" t="str">
        <f t="shared" ca="1" si="209"/>
        <v/>
      </c>
      <c r="Q1884" s="3">
        <f ca="1">IF(O1883="买",E1884/E1883-1,0)-IF(P1884=1,计算结果!B$17,0)</f>
        <v>0</v>
      </c>
      <c r="R1884" s="2">
        <f t="shared" ca="1" si="208"/>
        <v>2.5412718328876065</v>
      </c>
      <c r="S1884" s="3">
        <f ca="1">1-R1884/MAX(R$2:R1884)</f>
        <v>0.27371156523069951</v>
      </c>
    </row>
    <row r="1885" spans="1:19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20">
        <v>33915840512</v>
      </c>
      <c r="G1885" s="3">
        <f t="shared" si="203"/>
        <v>-1.0056211869469811E-2</v>
      </c>
      <c r="H1885" s="3">
        <f>1-E1885/MAX(E$2:E1885)</f>
        <v>0.61375314775743539</v>
      </c>
      <c r="I1885" s="2">
        <f t="shared" si="204"/>
        <v>2281.645</v>
      </c>
      <c r="J1885" s="2">
        <f t="shared" si="206"/>
        <v>2265.6750000000002</v>
      </c>
      <c r="K1885" s="2">
        <f t="shared" si="205"/>
        <v>47.069999999999709</v>
      </c>
      <c r="L1885" s="22">
        <f t="shared" si="207"/>
        <v>2.2163917763854881</v>
      </c>
      <c r="M1885" s="22">
        <f ca="1">IFERROR(SUM(OFFSET(L1885,0,0,-计算结果!B$18,1)),SUM(OFFSET(L1885,0,0,-ROW(),1)))</f>
        <v>-0.70893601447939147</v>
      </c>
      <c r="N1885" s="22">
        <f ca="1">IFERROR(AVERAGE(OFFSET(M1885,0,0,-计算结果!B$19,1)),AVERAGE(OFFSET(M1885,0,0,-ROW(),1)))</f>
        <v>-10.787091622399927</v>
      </c>
      <c r="O1885" s="18" t="str">
        <f ca="1">IFERROR(IF(计算结果!B$21=1,IF(AND(M1885&gt;0,N1885&gt;0,M1885&gt;OFFSET(M1885,-计算结果!B$20,0,1,1),N1885&gt;OFFSET(N1885,-计算结果!B$20,0,1,1)),"买",IF(AND(M1885&lt;0,N1885&lt;0,M1885&lt;OFFSET(M1885,-计算结果!B$20,0,1,1),N1885&lt;OFFSET(N1885,-计算结果!B$20,0,1,1)),"卖",O1884)),IF(计算结果!B$21=2,IF(AND(M1885&gt;N1885,OFFSET(M1885,-计算结果!B$20,0,1,1)&lt;OFFSET(N1885,-计算结果!B$20,0,1,1)),"买",IF(AND(M1885&lt;N1885,OFFSET(M1885,-计算结果!B$20,0,1,1)&gt;OFFSET(N1885,-计算结果!B$20,0,1,1)),"卖",O1884)),"")),"买")</f>
        <v>卖</v>
      </c>
      <c r="P1885" s="4" t="str">
        <f t="shared" ca="1" si="209"/>
        <v/>
      </c>
      <c r="Q1885" s="3">
        <f ca="1">IF(O1884="买",E1885/E1884-1,0)-IF(P1885=1,计算结果!B$17,0)</f>
        <v>0</v>
      </c>
      <c r="R1885" s="2">
        <f t="shared" ca="1" si="208"/>
        <v>2.5412718328876065</v>
      </c>
      <c r="S1885" s="3">
        <f ca="1">1-R1885/MAX(R$2:R1885)</f>
        <v>0.27371156523069951</v>
      </c>
    </row>
    <row r="1886" spans="1:19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20">
        <v>48330194944</v>
      </c>
      <c r="G1886" s="3">
        <f t="shared" si="203"/>
        <v>2.2074403647496688E-2</v>
      </c>
      <c r="H1886" s="3">
        <f>1-E1886/MAX(E$2:E1886)</f>
        <v>0.60522697883345811</v>
      </c>
      <c r="I1886" s="2">
        <f t="shared" si="204"/>
        <v>2304.7399999999998</v>
      </c>
      <c r="J1886" s="2">
        <f t="shared" si="206"/>
        <v>2281.645</v>
      </c>
      <c r="K1886" s="2">
        <f t="shared" si="205"/>
        <v>45.980000000000018</v>
      </c>
      <c r="L1886" s="22">
        <f t="shared" si="207"/>
        <v>2.1971939099985422</v>
      </c>
      <c r="M1886" s="22">
        <f ca="1">IFERROR(SUM(OFFSET(L1886,0,0,-计算结果!B$18,1)),SUM(OFFSET(L1886,0,0,-ROW(),1)))</f>
        <v>2.5311484640304154</v>
      </c>
      <c r="N1886" s="22">
        <f ca="1">IFERROR(AVERAGE(OFFSET(M1886,0,0,-计算结果!B$19,1)),AVERAGE(OFFSET(M1886,0,0,-ROW(),1)))</f>
        <v>-8.8898449062279212</v>
      </c>
      <c r="O1886" s="18" t="str">
        <f ca="1">IFERROR(IF(计算结果!B$21=1,IF(AND(M1886&gt;0,N1886&gt;0,M1886&gt;OFFSET(M1886,-计算结果!B$20,0,1,1),N1886&gt;OFFSET(N1886,-计算结果!B$20,0,1,1)),"买",IF(AND(M1886&lt;0,N1886&lt;0,M1886&lt;OFFSET(M1886,-计算结果!B$20,0,1,1),N1886&lt;OFFSET(N1886,-计算结果!B$20,0,1,1)),"卖",O1885)),IF(计算结果!B$21=2,IF(AND(M1886&gt;N1886,OFFSET(M1886,-计算结果!B$20,0,1,1)&lt;OFFSET(N1886,-计算结果!B$20,0,1,1)),"买",IF(AND(M1886&lt;N1886,OFFSET(M1886,-计算结果!B$20,0,1,1)&gt;OFFSET(N1886,-计算结果!B$20,0,1,1)),"卖",O1885)),"")),"买")</f>
        <v>卖</v>
      </c>
      <c r="P1886" s="4" t="str">
        <f t="shared" ca="1" si="209"/>
        <v/>
      </c>
      <c r="Q1886" s="3">
        <f ca="1">IF(O1885="买",E1886/E1885-1,0)-IF(P1886=1,计算结果!B$17,0)</f>
        <v>0</v>
      </c>
      <c r="R1886" s="2">
        <f t="shared" ca="1" si="208"/>
        <v>2.5412718328876065</v>
      </c>
      <c r="S1886" s="3">
        <f ca="1">1-R1886/MAX(R$2:R1886)</f>
        <v>0.27371156523069951</v>
      </c>
    </row>
    <row r="1887" spans="1:19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20">
        <v>37873995776</v>
      </c>
      <c r="G1887" s="3">
        <f t="shared" si="203"/>
        <v>1.7067788428384301E-3</v>
      </c>
      <c r="H1887" s="3">
        <f>1-E1887/MAX(E$2:E1887)</f>
        <v>0.60455318859320761</v>
      </c>
      <c r="I1887" s="2">
        <f t="shared" si="204"/>
        <v>2315.1800000000003</v>
      </c>
      <c r="J1887" s="2">
        <f t="shared" si="206"/>
        <v>2304.7399999999998</v>
      </c>
      <c r="K1887" s="2">
        <f t="shared" si="205"/>
        <v>21.139999999999873</v>
      </c>
      <c r="L1887" s="22">
        <f t="shared" si="207"/>
        <v>0.58272594554140933</v>
      </c>
      <c r="M1887" s="22">
        <f ca="1">IFERROR(SUM(OFFSET(L1887,0,0,-计算结果!B$18,1)),SUM(OFFSET(L1887,0,0,-ROW(),1)))</f>
        <v>3.3510893836790601</v>
      </c>
      <c r="N1887" s="22">
        <f ca="1">IFERROR(AVERAGE(OFFSET(M1887,0,0,-计算结果!B$19,1)),AVERAGE(OFFSET(M1887,0,0,-ROW(),1)))</f>
        <v>-6.5641485604724323</v>
      </c>
      <c r="O1887" s="18" t="str">
        <f ca="1">IFERROR(IF(计算结果!B$21=1,IF(AND(M1887&gt;0,N1887&gt;0,M1887&gt;OFFSET(M1887,-计算结果!B$20,0,1,1),N1887&gt;OFFSET(N1887,-计算结果!B$20,0,1,1)),"买",IF(AND(M1887&lt;0,N1887&lt;0,M1887&lt;OFFSET(M1887,-计算结果!B$20,0,1,1),N1887&lt;OFFSET(N1887,-计算结果!B$20,0,1,1)),"卖",O1886)),IF(计算结果!B$21=2,IF(AND(M1887&gt;N1887,OFFSET(M1887,-计算结果!B$20,0,1,1)&lt;OFFSET(N1887,-计算结果!B$20,0,1,1)),"买",IF(AND(M1887&lt;N1887,OFFSET(M1887,-计算结果!B$20,0,1,1)&gt;OFFSET(N1887,-计算结果!B$20,0,1,1)),"卖",O1886)),"")),"买")</f>
        <v>卖</v>
      </c>
      <c r="P1887" s="4" t="str">
        <f t="shared" ca="1" si="209"/>
        <v/>
      </c>
      <c r="Q1887" s="3">
        <f ca="1">IF(O1886="买",E1887/E1886-1,0)-IF(P1887=1,计算结果!B$17,0)</f>
        <v>0</v>
      </c>
      <c r="R1887" s="2">
        <f t="shared" ca="1" si="208"/>
        <v>2.5412718328876065</v>
      </c>
      <c r="S1887" s="3">
        <f ca="1">1-R1887/MAX(R$2:R1887)</f>
        <v>0.27371156523069951</v>
      </c>
    </row>
    <row r="1888" spans="1:19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20">
        <v>36172963840</v>
      </c>
      <c r="G1888" s="3">
        <f t="shared" si="203"/>
        <v>-9.2895375453934115E-3</v>
      </c>
      <c r="H1888" s="3">
        <f>1-E1888/MAX(E$2:E1888)</f>
        <v>0.60822670659497713</v>
      </c>
      <c r="I1888" s="2">
        <f t="shared" si="204"/>
        <v>2311.14</v>
      </c>
      <c r="J1888" s="2">
        <f t="shared" si="206"/>
        <v>2315.1800000000003</v>
      </c>
      <c r="K1888" s="2">
        <f t="shared" si="205"/>
        <v>20.420000000000073</v>
      </c>
      <c r="L1888" s="22">
        <f t="shared" si="207"/>
        <v>-0.22806204204031527</v>
      </c>
      <c r="M1888" s="22">
        <f ca="1">IFERROR(SUM(OFFSET(L1888,0,0,-计算结果!B$18,1)),SUM(OFFSET(L1888,0,0,-ROW(),1)))</f>
        <v>3.9908101074857165</v>
      </c>
      <c r="N1888" s="22">
        <f ca="1">IFERROR(AVERAGE(OFFSET(M1888,0,0,-计算结果!B$19,1)),AVERAGE(OFFSET(M1888,0,0,-ROW(),1)))</f>
        <v>-4.3700073819242782</v>
      </c>
      <c r="O1888" s="18" t="str">
        <f ca="1">IFERROR(IF(计算结果!B$21=1,IF(AND(M1888&gt;0,N1888&gt;0,M1888&gt;OFFSET(M1888,-计算结果!B$20,0,1,1),N1888&gt;OFFSET(N1888,-计算结果!B$20,0,1,1)),"买",IF(AND(M1888&lt;0,N1888&lt;0,M1888&lt;OFFSET(M1888,-计算结果!B$20,0,1,1),N1888&lt;OFFSET(N1888,-计算结果!B$20,0,1,1)),"卖",O1887)),IF(计算结果!B$21=2,IF(AND(M1888&gt;N1888,OFFSET(M1888,-计算结果!B$20,0,1,1)&lt;OFFSET(N1888,-计算结果!B$20,0,1,1)),"买",IF(AND(M1888&lt;N1888,OFFSET(M1888,-计算结果!B$20,0,1,1)&gt;OFFSET(N1888,-计算结果!B$20,0,1,1)),"卖",O1887)),"")),"买")</f>
        <v>卖</v>
      </c>
      <c r="P1888" s="4" t="str">
        <f t="shared" ca="1" si="209"/>
        <v/>
      </c>
      <c r="Q1888" s="3">
        <f ca="1">IF(O1887="买",E1888/E1887-1,0)-IF(P1888=1,计算结果!B$17,0)</f>
        <v>0</v>
      </c>
      <c r="R1888" s="2">
        <f t="shared" ca="1" si="208"/>
        <v>2.5412718328876065</v>
      </c>
      <c r="S1888" s="3">
        <f ca="1">1-R1888/MAX(R$2:R1888)</f>
        <v>0.27371156523069951</v>
      </c>
    </row>
    <row r="1889" spans="1:19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20">
        <v>33205903360</v>
      </c>
      <c r="G1889" s="3">
        <f t="shared" si="203"/>
        <v>8.6860974666991275E-4</v>
      </c>
      <c r="H1889" s="3">
        <f>1-E1889/MAX(E$2:E1889)</f>
        <v>0.60788640849384057</v>
      </c>
      <c r="I1889" s="2">
        <f t="shared" si="204"/>
        <v>2309.58</v>
      </c>
      <c r="J1889" s="2">
        <f t="shared" si="206"/>
        <v>2311.14</v>
      </c>
      <c r="K1889" s="2">
        <f t="shared" si="205"/>
        <v>45.139999999999873</v>
      </c>
      <c r="L1889" s="22">
        <f t="shared" si="207"/>
        <v>-0.21206590658462163</v>
      </c>
      <c r="M1889" s="22">
        <f ca="1">IFERROR(SUM(OFFSET(L1889,0,0,-计算结果!B$18,1)),SUM(OFFSET(L1889,0,0,-ROW(),1)))</f>
        <v>8.1810792260922582</v>
      </c>
      <c r="N1889" s="22">
        <f ca="1">IFERROR(AVERAGE(OFFSET(M1889,0,0,-计算结果!B$19,1)),AVERAGE(OFFSET(M1889,0,0,-ROW(),1)))</f>
        <v>-1.9336811958832572</v>
      </c>
      <c r="O1889" s="18" t="str">
        <f ca="1">IFERROR(IF(计算结果!B$21=1,IF(AND(M1889&gt;0,N1889&gt;0,M1889&gt;OFFSET(M1889,-计算结果!B$20,0,1,1),N1889&gt;OFFSET(N1889,-计算结果!B$20,0,1,1)),"买",IF(AND(M1889&lt;0,N1889&lt;0,M1889&lt;OFFSET(M1889,-计算结果!B$20,0,1,1),N1889&lt;OFFSET(N1889,-计算结果!B$20,0,1,1)),"卖",O1888)),IF(计算结果!B$21=2,IF(AND(M1889&gt;N1889,OFFSET(M1889,-计算结果!B$20,0,1,1)&lt;OFFSET(N1889,-计算结果!B$20,0,1,1)),"买",IF(AND(M1889&lt;N1889,OFFSET(M1889,-计算结果!B$20,0,1,1)&gt;OFFSET(N1889,-计算结果!B$20,0,1,1)),"卖",O1888)),"")),"买")</f>
        <v>卖</v>
      </c>
      <c r="P1889" s="4" t="str">
        <f t="shared" ca="1" si="209"/>
        <v/>
      </c>
      <c r="Q1889" s="3">
        <f ca="1">IF(O1888="买",E1889/E1888-1,0)-IF(P1889=1,计算结果!B$17,0)</f>
        <v>0</v>
      </c>
      <c r="R1889" s="2">
        <f t="shared" ca="1" si="208"/>
        <v>2.5412718328876065</v>
      </c>
      <c r="S1889" s="3">
        <f ca="1">1-R1889/MAX(R$2:R1889)</f>
        <v>0.27371156523069951</v>
      </c>
    </row>
    <row r="1890" spans="1:19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20">
        <v>28569022464</v>
      </c>
      <c r="G1890" s="3">
        <f t="shared" si="203"/>
        <v>-4.1960833662395558E-3</v>
      </c>
      <c r="H1890" s="3">
        <f>1-E1890/MAX(E$2:E1890)</f>
        <v>0.60953174981283609</v>
      </c>
      <c r="I1890" s="2">
        <f t="shared" si="204"/>
        <v>2293.17</v>
      </c>
      <c r="J1890" s="2">
        <f t="shared" si="206"/>
        <v>2309.58</v>
      </c>
      <c r="K1890" s="2">
        <f t="shared" si="205"/>
        <v>29.420000000000073</v>
      </c>
      <c r="L1890" s="22">
        <f t="shared" si="207"/>
        <v>-1.689880011149677</v>
      </c>
      <c r="M1890" s="22">
        <f ca="1">IFERROR(SUM(OFFSET(L1890,0,0,-计算结果!B$18,1)),SUM(OFFSET(L1890,0,0,-ROW(),1)))</f>
        <v>7.6245978227233309</v>
      </c>
      <c r="N1890" s="22">
        <f ca="1">IFERROR(AVERAGE(OFFSET(M1890,0,0,-计算结果!B$19,1)),AVERAGE(OFFSET(M1890,0,0,-ROW(),1)))</f>
        <v>0.29264237626112216</v>
      </c>
      <c r="O1890" s="18" t="str">
        <f ca="1">IFERROR(IF(计算结果!B$21=1,IF(AND(M1890&gt;0,N1890&gt;0,M1890&gt;OFFSET(M1890,-计算结果!B$20,0,1,1),N1890&gt;OFFSET(N1890,-计算结果!B$20,0,1,1)),"买",IF(AND(M1890&lt;0,N1890&lt;0,M1890&lt;OFFSET(M1890,-计算结果!B$20,0,1,1),N1890&lt;OFFSET(N1890,-计算结果!B$20,0,1,1)),"卖",O1889)),IF(计算结果!B$21=2,IF(AND(M1890&gt;N1890,OFFSET(M1890,-计算结果!B$20,0,1,1)&lt;OFFSET(N1890,-计算结果!B$20,0,1,1)),"买",IF(AND(M1890&lt;N1890,OFFSET(M1890,-计算结果!B$20,0,1,1)&gt;OFFSET(N1890,-计算结果!B$20,0,1,1)),"卖",O1889)),"")),"买")</f>
        <v>买</v>
      </c>
      <c r="P1890" s="4">
        <f t="shared" ca="1" si="209"/>
        <v>1</v>
      </c>
      <c r="Q1890" s="3">
        <f ca="1">IF(O1889="买",E1890/E1889-1,0)-IF(P1890=1,计算结果!B$17,0)</f>
        <v>0</v>
      </c>
      <c r="R1890" s="2">
        <f t="shared" ca="1" si="208"/>
        <v>2.5412718328876065</v>
      </c>
      <c r="S1890" s="3">
        <f ca="1">1-R1890/MAX(R$2:R1890)</f>
        <v>0.27371156523069951</v>
      </c>
    </row>
    <row r="1891" spans="1:19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20">
        <v>32705140736</v>
      </c>
      <c r="G1891" s="3">
        <f t="shared" si="203"/>
        <v>1.4379962176340744E-3</v>
      </c>
      <c r="H1891" s="3">
        <f>1-E1891/MAX(E$2:E1891)</f>
        <v>0.6089702579459606</v>
      </c>
      <c r="I1891" s="2">
        <f t="shared" si="204"/>
        <v>2301.52</v>
      </c>
      <c r="J1891" s="2">
        <f t="shared" si="206"/>
        <v>2293.17</v>
      </c>
      <c r="K1891" s="2">
        <f t="shared" si="205"/>
        <v>27.859999999999673</v>
      </c>
      <c r="L1891" s="22">
        <f t="shared" si="207"/>
        <v>0.71129796345419016</v>
      </c>
      <c r="M1891" s="22">
        <f ca="1">IFERROR(SUM(OFFSET(L1891,0,0,-计算结果!B$18,1)),SUM(OFFSET(L1891,0,0,-ROW(),1)))</f>
        <v>9.1823289322074189</v>
      </c>
      <c r="N1891" s="22">
        <f ca="1">IFERROR(AVERAGE(OFFSET(M1891,0,0,-计算结果!B$19,1)),AVERAGE(OFFSET(M1891,0,0,-ROW(),1)))</f>
        <v>2.8253005448727486</v>
      </c>
      <c r="O1891" s="18" t="str">
        <f ca="1">IFERROR(IF(计算结果!B$21=1,IF(AND(M1891&gt;0,N1891&gt;0,M1891&gt;OFFSET(M1891,-计算结果!B$20,0,1,1),N1891&gt;OFFSET(N1891,-计算结果!B$20,0,1,1)),"买",IF(AND(M1891&lt;0,N1891&lt;0,M1891&lt;OFFSET(M1891,-计算结果!B$20,0,1,1),N1891&lt;OFFSET(N1891,-计算结果!B$20,0,1,1)),"卖",O1890)),IF(计算结果!B$21=2,IF(AND(M1891&gt;N1891,OFFSET(M1891,-计算结果!B$20,0,1,1)&lt;OFFSET(N1891,-计算结果!B$20,0,1,1)),"买",IF(AND(M1891&lt;N1891,OFFSET(M1891,-计算结果!B$20,0,1,1)&gt;OFFSET(N1891,-计算结果!B$20,0,1,1)),"卖",O1890)),"")),"买")</f>
        <v>买</v>
      </c>
      <c r="P1891" s="4" t="str">
        <f t="shared" ca="1" si="209"/>
        <v/>
      </c>
      <c r="Q1891" s="3">
        <f ca="1">IF(O1890="买",E1891/E1890-1,0)-IF(P1891=1,计算结果!B$17,0)</f>
        <v>1.4379962176340744E-3</v>
      </c>
      <c r="R1891" s="2">
        <f t="shared" ca="1" si="208"/>
        <v>2.5449261721712788</v>
      </c>
      <c r="S1891" s="3">
        <f ca="1">1-R1891/MAX(R$2:R1891)</f>
        <v>0.27266716520858991</v>
      </c>
    </row>
    <row r="1892" spans="1:19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20">
        <v>31270899712</v>
      </c>
      <c r="G1892" s="3">
        <f t="shared" si="203"/>
        <v>1.1487450830229839E-3</v>
      </c>
      <c r="H1892" s="3">
        <f>1-E1892/MAX(E$2:E1892)</f>
        <v>0.60852106445246035</v>
      </c>
      <c r="I1892" s="2">
        <f t="shared" si="204"/>
        <v>2296.4949999999999</v>
      </c>
      <c r="J1892" s="2">
        <f t="shared" si="206"/>
        <v>2301.52</v>
      </c>
      <c r="K1892" s="2">
        <f t="shared" si="205"/>
        <v>31.349999999999909</v>
      </c>
      <c r="L1892" s="22">
        <f t="shared" si="207"/>
        <v>-0.50377108254275726</v>
      </c>
      <c r="M1892" s="22">
        <f ca="1">IFERROR(SUM(OFFSET(L1892,0,0,-计算结果!B$18,1)),SUM(OFFSET(L1892,0,0,-ROW(),1)))</f>
        <v>10.848116170382633</v>
      </c>
      <c r="N1892" s="22">
        <f ca="1">IFERROR(AVERAGE(OFFSET(M1892,0,0,-计算结果!B$19,1)),AVERAGE(OFFSET(M1892,0,0,-ROW(),1)))</f>
        <v>4.8551970761726571</v>
      </c>
      <c r="O1892" s="18" t="str">
        <f ca="1">IFERROR(IF(计算结果!B$21=1,IF(AND(M1892&gt;0,N1892&gt;0,M1892&gt;OFFSET(M1892,-计算结果!B$20,0,1,1),N1892&gt;OFFSET(N1892,-计算结果!B$20,0,1,1)),"买",IF(AND(M1892&lt;0,N1892&lt;0,M1892&lt;OFFSET(M1892,-计算结果!B$20,0,1,1),N1892&lt;OFFSET(N1892,-计算结果!B$20,0,1,1)),"卖",O1891)),IF(计算结果!B$21=2,IF(AND(M1892&gt;N1892,OFFSET(M1892,-计算结果!B$20,0,1,1)&lt;OFFSET(N1892,-计算结果!B$20,0,1,1)),"买",IF(AND(M1892&lt;N1892,OFFSET(M1892,-计算结果!B$20,0,1,1)&gt;OFFSET(N1892,-计算结果!B$20,0,1,1)),"卖",O1891)),"")),"买")</f>
        <v>买</v>
      </c>
      <c r="P1892" s="4" t="str">
        <f t="shared" ca="1" si="209"/>
        <v/>
      </c>
      <c r="Q1892" s="3">
        <f ca="1">IF(O1891="买",E1892/E1891-1,0)-IF(P1892=1,计算结果!B$17,0)</f>
        <v>1.1487450830229839E-3</v>
      </c>
      <c r="R1892" s="2">
        <f t="shared" ca="1" si="208"/>
        <v>2.5478496435982172</v>
      </c>
      <c r="S1892" s="3">
        <f ca="1">1-R1892/MAX(R$2:R1892)</f>
        <v>0.27183164519090208</v>
      </c>
    </row>
    <row r="1893" spans="1:19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20">
        <v>45050294272</v>
      </c>
      <c r="G1893" s="3">
        <f t="shared" si="203"/>
        <v>1.5333796940194544E-2</v>
      </c>
      <c r="H1893" s="3">
        <f>1-E1893/MAX(E$2:E1893)</f>
        <v>0.60251820594841088</v>
      </c>
      <c r="I1893" s="2">
        <f t="shared" si="204"/>
        <v>2323.5</v>
      </c>
      <c r="J1893" s="2">
        <f t="shared" si="206"/>
        <v>2296.4949999999999</v>
      </c>
      <c r="K1893" s="2">
        <f t="shared" si="205"/>
        <v>35.239999999999782</v>
      </c>
      <c r="L1893" s="22">
        <f t="shared" si="207"/>
        <v>2.1124305964666661</v>
      </c>
      <c r="M1893" s="22">
        <f ca="1">IFERROR(SUM(OFFSET(L1893,0,0,-计算结果!B$18,1)),SUM(OFFSET(L1893,0,0,-ROW(),1)))</f>
        <v>12.620794299743396</v>
      </c>
      <c r="N1893" s="22">
        <f ca="1">IFERROR(AVERAGE(OFFSET(M1893,0,0,-计算结果!B$19,1)),AVERAGE(OFFSET(M1893,0,0,-ROW(),1)))</f>
        <v>6.4023364879849813</v>
      </c>
      <c r="O1893" s="18" t="str">
        <f ca="1">IFERROR(IF(计算结果!B$21=1,IF(AND(M1893&gt;0,N1893&gt;0,M1893&gt;OFFSET(M1893,-计算结果!B$20,0,1,1),N1893&gt;OFFSET(N1893,-计算结果!B$20,0,1,1)),"买",IF(AND(M1893&lt;0,N1893&lt;0,M1893&lt;OFFSET(M1893,-计算结果!B$20,0,1,1),N1893&lt;OFFSET(N1893,-计算结果!B$20,0,1,1)),"卖",O1892)),IF(计算结果!B$21=2,IF(AND(M1893&gt;N1893,OFFSET(M1893,-计算结果!B$20,0,1,1)&lt;OFFSET(N1893,-计算结果!B$20,0,1,1)),"买",IF(AND(M1893&lt;N1893,OFFSET(M1893,-计算结果!B$20,0,1,1)&gt;OFFSET(N1893,-计算结果!B$20,0,1,1)),"卖",O1892)),"")),"买")</f>
        <v>买</v>
      </c>
      <c r="P1893" s="4" t="str">
        <f t="shared" ca="1" si="209"/>
        <v/>
      </c>
      <c r="Q1893" s="3">
        <f ca="1">IF(O1892="买",E1893/E1892-1,0)-IF(P1893=1,计算结果!B$17,0)</f>
        <v>1.5333796940194544E-2</v>
      </c>
      <c r="R1893" s="2">
        <f t="shared" ca="1" si="208"/>
        <v>2.5869178526672991</v>
      </c>
      <c r="S1893" s="3">
        <f ca="1">1-R1893/MAX(R$2:R1893)</f>
        <v>0.26066605949998389</v>
      </c>
    </row>
    <row r="1894" spans="1:19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20">
        <v>33173030912</v>
      </c>
      <c r="G1894" s="3">
        <f t="shared" si="203"/>
        <v>-1.5453237902811612E-3</v>
      </c>
      <c r="H1894" s="3">
        <f>1-E1894/MAX(E$2:E1894)</f>
        <v>0.60313244402096244</v>
      </c>
      <c r="I1894" s="2">
        <f t="shared" si="204"/>
        <v>2335.63</v>
      </c>
      <c r="J1894" s="2">
        <f t="shared" si="206"/>
        <v>2323.5</v>
      </c>
      <c r="K1894" s="2">
        <f t="shared" si="205"/>
        <v>13.800000000000182</v>
      </c>
      <c r="L1894" s="22">
        <f t="shared" si="207"/>
        <v>0.50460869989257051</v>
      </c>
      <c r="M1894" s="22">
        <f ca="1">IFERROR(SUM(OFFSET(L1894,0,0,-计算结果!B$18,1)),SUM(OFFSET(L1894,0,0,-ROW(),1)))</f>
        <v>12.449639358658651</v>
      </c>
      <c r="N1894" s="22">
        <f ca="1">IFERROR(AVERAGE(OFFSET(M1894,0,0,-计算结果!B$19,1)),AVERAGE(OFFSET(M1894,0,0,-ROW(),1)))</f>
        <v>7.8644004183336529</v>
      </c>
      <c r="O1894" s="18" t="str">
        <f ca="1">IFERROR(IF(计算结果!B$21=1,IF(AND(M1894&gt;0,N1894&gt;0,M1894&gt;OFFSET(M1894,-计算结果!B$20,0,1,1),N1894&gt;OFFSET(N1894,-计算结果!B$20,0,1,1)),"买",IF(AND(M1894&lt;0,N1894&lt;0,M1894&lt;OFFSET(M1894,-计算结果!B$20,0,1,1),N1894&lt;OFFSET(N1894,-计算结果!B$20,0,1,1)),"卖",O1893)),IF(计算结果!B$21=2,IF(AND(M1894&gt;N1894,OFFSET(M1894,-计算结果!B$20,0,1,1)&lt;OFFSET(N1894,-计算结果!B$20,0,1,1)),"买",IF(AND(M1894&lt;N1894,OFFSET(M1894,-计算结果!B$20,0,1,1)&gt;OFFSET(N1894,-计算结果!B$20,0,1,1)),"卖",O1893)),"")),"买")</f>
        <v>买</v>
      </c>
      <c r="P1894" s="4" t="str">
        <f t="shared" ca="1" si="209"/>
        <v/>
      </c>
      <c r="Q1894" s="3">
        <f ca="1">IF(O1893="买",E1894/E1893-1,0)-IF(P1894=1,计算结果!B$17,0)</f>
        <v>-1.5453237902811612E-3</v>
      </c>
      <c r="R1894" s="2">
        <f t="shared" ca="1" si="208"/>
        <v>2.5829202269660692</v>
      </c>
      <c r="S1894" s="3">
        <f ca="1">1-R1894/MAX(R$2:R1894)</f>
        <v>0.26180856982720091</v>
      </c>
    </row>
    <row r="1895" spans="1:19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20">
        <v>32815273984</v>
      </c>
      <c r="G1895" s="3">
        <f t="shared" si="203"/>
        <v>3.9100181352815788E-3</v>
      </c>
      <c r="H1895" s="3">
        <f>1-E1895/MAX(E$2:E1895)</f>
        <v>0.60158068467977943</v>
      </c>
      <c r="I1895" s="2">
        <f t="shared" si="204"/>
        <v>2331.9</v>
      </c>
      <c r="J1895" s="2">
        <f t="shared" si="206"/>
        <v>2335.63</v>
      </c>
      <c r="K1895" s="2">
        <f t="shared" si="205"/>
        <v>32</v>
      </c>
      <c r="L1895" s="22">
        <f t="shared" si="207"/>
        <v>-0.36373305936192357</v>
      </c>
      <c r="M1895" s="22">
        <f ca="1">IFERROR(SUM(OFFSET(L1895,0,0,-计算结果!B$18,1)),SUM(OFFSET(L1895,0,0,-ROW(),1)))</f>
        <v>12.079518018342023</v>
      </c>
      <c r="N1895" s="22">
        <f ca="1">IFERROR(AVERAGE(OFFSET(M1895,0,0,-计算结果!B$19,1)),AVERAGE(OFFSET(M1895,0,0,-ROW(),1)))</f>
        <v>8.9253303688127215</v>
      </c>
      <c r="O1895" s="18" t="str">
        <f ca="1">IFERROR(IF(计算结果!B$21=1,IF(AND(M1895&gt;0,N1895&gt;0,M1895&gt;OFFSET(M1895,-计算结果!B$20,0,1,1),N1895&gt;OFFSET(N1895,-计算结果!B$20,0,1,1)),"买",IF(AND(M1895&lt;0,N1895&lt;0,M1895&lt;OFFSET(M1895,-计算结果!B$20,0,1,1),N1895&lt;OFFSET(N1895,-计算结果!B$20,0,1,1)),"卖",O1894)),IF(计算结果!B$21=2,IF(AND(M1895&gt;N1895,OFFSET(M1895,-计算结果!B$20,0,1,1)&lt;OFFSET(N1895,-计算结果!B$20,0,1,1)),"买",IF(AND(M1895&lt;N1895,OFFSET(M1895,-计算结果!B$20,0,1,1)&gt;OFFSET(N1895,-计算结果!B$20,0,1,1)),"卖",O1894)),"")),"买")</f>
        <v>买</v>
      </c>
      <c r="P1895" s="4" t="str">
        <f t="shared" ca="1" si="209"/>
        <v/>
      </c>
      <c r="Q1895" s="3">
        <f ca="1">IF(O1894="买",E1895/E1894-1,0)-IF(P1895=1,计算结果!B$17,0)</f>
        <v>3.9100181352815788E-3</v>
      </c>
      <c r="R1895" s="2">
        <f t="shared" ca="1" si="208"/>
        <v>2.5930194918954923</v>
      </c>
      <c r="S1895" s="3">
        <f ca="1">1-R1895/MAX(R$2:R1895)</f>
        <v>0.25892222794791575</v>
      </c>
    </row>
    <row r="1896" spans="1:19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20">
        <v>33716877312</v>
      </c>
      <c r="G1896" s="3">
        <f t="shared" si="203"/>
        <v>-1.2602547841424117E-2</v>
      </c>
      <c r="H1896" s="3">
        <f>1-E1896/MAX(E$2:E1896)</f>
        <v>0.60660178316204993</v>
      </c>
      <c r="I1896" s="2">
        <f t="shared" si="204"/>
        <v>2326.645</v>
      </c>
      <c r="J1896" s="2">
        <f t="shared" si="206"/>
        <v>2331.9</v>
      </c>
      <c r="K1896" s="2">
        <f t="shared" si="205"/>
        <v>34.789999999999964</v>
      </c>
      <c r="L1896" s="22">
        <f t="shared" si="207"/>
        <v>-0.54222533216306057</v>
      </c>
      <c r="M1896" s="22">
        <f ca="1">IFERROR(SUM(OFFSET(L1896,0,0,-计算结果!B$18,1)),SUM(OFFSET(L1896,0,0,-ROW(),1)))</f>
        <v>12.942369810429055</v>
      </c>
      <c r="N1896" s="22">
        <f ca="1">IFERROR(AVERAGE(OFFSET(M1896,0,0,-计算结果!B$19,1)),AVERAGE(OFFSET(M1896,0,0,-ROW(),1)))</f>
        <v>9.9910281940071641</v>
      </c>
      <c r="O1896" s="18" t="str">
        <f ca="1">IFERROR(IF(计算结果!B$21=1,IF(AND(M1896&gt;0,N1896&gt;0,M1896&gt;OFFSET(M1896,-计算结果!B$20,0,1,1),N1896&gt;OFFSET(N1896,-计算结果!B$20,0,1,1)),"买",IF(AND(M1896&lt;0,N1896&lt;0,M1896&lt;OFFSET(M1896,-计算结果!B$20,0,1,1),N1896&lt;OFFSET(N1896,-计算结果!B$20,0,1,1)),"卖",O1895)),IF(计算结果!B$21=2,IF(AND(M1896&gt;N1896,OFFSET(M1896,-计算结果!B$20,0,1,1)&lt;OFFSET(N1896,-计算结果!B$20,0,1,1)),"买",IF(AND(M1896&lt;N1896,OFFSET(M1896,-计算结果!B$20,0,1,1)&gt;OFFSET(N1896,-计算结果!B$20,0,1,1)),"卖",O1895)),"")),"买")</f>
        <v>买</v>
      </c>
      <c r="P1896" s="4" t="str">
        <f t="shared" ca="1" si="209"/>
        <v/>
      </c>
      <c r="Q1896" s="3">
        <f ca="1">IF(O1895="买",E1896/E1895-1,0)-IF(P1896=1,计算结果!B$17,0)</f>
        <v>-1.2602547841424117E-2</v>
      </c>
      <c r="R1896" s="2">
        <f t="shared" ca="1" si="208"/>
        <v>2.5603408396951339</v>
      </c>
      <c r="S1896" s="3">
        <f ca="1">1-R1896/MAX(R$2:R1896)</f>
        <v>0.26826169602441818</v>
      </c>
    </row>
    <row r="1897" spans="1:19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20">
        <v>30392377344</v>
      </c>
      <c r="G1897" s="3">
        <f t="shared" si="203"/>
        <v>-1.8597972388497697E-3</v>
      </c>
      <c r="H1897" s="3">
        <f>1-E1897/MAX(E$2:E1897)</f>
        <v>0.60733342407949364</v>
      </c>
      <c r="I1897" s="2">
        <f t="shared" si="204"/>
        <v>2311.8000000000002</v>
      </c>
      <c r="J1897" s="2">
        <f t="shared" si="206"/>
        <v>2326.645</v>
      </c>
      <c r="K1897" s="2">
        <f t="shared" si="205"/>
        <v>19.259999999999764</v>
      </c>
      <c r="L1897" s="22">
        <f t="shared" si="207"/>
        <v>-0.94074476887355885</v>
      </c>
      <c r="M1897" s="22">
        <f ca="1">IFERROR(SUM(OFFSET(L1897,0,0,-计算结果!B$18,1)),SUM(OFFSET(L1897,0,0,-ROW(),1)))</f>
        <v>11.229869128789849</v>
      </c>
      <c r="N1897" s="22">
        <f ca="1">IFERROR(AVERAGE(OFFSET(M1897,0,0,-计算结果!B$19,1)),AVERAGE(OFFSET(M1897,0,0,-ROW(),1)))</f>
        <v>10.795368085263179</v>
      </c>
      <c r="O1897" s="18" t="str">
        <f ca="1">IFERROR(IF(计算结果!B$21=1,IF(AND(M1897&gt;0,N1897&gt;0,M1897&gt;OFFSET(M1897,-计算结果!B$20,0,1,1),N1897&gt;OFFSET(N1897,-计算结果!B$20,0,1,1)),"买",IF(AND(M1897&lt;0,N1897&lt;0,M1897&lt;OFFSET(M1897,-计算结果!B$20,0,1,1),N1897&lt;OFFSET(N1897,-计算结果!B$20,0,1,1)),"卖",O1896)),IF(计算结果!B$21=2,IF(AND(M1897&gt;N1897,OFFSET(M1897,-计算结果!B$20,0,1,1)&lt;OFFSET(N1897,-计算结果!B$20,0,1,1)),"买",IF(AND(M1897&lt;N1897,OFFSET(M1897,-计算结果!B$20,0,1,1)&gt;OFFSET(N1897,-计算结果!B$20,0,1,1)),"卖",O1896)),"")),"买")</f>
        <v>买</v>
      </c>
      <c r="P1897" s="4" t="str">
        <f t="shared" ca="1" si="209"/>
        <v/>
      </c>
      <c r="Q1897" s="3">
        <f ca="1">IF(O1896="买",E1897/E1896-1,0)-IF(P1897=1,计算结果!B$17,0)</f>
        <v>-1.8597972388497697E-3</v>
      </c>
      <c r="R1897" s="2">
        <f t="shared" ca="1" si="208"/>
        <v>2.5555791248709547</v>
      </c>
      <c r="S1897" s="3">
        <f ca="1">1-R1897/MAX(R$2:R1897)</f>
        <v>0.26962258090171254</v>
      </c>
    </row>
    <row r="1898" spans="1:19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20">
        <v>33183528960</v>
      </c>
      <c r="G1898" s="3">
        <f t="shared" si="203"/>
        <v>-7.1670609850160716E-3</v>
      </c>
      <c r="H1898" s="3">
        <f>1-E1898/MAX(E$2:E1898)</f>
        <v>0.61014768937589325</v>
      </c>
      <c r="I1898" s="2">
        <f t="shared" si="204"/>
        <v>2305.7600000000002</v>
      </c>
      <c r="J1898" s="2">
        <f t="shared" si="206"/>
        <v>2311.8000000000002</v>
      </c>
      <c r="K1898" s="2">
        <f t="shared" si="205"/>
        <v>34.320000000000164</v>
      </c>
      <c r="L1898" s="22">
        <f t="shared" si="207"/>
        <v>-0.62468582003401163</v>
      </c>
      <c r="M1898" s="22">
        <f ca="1">IFERROR(SUM(OFFSET(L1898,0,0,-计算结果!B$18,1)),SUM(OFFSET(L1898,0,0,-ROW(),1)))</f>
        <v>0.5918486093828571</v>
      </c>
      <c r="N1898" s="22">
        <f ca="1">IFERROR(AVERAGE(OFFSET(M1898,0,0,-计算结果!B$19,1)),AVERAGE(OFFSET(M1898,0,0,-ROW(),1)))</f>
        <v>9.9521202389621326</v>
      </c>
      <c r="O1898" s="18" t="str">
        <f ca="1">IFERROR(IF(计算结果!B$21=1,IF(AND(M1898&gt;0,N1898&gt;0,M1898&gt;OFFSET(M1898,-计算结果!B$20,0,1,1),N1898&gt;OFFSET(N1898,-计算结果!B$20,0,1,1)),"买",IF(AND(M1898&lt;0,N1898&lt;0,M1898&lt;OFFSET(M1898,-计算结果!B$20,0,1,1),N1898&lt;OFFSET(N1898,-计算结果!B$20,0,1,1)),"卖",O1897)),IF(计算结果!B$21=2,IF(AND(M1898&gt;N1898,OFFSET(M1898,-计算结果!B$20,0,1,1)&lt;OFFSET(N1898,-计算结果!B$20,0,1,1)),"买",IF(AND(M1898&lt;N1898,OFFSET(M1898,-计算结果!B$20,0,1,1)&gt;OFFSET(N1898,-计算结果!B$20,0,1,1)),"卖",O1897)),"")),"买")</f>
        <v>买</v>
      </c>
      <c r="P1898" s="4" t="str">
        <f t="shared" ca="1" si="209"/>
        <v/>
      </c>
      <c r="Q1898" s="3">
        <f ca="1">IF(O1897="买",E1898/E1897-1,0)-IF(P1898=1,计算结果!B$17,0)</f>
        <v>-7.1670609850160716E-3</v>
      </c>
      <c r="R1898" s="2">
        <f t="shared" ca="1" si="208"/>
        <v>2.5372631334309705</v>
      </c>
      <c r="S1898" s="3">
        <f ca="1">1-R1898/MAX(R$2:R1898)</f>
        <v>0.27485724040646864</v>
      </c>
    </row>
    <row r="1899" spans="1:19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20">
        <v>34530066432</v>
      </c>
      <c r="G1899" s="3">
        <f t="shared" si="203"/>
        <v>-1.8911157277282098E-2</v>
      </c>
      <c r="H1899" s="3">
        <f>1-E1899/MAX(E$2:E1899)</f>
        <v>0.61752024773701764</v>
      </c>
      <c r="I1899" s="2">
        <f t="shared" si="204"/>
        <v>2265.12</v>
      </c>
      <c r="J1899" s="2">
        <f t="shared" si="206"/>
        <v>2305.7600000000002</v>
      </c>
      <c r="K1899" s="2">
        <f t="shared" si="205"/>
        <v>56.119999999999891</v>
      </c>
      <c r="L1899" s="22">
        <f t="shared" si="207"/>
        <v>-6.6050171217927582</v>
      </c>
      <c r="M1899" s="22">
        <f ca="1">IFERROR(SUM(OFFSET(L1899,0,0,-计算结果!B$18,1)),SUM(OFFSET(L1899,0,0,-ROW(),1)))</f>
        <v>-7.214991613228718</v>
      </c>
      <c r="N1899" s="22">
        <f ca="1">IFERROR(AVERAGE(OFFSET(M1899,0,0,-计算结果!B$19,1)),AVERAGE(OFFSET(M1899,0,0,-ROW(),1)))</f>
        <v>8.3032769683007945</v>
      </c>
      <c r="O1899" s="18" t="str">
        <f ca="1">IFERROR(IF(计算结果!B$21=1,IF(AND(M1899&gt;0,N1899&gt;0,M1899&gt;OFFSET(M1899,-计算结果!B$20,0,1,1),N1899&gt;OFFSET(N1899,-计算结果!B$20,0,1,1)),"买",IF(AND(M1899&lt;0,N1899&lt;0,M1899&lt;OFFSET(M1899,-计算结果!B$20,0,1,1),N1899&lt;OFFSET(N1899,-计算结果!B$20,0,1,1)),"卖",O1898)),IF(计算结果!B$21=2,IF(AND(M1899&gt;N1899,OFFSET(M1899,-计算结果!B$20,0,1,1)&lt;OFFSET(N1899,-计算结果!B$20,0,1,1)),"买",IF(AND(M1899&lt;N1899,OFFSET(M1899,-计算结果!B$20,0,1,1)&gt;OFFSET(N1899,-计算结果!B$20,0,1,1)),"卖",O1898)),"")),"买")</f>
        <v>买</v>
      </c>
      <c r="P1899" s="4" t="str">
        <f t="shared" ca="1" si="209"/>
        <v/>
      </c>
      <c r="Q1899" s="3">
        <f ca="1">IF(O1898="买",E1899/E1898-1,0)-IF(P1899=1,计算结果!B$17,0)</f>
        <v>-1.8911157277282098E-2</v>
      </c>
      <c r="R1899" s="2">
        <f t="shared" ca="1" si="208"/>
        <v>2.489280551260808</v>
      </c>
      <c r="S1899" s="3">
        <f ca="1">1-R1899/MAX(R$2:R1899)</f>
        <v>0.28857052918162418</v>
      </c>
    </row>
    <row r="1900" spans="1:19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20">
        <v>25328650240</v>
      </c>
      <c r="G1900" s="3">
        <f t="shared" si="203"/>
        <v>-5.3649834735376434E-3</v>
      </c>
      <c r="H1900" s="3">
        <f>1-E1900/MAX(E$2:E1900)</f>
        <v>0.61957224528687127</v>
      </c>
      <c r="I1900" s="2">
        <f t="shared" si="204"/>
        <v>2237.895</v>
      </c>
      <c r="J1900" s="2">
        <f t="shared" si="206"/>
        <v>2265.12</v>
      </c>
      <c r="K1900" s="2">
        <f t="shared" si="205"/>
        <v>20.489999999999782</v>
      </c>
      <c r="L1900" s="22">
        <f t="shared" si="207"/>
        <v>-2.202408121689126</v>
      </c>
      <c r="M1900" s="22">
        <f ca="1">IFERROR(SUM(OFFSET(L1900,0,0,-计算结果!B$18,1)),SUM(OFFSET(L1900,0,0,-ROW(),1)))</f>
        <v>-8.4987601078526804</v>
      </c>
      <c r="N1900" s="22">
        <f ca="1">IFERROR(AVERAGE(OFFSET(M1900,0,0,-计算结果!B$19,1)),AVERAGE(OFFSET(M1900,0,0,-ROW(),1)))</f>
        <v>6.3387115194052281</v>
      </c>
      <c r="O1900" s="18" t="str">
        <f ca="1">IFERROR(IF(计算结果!B$21=1,IF(AND(M1900&gt;0,N1900&gt;0,M1900&gt;OFFSET(M1900,-计算结果!B$20,0,1,1),N1900&gt;OFFSET(N1900,-计算结果!B$20,0,1,1)),"买",IF(AND(M1900&lt;0,N1900&lt;0,M1900&lt;OFFSET(M1900,-计算结果!B$20,0,1,1),N1900&lt;OFFSET(N1900,-计算结果!B$20,0,1,1)),"卖",O1899)),IF(计算结果!B$21=2,IF(AND(M1900&gt;N1900,OFFSET(M1900,-计算结果!B$20,0,1,1)&lt;OFFSET(N1900,-计算结果!B$20,0,1,1)),"买",IF(AND(M1900&lt;N1900,OFFSET(M1900,-计算结果!B$20,0,1,1)&gt;OFFSET(N1900,-计算结果!B$20,0,1,1)),"卖",O1899)),"")),"买")</f>
        <v>买</v>
      </c>
      <c r="P1900" s="4" t="str">
        <f t="shared" ca="1" si="209"/>
        <v/>
      </c>
      <c r="Q1900" s="3">
        <f ca="1">IF(O1899="买",E1900/E1899-1,0)-IF(P1900=1,计算结果!B$17,0)</f>
        <v>-5.3649834735376434E-3</v>
      </c>
      <c r="R1900" s="2">
        <f t="shared" ca="1" si="208"/>
        <v>2.4759256022422953</v>
      </c>
      <c r="S1900" s="3">
        <f ca="1">1-R1900/MAX(R$2:R1900)</f>
        <v>0.29238733653515236</v>
      </c>
    </row>
    <row r="1901" spans="1:19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20">
        <v>29516627968</v>
      </c>
      <c r="G1901" s="3">
        <f t="shared" si="203"/>
        <v>1.8024464968580123E-3</v>
      </c>
      <c r="H1901" s="3">
        <f>1-E1901/MAX(E$2:E1901)</f>
        <v>0.61888654461308101</v>
      </c>
      <c r="I1901" s="2">
        <f t="shared" si="204"/>
        <v>2244.8649999999998</v>
      </c>
      <c r="J1901" s="2">
        <f t="shared" si="206"/>
        <v>2237.895</v>
      </c>
      <c r="K1901" s="2">
        <f t="shared" si="205"/>
        <v>26.169999999999618</v>
      </c>
      <c r="L1901" s="22">
        <f t="shared" si="207"/>
        <v>0.61797336808846715</v>
      </c>
      <c r="M1901" s="22">
        <f ca="1">IFERROR(SUM(OFFSET(L1901,0,0,-计算结果!B$18,1)),SUM(OFFSET(L1901,0,0,-ROW(),1)))</f>
        <v>-8.8912540267257434</v>
      </c>
      <c r="N1901" s="22">
        <f ca="1">IFERROR(AVERAGE(OFFSET(M1901,0,0,-计算结果!B$19,1)),AVERAGE(OFFSET(M1901,0,0,-ROW(),1)))</f>
        <v>4.1454481641709657</v>
      </c>
      <c r="O1901" s="18" t="str">
        <f ca="1">IFERROR(IF(计算结果!B$21=1,IF(AND(M1901&gt;0,N1901&gt;0,M1901&gt;OFFSET(M1901,-计算结果!B$20,0,1,1),N1901&gt;OFFSET(N1901,-计算结果!B$20,0,1,1)),"买",IF(AND(M1901&lt;0,N1901&lt;0,M1901&lt;OFFSET(M1901,-计算结果!B$20,0,1,1),N1901&lt;OFFSET(N1901,-计算结果!B$20,0,1,1)),"卖",O1900)),IF(计算结果!B$21=2,IF(AND(M1901&gt;N1901,OFFSET(M1901,-计算结果!B$20,0,1,1)&lt;OFFSET(N1901,-计算结果!B$20,0,1,1)),"买",IF(AND(M1901&lt;N1901,OFFSET(M1901,-计算结果!B$20,0,1,1)&gt;OFFSET(N1901,-计算结果!B$20,0,1,1)),"卖",O1900)),"")),"买")</f>
        <v>买</v>
      </c>
      <c r="P1901" s="4" t="str">
        <f t="shared" ca="1" si="209"/>
        <v/>
      </c>
      <c r="Q1901" s="3">
        <f ca="1">IF(O1900="买",E1901/E1900-1,0)-IF(P1901=1,计算结果!B$17,0)</f>
        <v>1.8024464968580123E-3</v>
      </c>
      <c r="R1901" s="2">
        <f t="shared" ca="1" si="208"/>
        <v>2.4803883256705381</v>
      </c>
      <c r="S1901" s="3">
        <f ca="1">1-R1901/MAX(R$2:R1901)</f>
        <v>0.29111190256875774</v>
      </c>
    </row>
    <row r="1902" spans="1:19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20">
        <v>30634360832</v>
      </c>
      <c r="G1902" s="3">
        <f t="shared" si="203"/>
        <v>6.6700001785811036E-3</v>
      </c>
      <c r="H1902" s="3">
        <f>1-E1902/MAX(E$2:E1902)</f>
        <v>0.61634451779759059</v>
      </c>
      <c r="I1902" s="2">
        <f t="shared" si="204"/>
        <v>2244.89</v>
      </c>
      <c r="J1902" s="2">
        <f t="shared" si="206"/>
        <v>2244.8649999999998</v>
      </c>
      <c r="K1902" s="2">
        <f t="shared" si="205"/>
        <v>22.420000000000073</v>
      </c>
      <c r="L1902" s="22">
        <f t="shared" si="207"/>
        <v>1.8296448327283349E-3</v>
      </c>
      <c r="M1902" s="22">
        <f ca="1">IFERROR(SUM(OFFSET(L1902,0,0,-计算结果!B$18,1)),SUM(OFFSET(L1902,0,0,-ROW(),1)))</f>
        <v>-8.4751386620288525</v>
      </c>
      <c r="N1902" s="22">
        <f ca="1">IFERROR(AVERAGE(OFFSET(M1902,0,0,-计算结果!B$19,1)),AVERAGE(OFFSET(M1902,0,0,-ROW(),1)))</f>
        <v>1.801455612862938</v>
      </c>
      <c r="O1902" s="18" t="str">
        <f ca="1">IFERROR(IF(计算结果!B$21=1,IF(AND(M1902&gt;0,N1902&gt;0,M1902&gt;OFFSET(M1902,-计算结果!B$20,0,1,1),N1902&gt;OFFSET(N1902,-计算结果!B$20,0,1,1)),"买",IF(AND(M1902&lt;0,N1902&lt;0,M1902&lt;OFFSET(M1902,-计算结果!B$20,0,1,1),N1902&lt;OFFSET(N1902,-计算结果!B$20,0,1,1)),"卖",O1901)),IF(计算结果!B$21=2,IF(AND(M1902&gt;N1902,OFFSET(M1902,-计算结果!B$20,0,1,1)&lt;OFFSET(N1902,-计算结果!B$20,0,1,1)),"买",IF(AND(M1902&lt;N1902,OFFSET(M1902,-计算结果!B$20,0,1,1)&gt;OFFSET(N1902,-计算结果!B$20,0,1,1)),"卖",O1901)),"")),"买")</f>
        <v>买</v>
      </c>
      <c r="P1902" s="4" t="str">
        <f t="shared" ca="1" si="209"/>
        <v/>
      </c>
      <c r="Q1902" s="3">
        <f ca="1">IF(O1901="买",E1902/E1901-1,0)-IF(P1902=1,计算结果!B$17,0)</f>
        <v>6.6700001785811036E-3</v>
      </c>
      <c r="R1902" s="2">
        <f t="shared" ca="1" si="208"/>
        <v>2.4969325162457112</v>
      </c>
      <c r="S1902" s="3">
        <f ca="1">1-R1902/MAX(R$2:R1902)</f>
        <v>0.28638361883229735</v>
      </c>
    </row>
    <row r="1903" spans="1:19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20">
        <v>45602140160</v>
      </c>
      <c r="G1903" s="3">
        <f t="shared" si="203"/>
        <v>1.9096868042681958E-2</v>
      </c>
      <c r="H1903" s="3">
        <f>1-E1903/MAX(E$2:E1903)</f>
        <v>0.60901789968011977</v>
      </c>
      <c r="I1903" s="2">
        <f t="shared" si="204"/>
        <v>2281.02</v>
      </c>
      <c r="J1903" s="2">
        <f t="shared" si="206"/>
        <v>2244.89</v>
      </c>
      <c r="K1903" s="2">
        <f t="shared" si="205"/>
        <v>49.220000000000255</v>
      </c>
      <c r="L1903" s="22">
        <f t="shared" si="207"/>
        <v>3.8996384681959948</v>
      </c>
      <c r="M1903" s="22">
        <f ca="1">IFERROR(SUM(OFFSET(L1903,0,0,-计算结果!B$18,1)),SUM(OFFSET(L1903,0,0,-ROW(),1)))</f>
        <v>-4.7981667432244528</v>
      </c>
      <c r="N1903" s="22">
        <f ca="1">IFERROR(AVERAGE(OFFSET(M1903,0,0,-计算结果!B$19,1)),AVERAGE(OFFSET(M1903,0,0,-ROW(),1)))</f>
        <v>-0.11496728734629594</v>
      </c>
      <c r="O1903" s="18" t="str">
        <f ca="1">IFERROR(IF(计算结果!B$21=1,IF(AND(M1903&gt;0,N1903&gt;0,M1903&gt;OFFSET(M1903,-计算结果!B$20,0,1,1),N1903&gt;OFFSET(N1903,-计算结果!B$20,0,1,1)),"买",IF(AND(M1903&lt;0,N1903&lt;0,M1903&lt;OFFSET(M1903,-计算结果!B$20,0,1,1),N1903&lt;OFFSET(N1903,-计算结果!B$20,0,1,1)),"卖",O1902)),IF(计算结果!B$21=2,IF(AND(M1903&gt;N1903,OFFSET(M1903,-计算结果!B$20,0,1,1)&lt;OFFSET(N1903,-计算结果!B$20,0,1,1)),"买",IF(AND(M1903&lt;N1903,OFFSET(M1903,-计算结果!B$20,0,1,1)&gt;OFFSET(N1903,-计算结果!B$20,0,1,1)),"卖",O1902)),"")),"买")</f>
        <v>买</v>
      </c>
      <c r="P1903" s="4" t="str">
        <f t="shared" ca="1" si="209"/>
        <v/>
      </c>
      <c r="Q1903" s="3">
        <f ca="1">IF(O1902="买",E1903/E1902-1,0)-IF(P1903=1,计算结果!B$17,0)</f>
        <v>1.9096868042681958E-2</v>
      </c>
      <c r="R1903" s="2">
        <f t="shared" ca="1" si="208"/>
        <v>2.5446161070199373</v>
      </c>
      <c r="S1903" s="3">
        <f ca="1">1-R1903/MAX(R$2:R1903)</f>
        <v>0.27275578096804143</v>
      </c>
    </row>
    <row r="1904" spans="1:19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20">
        <v>34893877248</v>
      </c>
      <c r="G1904" s="3">
        <f t="shared" si="203"/>
        <v>3.868783400351683E-3</v>
      </c>
      <c r="H1904" s="3">
        <f>1-E1904/MAX(E$2:E1904)</f>
        <v>0.60750527462056758</v>
      </c>
      <c r="I1904" s="2">
        <f t="shared" si="204"/>
        <v>2297.1949999999997</v>
      </c>
      <c r="J1904" s="2">
        <f t="shared" si="206"/>
        <v>2281.02</v>
      </c>
      <c r="K1904" s="2">
        <f t="shared" si="205"/>
        <v>24.950000000000273</v>
      </c>
      <c r="L1904" s="22">
        <f t="shared" si="207"/>
        <v>1.1565531887779212</v>
      </c>
      <c r="M1904" s="22">
        <f ca="1">IFERROR(SUM(OFFSET(L1904,0,0,-计算结果!B$18,1)),SUM(OFFSET(L1904,0,0,-ROW(),1)))</f>
        <v>0.12899881861708162</v>
      </c>
      <c r="N1904" s="22">
        <f ca="1">IFERROR(AVERAGE(OFFSET(M1904,0,0,-计算结果!B$19,1)),AVERAGE(OFFSET(M1904,0,0,-ROW(),1)))</f>
        <v>-1.4428027539824007</v>
      </c>
      <c r="O1904" s="18" t="str">
        <f ca="1">IFERROR(IF(计算结果!B$21=1,IF(AND(M1904&gt;0,N1904&gt;0,M1904&gt;OFFSET(M1904,-计算结果!B$20,0,1,1),N1904&gt;OFFSET(N1904,-计算结果!B$20,0,1,1)),"买",IF(AND(M1904&lt;0,N1904&lt;0,M1904&lt;OFFSET(M1904,-计算结果!B$20,0,1,1),N1904&lt;OFFSET(N1904,-计算结果!B$20,0,1,1)),"卖",O1903)),IF(计算结果!B$21=2,IF(AND(M1904&gt;N1904,OFFSET(M1904,-计算结果!B$20,0,1,1)&lt;OFFSET(N1904,-计算结果!B$20,0,1,1)),"买",IF(AND(M1904&lt;N1904,OFFSET(M1904,-计算结果!B$20,0,1,1)&gt;OFFSET(N1904,-计算结果!B$20,0,1,1)),"卖",O1903)),"")),"买")</f>
        <v>买</v>
      </c>
      <c r="P1904" s="4" t="str">
        <f t="shared" ca="1" si="209"/>
        <v/>
      </c>
      <c r="Q1904" s="3">
        <f ca="1">IF(O1903="买",E1904/E1903-1,0)-IF(P1904=1,计算结果!B$17,0)</f>
        <v>3.868783400351683E-3</v>
      </c>
      <c r="R1904" s="2">
        <f t="shared" ca="1" si="208"/>
        <v>2.5544606755750436</v>
      </c>
      <c r="S1904" s="3">
        <f ca="1">1-R1904/MAX(R$2:R1904)</f>
        <v>0.26994223060544886</v>
      </c>
    </row>
    <row r="1905" spans="1:19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20">
        <v>33663152128</v>
      </c>
      <c r="G1905" s="3">
        <f t="shared" si="203"/>
        <v>-2.1198472322770945E-3</v>
      </c>
      <c r="H1905" s="3">
        <f>1-E1905/MAX(E$2:E1905)</f>
        <v>0.60833730347784654</v>
      </c>
      <c r="I1905" s="2">
        <f t="shared" si="204"/>
        <v>2304.1849999999999</v>
      </c>
      <c r="J1905" s="2">
        <f t="shared" si="206"/>
        <v>2297.1949999999997</v>
      </c>
      <c r="K1905" s="2">
        <f t="shared" si="205"/>
        <v>28.090000000000146</v>
      </c>
      <c r="L1905" s="22">
        <f t="shared" si="207"/>
        <v>0.58327603800563399</v>
      </c>
      <c r="M1905" s="22">
        <f ca="1">IFERROR(SUM(OFFSET(L1905,0,0,-计算结果!B$18,1)),SUM(OFFSET(L1905,0,0,-ROW(),1)))</f>
        <v>4.538649534424021</v>
      </c>
      <c r="N1905" s="22">
        <f ca="1">IFERROR(AVERAGE(OFFSET(M1905,0,0,-计算结果!B$19,1)),AVERAGE(OFFSET(M1905,0,0,-ROW(),1)))</f>
        <v>-2.376549451316293</v>
      </c>
      <c r="O1905" s="18" t="str">
        <f ca="1">IFERROR(IF(计算结果!B$21=1,IF(AND(M1905&gt;0,N1905&gt;0,M1905&gt;OFFSET(M1905,-计算结果!B$20,0,1,1),N1905&gt;OFFSET(N1905,-计算结果!B$20,0,1,1)),"买",IF(AND(M1905&lt;0,N1905&lt;0,M1905&lt;OFFSET(M1905,-计算结果!B$20,0,1,1),N1905&lt;OFFSET(N1905,-计算结果!B$20,0,1,1)),"卖",O1904)),IF(计算结果!B$21=2,IF(AND(M1905&gt;N1905,OFFSET(M1905,-计算结果!B$20,0,1,1)&lt;OFFSET(N1905,-计算结果!B$20,0,1,1)),"买",IF(AND(M1905&lt;N1905,OFFSET(M1905,-计算结果!B$20,0,1,1)&gt;OFFSET(N1905,-计算结果!B$20,0,1,1)),"卖",O1904)),"")),"买")</f>
        <v>买</v>
      </c>
      <c r="P1905" s="4" t="str">
        <f t="shared" ca="1" si="209"/>
        <v/>
      </c>
      <c r="Q1905" s="3">
        <f ca="1">IF(O1904="买",E1905/E1904-1,0)-IF(P1905=1,计算结果!B$17,0)</f>
        <v>-2.1198472322770945E-3</v>
      </c>
      <c r="R1905" s="2">
        <f t="shared" ca="1" si="208"/>
        <v>2.5490456091819653</v>
      </c>
      <c r="S1905" s="3">
        <f ca="1">1-R1905/MAX(R$2:R1905)</f>
        <v>0.27148984154730227</v>
      </c>
    </row>
    <row r="1906" spans="1:19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20">
        <v>34473381888</v>
      </c>
      <c r="G1906" s="3">
        <f t="shared" si="203"/>
        <v>-4.2009140354840602E-3</v>
      </c>
      <c r="H1906" s="3">
        <f>1-E1906/MAX(E$2:E1906)</f>
        <v>0.60998264479684194</v>
      </c>
      <c r="I1906" s="2">
        <f t="shared" si="204"/>
        <v>2282.2800000000002</v>
      </c>
      <c r="J1906" s="2">
        <f t="shared" si="206"/>
        <v>2304.1849999999999</v>
      </c>
      <c r="K1906" s="2">
        <f t="shared" si="205"/>
        <v>43.539999999999964</v>
      </c>
      <c r="L1906" s="22">
        <f t="shared" si="207"/>
        <v>-2.7666090408495179</v>
      </c>
      <c r="M1906" s="22">
        <f ca="1">IFERROR(SUM(OFFSET(L1906,0,0,-计算结果!B$18,1)),SUM(OFFSET(L1906,0,0,-ROW(),1)))</f>
        <v>1.8462384939264234</v>
      </c>
      <c r="N1906" s="22">
        <f ca="1">IFERROR(AVERAGE(OFFSET(M1906,0,0,-计算结果!B$19,1)),AVERAGE(OFFSET(M1906,0,0,-ROW(),1)))</f>
        <v>-3.4191750774122287</v>
      </c>
      <c r="O1906" s="18" t="str">
        <f ca="1">IFERROR(IF(计算结果!B$21=1,IF(AND(M1906&gt;0,N1906&gt;0,M1906&gt;OFFSET(M1906,-计算结果!B$20,0,1,1),N1906&gt;OFFSET(N1906,-计算结果!B$20,0,1,1)),"买",IF(AND(M1906&lt;0,N1906&lt;0,M1906&lt;OFFSET(M1906,-计算结果!B$20,0,1,1),N1906&lt;OFFSET(N1906,-计算结果!B$20,0,1,1)),"卖",O1905)),IF(计算结果!B$21=2,IF(AND(M1906&gt;N1906,OFFSET(M1906,-计算结果!B$20,0,1,1)&lt;OFFSET(N1906,-计算结果!B$20,0,1,1)),"买",IF(AND(M1906&lt;N1906,OFFSET(M1906,-计算结果!B$20,0,1,1)&gt;OFFSET(N1906,-计算结果!B$20,0,1,1)),"卖",O1905)),"")),"买")</f>
        <v>买</v>
      </c>
      <c r="P1906" s="4" t="str">
        <f t="shared" ca="1" si="209"/>
        <v/>
      </c>
      <c r="Q1906" s="3">
        <f ca="1">IF(O1905="买",E1906/E1905-1,0)-IF(P1906=1,计算结果!B$17,0)</f>
        <v>-4.2009140354840602E-3</v>
      </c>
      <c r="R1906" s="2">
        <f t="shared" ca="1" si="208"/>
        <v>2.5383372877052639</v>
      </c>
      <c r="S1906" s="3">
        <f ca="1">1-R1906/MAX(R$2:R1906)</f>
        <v>0.2745502500969389</v>
      </c>
    </row>
    <row r="1907" spans="1:19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20">
        <v>30278449152</v>
      </c>
      <c r="G1907" s="3">
        <f t="shared" si="203"/>
        <v>-2.0547855562972339E-3</v>
      </c>
      <c r="H1907" s="3">
        <f>1-E1907/MAX(E$2:E1907)</f>
        <v>0.61078404682501874</v>
      </c>
      <c r="I1907" s="2">
        <f t="shared" si="204"/>
        <v>2288.9549999999999</v>
      </c>
      <c r="J1907" s="2">
        <f t="shared" si="206"/>
        <v>2282.2800000000002</v>
      </c>
      <c r="K1907" s="2">
        <f t="shared" si="205"/>
        <v>23.869999999999891</v>
      </c>
      <c r="L1907" s="22">
        <f t="shared" si="207"/>
        <v>0.52622328574403987</v>
      </c>
      <c r="M1907" s="22">
        <f ca="1">IFERROR(SUM(OFFSET(L1907,0,0,-计算结果!B$18,1)),SUM(OFFSET(L1907,0,0,-ROW(),1)))</f>
        <v>5.0140472284229496</v>
      </c>
      <c r="N1907" s="22">
        <f ca="1">IFERROR(AVERAGE(OFFSET(M1907,0,0,-计算结果!B$19,1)),AVERAGE(OFFSET(M1907,0,0,-ROW(),1)))</f>
        <v>-2.9278196752966639</v>
      </c>
      <c r="O1907" s="18" t="str">
        <f ca="1">IFERROR(IF(计算结果!B$21=1,IF(AND(M1907&gt;0,N1907&gt;0,M1907&gt;OFFSET(M1907,-计算结果!B$20,0,1,1),N1907&gt;OFFSET(N1907,-计算结果!B$20,0,1,1)),"买",IF(AND(M1907&lt;0,N1907&lt;0,M1907&lt;OFFSET(M1907,-计算结果!B$20,0,1,1),N1907&lt;OFFSET(N1907,-计算结果!B$20,0,1,1)),"卖",O1906)),IF(计算结果!B$21=2,IF(AND(M1907&gt;N1907,OFFSET(M1907,-计算结果!B$20,0,1,1)&lt;OFFSET(N1907,-计算结果!B$20,0,1,1)),"买",IF(AND(M1907&lt;N1907,OFFSET(M1907,-计算结果!B$20,0,1,1)&gt;OFFSET(N1907,-计算结果!B$20,0,1,1)),"卖",O1906)),"")),"买")</f>
        <v>买</v>
      </c>
      <c r="P1907" s="4" t="str">
        <f t="shared" ca="1" si="209"/>
        <v/>
      </c>
      <c r="Q1907" s="3">
        <f ca="1">IF(O1906="买",E1907/E1906-1,0)-IF(P1907=1,计算结果!B$17,0)</f>
        <v>-2.0547855562972339E-3</v>
      </c>
      <c r="R1907" s="2">
        <f t="shared" ca="1" si="208"/>
        <v>2.5331215489094765</v>
      </c>
      <c r="S1907" s="3">
        <f ca="1">1-R1907/MAX(R$2:R1907)</f>
        <v>0.27604089376485919</v>
      </c>
    </row>
    <row r="1908" spans="1:19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20">
        <v>30411864064</v>
      </c>
      <c r="G1908" s="3">
        <f t="shared" si="203"/>
        <v>-1.8400000000000083E-2</v>
      </c>
      <c r="H1908" s="3">
        <f>1-E1908/MAX(E$2:E1908)</f>
        <v>0.61794562036343836</v>
      </c>
      <c r="I1908" s="2">
        <f t="shared" si="204"/>
        <v>2260.4</v>
      </c>
      <c r="J1908" s="2">
        <f t="shared" si="206"/>
        <v>2288.9549999999999</v>
      </c>
      <c r="K1908" s="2">
        <f t="shared" si="205"/>
        <v>30</v>
      </c>
      <c r="L1908" s="22">
        <f t="shared" si="207"/>
        <v>-2.8168283213328356</v>
      </c>
      <c r="M1908" s="22">
        <f ca="1">IFERROR(SUM(OFFSET(L1908,0,0,-计算结果!B$18,1)),SUM(OFFSET(L1908,0,0,-ROW(),1)))</f>
        <v>3.3973431336728299</v>
      </c>
      <c r="N1908" s="22">
        <f ca="1">IFERROR(AVERAGE(OFFSET(M1908,0,0,-计算结果!B$19,1)),AVERAGE(OFFSET(M1908,0,0,-ROW(),1)))</f>
        <v>-1.7486713700853802</v>
      </c>
      <c r="O1908" s="18" t="str">
        <f ca="1">IFERROR(IF(计算结果!B$21=1,IF(AND(M1908&gt;0,N1908&gt;0,M1908&gt;OFFSET(M1908,-计算结果!B$20,0,1,1),N1908&gt;OFFSET(N1908,-计算结果!B$20,0,1,1)),"买",IF(AND(M1908&lt;0,N1908&lt;0,M1908&lt;OFFSET(M1908,-计算结果!B$20,0,1,1),N1908&lt;OFFSET(N1908,-计算结果!B$20,0,1,1)),"卖",O1907)),IF(计算结果!B$21=2,IF(AND(M1908&gt;N1908,OFFSET(M1908,-计算结果!B$20,0,1,1)&lt;OFFSET(N1908,-计算结果!B$20,0,1,1)),"买",IF(AND(M1908&lt;N1908,OFFSET(M1908,-计算结果!B$20,0,1,1)&gt;OFFSET(N1908,-计算结果!B$20,0,1,1)),"卖",O1907)),"")),"买")</f>
        <v>买</v>
      </c>
      <c r="P1908" s="4" t="str">
        <f t="shared" ca="1" si="209"/>
        <v/>
      </c>
      <c r="Q1908" s="3">
        <f ca="1">IF(O1907="买",E1908/E1907-1,0)-IF(P1908=1,计算结果!B$17,0)</f>
        <v>-1.8400000000000083E-2</v>
      </c>
      <c r="R1908" s="2">
        <f t="shared" ca="1" si="208"/>
        <v>2.486512112409542</v>
      </c>
      <c r="S1908" s="3">
        <f ca="1">1-R1908/MAX(R$2:R1908)</f>
        <v>0.28936174131958581</v>
      </c>
    </row>
    <row r="1909" spans="1:19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20">
        <v>24374278144</v>
      </c>
      <c r="G1909" s="3">
        <f t="shared" si="203"/>
        <v>-1.9996348105689732E-3</v>
      </c>
      <c r="H1909" s="3">
        <f>1-E1909/MAX(E$2:E1909)</f>
        <v>0.61870958960048994</v>
      </c>
      <c r="I1909" s="2">
        <f t="shared" si="204"/>
        <v>2243.7150000000001</v>
      </c>
      <c r="J1909" s="2">
        <f t="shared" si="206"/>
        <v>2260.4</v>
      </c>
      <c r="K1909" s="2">
        <f t="shared" si="205"/>
        <v>16.9699999999998</v>
      </c>
      <c r="L1909" s="22">
        <f t="shared" si="207"/>
        <v>-1.1616526582950106</v>
      </c>
      <c r="M1909" s="22">
        <f ca="1">IFERROR(SUM(OFFSET(L1909,0,0,-计算结果!B$18,1)),SUM(OFFSET(L1909,0,0,-ROW(),1)))</f>
        <v>2.6545312608479539</v>
      </c>
      <c r="N1909" s="22">
        <f ca="1">IFERROR(AVERAGE(OFFSET(M1909,0,0,-计算结果!B$19,1)),AVERAGE(OFFSET(M1909,0,0,-ROW(),1)))</f>
        <v>-0.50941677356308768</v>
      </c>
      <c r="O1909" s="18" t="str">
        <f ca="1">IFERROR(IF(计算结果!B$21=1,IF(AND(M1909&gt;0,N1909&gt;0,M1909&gt;OFFSET(M1909,-计算结果!B$20,0,1,1),N1909&gt;OFFSET(N1909,-计算结果!B$20,0,1,1)),"买",IF(AND(M1909&lt;0,N1909&lt;0,M1909&lt;OFFSET(M1909,-计算结果!B$20,0,1,1),N1909&lt;OFFSET(N1909,-计算结果!B$20,0,1,1)),"卖",O1908)),IF(计算结果!B$21=2,IF(AND(M1909&gt;N1909,OFFSET(M1909,-计算结果!B$20,0,1,1)&lt;OFFSET(N1909,-计算结果!B$20,0,1,1)),"买",IF(AND(M1909&lt;N1909,OFFSET(M1909,-计算结果!B$20,0,1,1)&gt;OFFSET(N1909,-计算结果!B$20,0,1,1)),"卖",O1908)),"")),"买")</f>
        <v>买</v>
      </c>
      <c r="P1909" s="4" t="str">
        <f t="shared" ca="1" si="209"/>
        <v/>
      </c>
      <c r="Q1909" s="3">
        <f ca="1">IF(O1908="买",E1909/E1908-1,0)-IF(P1909=1,计算结果!B$17,0)</f>
        <v>-1.9996348105689732E-3</v>
      </c>
      <c r="R1909" s="2">
        <f t="shared" ca="1" si="208"/>
        <v>2.4815399962326663</v>
      </c>
      <c r="S1909" s="3">
        <f ca="1">1-R1909/MAX(R$2:R1909)</f>
        <v>0.29078275831936529</v>
      </c>
    </row>
    <row r="1910" spans="1:19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20">
        <v>29040822272</v>
      </c>
      <c r="G1910" s="3">
        <f t="shared" si="203"/>
        <v>4.8774610427859688E-3</v>
      </c>
      <c r="H1910" s="3">
        <f>1-E1910/MAX(E$2:E1910)</f>
        <v>0.61684986047777857</v>
      </c>
      <c r="I1910" s="2">
        <f t="shared" si="204"/>
        <v>2243.7199999999998</v>
      </c>
      <c r="J1910" s="2">
        <f t="shared" si="206"/>
        <v>2243.7150000000001</v>
      </c>
      <c r="K1910" s="2">
        <f t="shared" si="205"/>
        <v>21.960000000000036</v>
      </c>
      <c r="L1910" s="22">
        <f t="shared" si="207"/>
        <v>3.7808846789533028E-4</v>
      </c>
      <c r="M1910" s="22">
        <f ca="1">IFERROR(SUM(OFFSET(L1910,0,0,-计算结果!B$18,1)),SUM(OFFSET(L1910,0,0,-ROW(),1)))</f>
        <v>1.40619901898914</v>
      </c>
      <c r="N1910" s="22">
        <f ca="1">IFERROR(AVERAGE(OFFSET(M1910,0,0,-计算结果!B$19,1)),AVERAGE(OFFSET(M1910,0,0,-ROW(),1)))</f>
        <v>0.6347446759607881</v>
      </c>
      <c r="O1910" s="18" t="str">
        <f ca="1">IFERROR(IF(计算结果!B$21=1,IF(AND(M1910&gt;0,N1910&gt;0,M1910&gt;OFFSET(M1910,-计算结果!B$20,0,1,1),N1910&gt;OFFSET(N1910,-计算结果!B$20,0,1,1)),"买",IF(AND(M1910&lt;0,N1910&lt;0,M1910&lt;OFFSET(M1910,-计算结果!B$20,0,1,1),N1910&lt;OFFSET(N1910,-计算结果!B$20,0,1,1)),"卖",O1909)),IF(计算结果!B$21=2,IF(AND(M1910&gt;N1910,OFFSET(M1910,-计算结果!B$20,0,1,1)&lt;OFFSET(N1910,-计算结果!B$20,0,1,1)),"买",IF(AND(M1910&lt;N1910,OFFSET(M1910,-计算结果!B$20,0,1,1)&gt;OFFSET(N1910,-计算结果!B$20,0,1,1)),"卖",O1909)),"")),"买")</f>
        <v>买</v>
      </c>
      <c r="P1910" s="4" t="str">
        <f t="shared" ca="1" si="209"/>
        <v/>
      </c>
      <c r="Q1910" s="3">
        <f ca="1">IF(O1909="买",E1910/E1909-1,0)-IF(P1910=1,计算结果!B$17,0)</f>
        <v>4.8774610427859688E-3</v>
      </c>
      <c r="R1910" s="2">
        <f t="shared" ca="1" si="208"/>
        <v>2.4936436108904063</v>
      </c>
      <c r="S1910" s="3">
        <f ca="1">1-R1910/MAX(R$2:R1910)</f>
        <v>0.28732357885219595</v>
      </c>
    </row>
    <row r="1911" spans="1:19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20">
        <v>28818452480</v>
      </c>
      <c r="G1911" s="3">
        <f t="shared" si="203"/>
        <v>-1.7501165708195376E-2</v>
      </c>
      <c r="H1911" s="3">
        <f>1-E1911/MAX(E$2:E1911)</f>
        <v>0.62355543456067508</v>
      </c>
      <c r="I1911" s="2">
        <f t="shared" si="204"/>
        <v>2229.7799999999997</v>
      </c>
      <c r="J1911" s="2">
        <f t="shared" si="206"/>
        <v>2243.7199999999998</v>
      </c>
      <c r="K1911" s="2">
        <f t="shared" si="205"/>
        <v>42.120000000000346</v>
      </c>
      <c r="L1911" s="22">
        <f t="shared" si="207"/>
        <v>-2.037419602622629</v>
      </c>
      <c r="M1911" s="22">
        <f ca="1">IFERROR(SUM(OFFSET(L1911,0,0,-计算结果!B$18,1)),SUM(OFFSET(L1911,0,0,-ROW(),1)))</f>
        <v>1.5065316205843264</v>
      </c>
      <c r="N1911" s="22">
        <f ca="1">IFERROR(AVERAGE(OFFSET(M1911,0,0,-计算结果!B$19,1)),AVERAGE(OFFSET(M1911,0,0,-ROW(),1)))</f>
        <v>1.743819151806697</v>
      </c>
      <c r="O1911" s="18" t="str">
        <f ca="1">IFERROR(IF(计算结果!B$21=1,IF(AND(M1911&gt;0,N1911&gt;0,M1911&gt;OFFSET(M1911,-计算结果!B$20,0,1,1),N1911&gt;OFFSET(N1911,-计算结果!B$20,0,1,1)),"买",IF(AND(M1911&lt;0,N1911&lt;0,M1911&lt;OFFSET(M1911,-计算结果!B$20,0,1,1),N1911&lt;OFFSET(N1911,-计算结果!B$20,0,1,1)),"卖",O1910)),IF(计算结果!B$21=2,IF(AND(M1911&gt;N1911,OFFSET(M1911,-计算结果!B$20,0,1,1)&lt;OFFSET(N1911,-计算结果!B$20,0,1,1)),"买",IF(AND(M1911&lt;N1911,OFFSET(M1911,-计算结果!B$20,0,1,1)&gt;OFFSET(N1911,-计算结果!B$20,0,1,1)),"卖",O1910)),"")),"买")</f>
        <v>买</v>
      </c>
      <c r="P1911" s="4" t="str">
        <f t="shared" ca="1" si="209"/>
        <v/>
      </c>
      <c r="Q1911" s="3">
        <f ca="1">IF(O1910="买",E1911/E1910-1,0)-IF(P1911=1,计算结果!B$17,0)</f>
        <v>-1.7501165708195376E-2</v>
      </c>
      <c r="R1911" s="2">
        <f t="shared" ca="1" si="208"/>
        <v>2.4500019408390306</v>
      </c>
      <c r="S1911" s="3">
        <f ca="1">1-R1911/MAX(R$2:R1911)</f>
        <v>0.29979624699502727</v>
      </c>
    </row>
    <row r="1912" spans="1:19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20">
        <v>23592323072</v>
      </c>
      <c r="G1912" s="3">
        <f t="shared" si="203"/>
        <v>4.8227296559455457E-3</v>
      </c>
      <c r="H1912" s="3">
        <f>1-E1912/MAX(E$2:E1912)</f>
        <v>0.62173994419111134</v>
      </c>
      <c r="I1912" s="2">
        <f t="shared" si="204"/>
        <v>2215.56</v>
      </c>
      <c r="J1912" s="2">
        <f t="shared" si="206"/>
        <v>2229.7799999999997</v>
      </c>
      <c r="K1912" s="2">
        <f t="shared" si="205"/>
        <v>19.119999999999891</v>
      </c>
      <c r="L1912" s="22">
        <f t="shared" si="207"/>
        <v>-1.1524358969239308</v>
      </c>
      <c r="M1912" s="22">
        <f ca="1">IFERROR(SUM(OFFSET(L1912,0,0,-计算结果!B$18,1)),SUM(OFFSET(L1912,0,0,-ROW(),1)))</f>
        <v>-4.1701291967031269</v>
      </c>
      <c r="N1912" s="22">
        <f ca="1">IFERROR(AVERAGE(OFFSET(M1912,0,0,-计算结果!B$19,1)),AVERAGE(OFFSET(M1912,0,0,-ROW(),1)))</f>
        <v>1.8136011014201776</v>
      </c>
      <c r="O1912" s="18" t="str">
        <f ca="1">IFERROR(IF(计算结果!B$21=1,IF(AND(M1912&gt;0,N1912&gt;0,M1912&gt;OFFSET(M1912,-计算结果!B$20,0,1,1),N1912&gt;OFFSET(N1912,-计算结果!B$20,0,1,1)),"买",IF(AND(M1912&lt;0,N1912&lt;0,M1912&lt;OFFSET(M1912,-计算结果!B$20,0,1,1),N1912&lt;OFFSET(N1912,-计算结果!B$20,0,1,1)),"卖",O1911)),IF(计算结果!B$21=2,IF(AND(M1912&gt;N1912,OFFSET(M1912,-计算结果!B$20,0,1,1)&lt;OFFSET(N1912,-计算结果!B$20,0,1,1)),"买",IF(AND(M1912&lt;N1912,OFFSET(M1912,-计算结果!B$20,0,1,1)&gt;OFFSET(N1912,-计算结果!B$20,0,1,1)),"卖",O1911)),"")),"买")</f>
        <v>买</v>
      </c>
      <c r="P1912" s="4" t="str">
        <f t="shared" ca="1" si="209"/>
        <v/>
      </c>
      <c r="Q1912" s="3">
        <f ca="1">IF(O1911="买",E1912/E1911-1,0)-IF(P1912=1,计算结果!B$17,0)</f>
        <v>4.8227296559455457E-3</v>
      </c>
      <c r="R1912" s="2">
        <f t="shared" ca="1" si="208"/>
        <v>2.4618176378562393</v>
      </c>
      <c r="S1912" s="3">
        <f ca="1">1-R1912/MAX(R$2:R1912)</f>
        <v>0.29641935359020577</v>
      </c>
    </row>
    <row r="1913" spans="1:19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20">
        <v>23778695168</v>
      </c>
      <c r="G1913" s="3">
        <f t="shared" si="203"/>
        <v>-1.3265200552379453E-2</v>
      </c>
      <c r="H1913" s="3">
        <f>1-E1913/MAX(E$2:E1913)</f>
        <v>0.62675763969237053</v>
      </c>
      <c r="I1913" s="2">
        <f t="shared" si="204"/>
        <v>2207.2550000000001</v>
      </c>
      <c r="J1913" s="2">
        <f t="shared" si="206"/>
        <v>2215.56</v>
      </c>
      <c r="K1913" s="2">
        <f t="shared" si="205"/>
        <v>27.4699999999998</v>
      </c>
      <c r="L1913" s="22">
        <f t="shared" si="207"/>
        <v>-0.95942333415758363</v>
      </c>
      <c r="M1913" s="22">
        <f ca="1">IFERROR(SUM(OFFSET(L1913,0,0,-计算结果!B$18,1)),SUM(OFFSET(L1913,0,0,-ROW(),1)))</f>
        <v>-9.6964411465617708</v>
      </c>
      <c r="N1913" s="22">
        <f ca="1">IFERROR(AVERAGE(OFFSET(M1913,0,0,-计算结果!B$19,1)),AVERAGE(OFFSET(M1913,0,0,-ROW(),1)))</f>
        <v>0.72188554973363894</v>
      </c>
      <c r="O1913" s="18" t="str">
        <f ca="1">IFERROR(IF(计算结果!B$21=1,IF(AND(M1913&gt;0,N1913&gt;0,M1913&gt;OFFSET(M1913,-计算结果!B$20,0,1,1),N1913&gt;OFFSET(N1913,-计算结果!B$20,0,1,1)),"买",IF(AND(M1913&lt;0,N1913&lt;0,M1913&lt;OFFSET(M1913,-计算结果!B$20,0,1,1),N1913&lt;OFFSET(N1913,-计算结果!B$20,0,1,1)),"卖",O1912)),IF(计算结果!B$21=2,IF(AND(M1913&gt;N1913,OFFSET(M1913,-计算结果!B$20,0,1,1)&lt;OFFSET(N1913,-计算结果!B$20,0,1,1)),"买",IF(AND(M1913&lt;N1913,OFFSET(M1913,-计算结果!B$20,0,1,1)&gt;OFFSET(N1913,-计算结果!B$20,0,1,1)),"卖",O1912)),"")),"买")</f>
        <v>买</v>
      </c>
      <c r="P1913" s="4" t="str">
        <f t="shared" ca="1" si="209"/>
        <v/>
      </c>
      <c r="Q1913" s="3">
        <f ca="1">IF(O1912="买",E1913/E1912-1,0)-IF(P1913=1,计算结果!B$17,0)</f>
        <v>-1.3265200552379453E-2</v>
      </c>
      <c r="R1913" s="2">
        <f t="shared" ca="1" si="208"/>
        <v>2.4291611331666911</v>
      </c>
      <c r="S1913" s="3">
        <f ca="1">1-R1913/MAX(R$2:R1913)</f>
        <v>0.30575249196960452</v>
      </c>
    </row>
    <row r="1914" spans="1:19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20">
        <v>26118246400</v>
      </c>
      <c r="G1914" s="3">
        <f t="shared" si="203"/>
        <v>-7.4671091620244212E-3</v>
      </c>
      <c r="H1914" s="3">
        <f>1-E1914/MAX(E$2:E1914)</f>
        <v>0.6295446811406793</v>
      </c>
      <c r="I1914" s="2">
        <f t="shared" si="204"/>
        <v>2177.2950000000001</v>
      </c>
      <c r="J1914" s="2">
        <f t="shared" si="206"/>
        <v>2207.2550000000001</v>
      </c>
      <c r="K1914" s="2">
        <f t="shared" si="205"/>
        <v>28.630000000000109</v>
      </c>
      <c r="L1914" s="22">
        <f t="shared" si="207"/>
        <v>-3.284120943127347</v>
      </c>
      <c r="M1914" s="22">
        <f ca="1">IFERROR(SUM(OFFSET(L1914,0,0,-计算结果!B$18,1)),SUM(OFFSET(L1914,0,0,-ROW(),1)))</f>
        <v>-15.196953866074605</v>
      </c>
      <c r="N1914" s="22">
        <f ca="1">IFERROR(AVERAGE(OFFSET(M1914,0,0,-计算结果!B$19,1)),AVERAGE(OFFSET(M1914,0,0,-ROW(),1)))</f>
        <v>-1.4709592725439866</v>
      </c>
      <c r="O1914" s="18" t="str">
        <f ca="1">IFERROR(IF(计算结果!B$21=1,IF(AND(M1914&gt;0,N1914&gt;0,M1914&gt;OFFSET(M1914,-计算结果!B$20,0,1,1),N1914&gt;OFFSET(N1914,-计算结果!B$20,0,1,1)),"买",IF(AND(M1914&lt;0,N1914&lt;0,M1914&lt;OFFSET(M1914,-计算结果!B$20,0,1,1),N1914&lt;OFFSET(N1914,-计算结果!B$20,0,1,1)),"卖",O1913)),IF(计算结果!B$21=2,IF(AND(M1914&gt;N1914,OFFSET(M1914,-计算结果!B$20,0,1,1)&lt;OFFSET(N1914,-计算结果!B$20,0,1,1)),"买",IF(AND(M1914&lt;N1914,OFFSET(M1914,-计算结果!B$20,0,1,1)&gt;OFFSET(N1914,-计算结果!B$20,0,1,1)),"卖",O1913)),"")),"买")</f>
        <v>卖</v>
      </c>
      <c r="P1914" s="4">
        <f t="shared" ca="1" si="209"/>
        <v>1</v>
      </c>
      <c r="Q1914" s="3">
        <f ca="1">IF(O1913="买",E1914/E1913-1,0)-IF(P1914=1,计算结果!B$17,0)</f>
        <v>-7.4671091620244212E-3</v>
      </c>
      <c r="R1914" s="2">
        <f t="shared" ca="1" si="208"/>
        <v>2.4110223218131885</v>
      </c>
      <c r="S1914" s="3">
        <f ca="1">1-R1914/MAX(R$2:R1914)</f>
        <v>0.31093651389753085</v>
      </c>
    </row>
    <row r="1915" spans="1:19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20">
        <v>26737221632</v>
      </c>
      <c r="G1915" s="3">
        <f t="shared" si="203"/>
        <v>-1.0334184563943749E-3</v>
      </c>
      <c r="H1915" s="3">
        <f>1-E1915/MAX(E$2:E1915)</f>
        <v>0.629927516504458</v>
      </c>
      <c r="I1915" s="2">
        <f t="shared" si="204"/>
        <v>2163.0149999999999</v>
      </c>
      <c r="J1915" s="2">
        <f t="shared" si="206"/>
        <v>2177.2950000000001</v>
      </c>
      <c r="K1915" s="2">
        <f t="shared" si="205"/>
        <v>26.949999999999818</v>
      </c>
      <c r="L1915" s="22">
        <f t="shared" si="207"/>
        <v>-1.4393642140416201</v>
      </c>
      <c r="M1915" s="22">
        <f ca="1">IFERROR(SUM(OFFSET(L1915,0,0,-计算结果!B$18,1)),SUM(OFFSET(L1915,0,0,-ROW(),1)))</f>
        <v>-18.833511990114769</v>
      </c>
      <c r="N1915" s="22">
        <f ca="1">IFERROR(AVERAGE(OFFSET(M1915,0,0,-计算结果!B$19,1)),AVERAGE(OFFSET(M1915,0,0,-ROW(),1)))</f>
        <v>-3.7687093263263418</v>
      </c>
      <c r="O1915" s="18" t="str">
        <f ca="1">IFERROR(IF(计算结果!B$21=1,IF(AND(M1915&gt;0,N1915&gt;0,M1915&gt;OFFSET(M1915,-计算结果!B$20,0,1,1),N1915&gt;OFFSET(N1915,-计算结果!B$20,0,1,1)),"买",IF(AND(M1915&lt;0,N1915&lt;0,M1915&lt;OFFSET(M1915,-计算结果!B$20,0,1,1),N1915&lt;OFFSET(N1915,-计算结果!B$20,0,1,1)),"卖",O1914)),IF(计算结果!B$21=2,IF(AND(M1915&gt;N1915,OFFSET(M1915,-计算结果!B$20,0,1,1)&lt;OFFSET(N1915,-计算结果!B$20,0,1,1)),"买",IF(AND(M1915&lt;N1915,OFFSET(M1915,-计算结果!B$20,0,1,1)&gt;OFFSET(N1915,-计算结果!B$20,0,1,1)),"卖",O1914)),"")),"买")</f>
        <v>卖</v>
      </c>
      <c r="P1915" s="4" t="str">
        <f t="shared" ca="1" si="209"/>
        <v/>
      </c>
      <c r="Q1915" s="3">
        <f ca="1">IF(O1914="买",E1915/E1914-1,0)-IF(P1915=1,计算结果!B$17,0)</f>
        <v>0</v>
      </c>
      <c r="R1915" s="2">
        <f t="shared" ca="1" si="208"/>
        <v>2.4110223218131885</v>
      </c>
      <c r="S1915" s="3">
        <f ca="1">1-R1915/MAX(R$2:R1915)</f>
        <v>0.31093651389753085</v>
      </c>
    </row>
    <row r="1916" spans="1:19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20">
        <v>22999195648</v>
      </c>
      <c r="G1916" s="3">
        <f t="shared" si="203"/>
        <v>-4.6482972335503137E-3</v>
      </c>
      <c r="H1916" s="3">
        <f>1-E1916/MAX(E$2:E1916)</f>
        <v>0.63164772340570341</v>
      </c>
      <c r="I1916" s="2">
        <f t="shared" si="204"/>
        <v>2173.9300000000003</v>
      </c>
      <c r="J1916" s="2">
        <f t="shared" si="206"/>
        <v>2163.0149999999999</v>
      </c>
      <c r="K1916" s="2">
        <f t="shared" si="205"/>
        <v>20.799999999999727</v>
      </c>
      <c r="L1916" s="22">
        <f t="shared" si="207"/>
        <v>0.98713017391870539</v>
      </c>
      <c r="M1916" s="22">
        <f ca="1">IFERROR(SUM(OFFSET(L1916,0,0,-计算结果!B$18,1)),SUM(OFFSET(L1916,0,0,-ROW(),1)))</f>
        <v>-18.429107761737473</v>
      </c>
      <c r="N1916" s="22">
        <f ca="1">IFERROR(AVERAGE(OFFSET(M1916,0,0,-计算结果!B$19,1)),AVERAGE(OFFSET(M1916,0,0,-ROW(),1)))</f>
        <v>-6.3735043252330552</v>
      </c>
      <c r="O1916" s="18" t="str">
        <f ca="1">IFERROR(IF(计算结果!B$21=1,IF(AND(M1916&gt;0,N1916&gt;0,M1916&gt;OFFSET(M1916,-计算结果!B$20,0,1,1),N1916&gt;OFFSET(N1916,-计算结果!B$20,0,1,1)),"买",IF(AND(M1916&lt;0,N1916&lt;0,M1916&lt;OFFSET(M1916,-计算结果!B$20,0,1,1),N1916&lt;OFFSET(N1916,-计算结果!B$20,0,1,1)),"卖",O1915)),IF(计算结果!B$21=2,IF(AND(M1916&gt;N1916,OFFSET(M1916,-计算结果!B$20,0,1,1)&lt;OFFSET(N1916,-计算结果!B$20,0,1,1)),"买",IF(AND(M1916&lt;N1916,OFFSET(M1916,-计算结果!B$20,0,1,1)&gt;OFFSET(N1916,-计算结果!B$20,0,1,1)),"卖",O1915)),"")),"买")</f>
        <v>卖</v>
      </c>
      <c r="P1916" s="4" t="str">
        <f t="shared" ca="1" si="209"/>
        <v/>
      </c>
      <c r="Q1916" s="3">
        <f ca="1">IF(O1915="买",E1916/E1915-1,0)-IF(P1916=1,计算结果!B$17,0)</f>
        <v>0</v>
      </c>
      <c r="R1916" s="2">
        <f t="shared" ca="1" si="208"/>
        <v>2.4110223218131885</v>
      </c>
      <c r="S1916" s="3">
        <f ca="1">1-R1916/MAX(R$2:R1916)</f>
        <v>0.31093651389753085</v>
      </c>
    </row>
    <row r="1917" spans="1:19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20">
        <v>27121950720</v>
      </c>
      <c r="G1917" s="3">
        <f t="shared" si="203"/>
        <v>1.386681940800405E-2</v>
      </c>
      <c r="H1917" s="3">
        <f>1-E1917/MAX(E$2:E1917)</f>
        <v>0.62653984890764303</v>
      </c>
      <c r="I1917" s="2">
        <f t="shared" si="204"/>
        <v>2173.42</v>
      </c>
      <c r="J1917" s="2">
        <f t="shared" si="206"/>
        <v>2173.9300000000003</v>
      </c>
      <c r="K1917" s="2">
        <f t="shared" si="205"/>
        <v>44.079999999999927</v>
      </c>
      <c r="L1917" s="22">
        <f t="shared" si="207"/>
        <v>-8.2887843253221516E-2</v>
      </c>
      <c r="M1917" s="22">
        <f ca="1">IFERROR(SUM(OFFSET(L1917,0,0,-计算结果!B$18,1)),SUM(OFFSET(L1917,0,0,-ROW(),1)))</f>
        <v>-18.283933562950381</v>
      </c>
      <c r="N1917" s="22">
        <f ca="1">IFERROR(AVERAGE(OFFSET(M1917,0,0,-计算结果!B$19,1)),AVERAGE(OFFSET(M1917,0,0,-ROW(),1)))</f>
        <v>-8.7825350693023001</v>
      </c>
      <c r="O1917" s="18" t="str">
        <f ca="1">IFERROR(IF(计算结果!B$21=1,IF(AND(M1917&gt;0,N1917&gt;0,M1917&gt;OFFSET(M1917,-计算结果!B$20,0,1,1),N1917&gt;OFFSET(N1917,-计算结果!B$20,0,1,1)),"买",IF(AND(M1917&lt;0,N1917&lt;0,M1917&lt;OFFSET(M1917,-计算结果!B$20,0,1,1),N1917&lt;OFFSET(N1917,-计算结果!B$20,0,1,1)),"卖",O1916)),IF(计算结果!B$21=2,IF(AND(M1917&gt;N1917,OFFSET(M1917,-计算结果!B$20,0,1,1)&lt;OFFSET(N1917,-计算结果!B$20,0,1,1)),"买",IF(AND(M1917&lt;N1917,OFFSET(M1917,-计算结果!B$20,0,1,1)&gt;OFFSET(N1917,-计算结果!B$20,0,1,1)),"卖",O1916)),"")),"买")</f>
        <v>卖</v>
      </c>
      <c r="P1917" s="4" t="str">
        <f t="shared" ca="1" si="209"/>
        <v/>
      </c>
      <c r="Q1917" s="3">
        <f ca="1">IF(O1916="买",E1917/E1916-1,0)-IF(P1917=1,计算结果!B$17,0)</f>
        <v>0</v>
      </c>
      <c r="R1917" s="2">
        <f t="shared" ca="1" si="208"/>
        <v>2.4110223218131885</v>
      </c>
      <c r="S1917" s="3">
        <f ca="1">1-R1917/MAX(R$2:R1917)</f>
        <v>0.31093651389753085</v>
      </c>
    </row>
    <row r="1918" spans="1:19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20">
        <v>21536153600</v>
      </c>
      <c r="G1918" s="3">
        <f t="shared" si="203"/>
        <v>-7.9046881406897862E-3</v>
      </c>
      <c r="H1918" s="3">
        <f>1-E1918/MAX(E$2:E1918)</f>
        <v>0.62949193493500299</v>
      </c>
      <c r="I1918" s="2">
        <f t="shared" si="204"/>
        <v>2177.62</v>
      </c>
      <c r="J1918" s="2">
        <f t="shared" si="206"/>
        <v>2173.42</v>
      </c>
      <c r="K1918" s="2">
        <f t="shared" si="205"/>
        <v>15.920000000000073</v>
      </c>
      <c r="L1918" s="22">
        <f t="shared" si="207"/>
        <v>0.31047326854131185</v>
      </c>
      <c r="M1918" s="22">
        <f ca="1">IFERROR(SUM(OFFSET(L1918,0,0,-计算结果!B$18,1)),SUM(OFFSET(L1918,0,0,-ROW(),1)))</f>
        <v>-17.761394387824446</v>
      </c>
      <c r="N1918" s="22">
        <f ca="1">IFERROR(AVERAGE(OFFSET(M1918,0,0,-计算结果!B$19,1)),AVERAGE(OFFSET(M1918,0,0,-ROW(),1)))</f>
        <v>-11.050971252488122</v>
      </c>
      <c r="O1918" s="18" t="str">
        <f ca="1">IFERROR(IF(计算结果!B$21=1,IF(AND(M1918&gt;0,N1918&gt;0,M1918&gt;OFFSET(M1918,-计算结果!B$20,0,1,1),N1918&gt;OFFSET(N1918,-计算结果!B$20,0,1,1)),"买",IF(AND(M1918&lt;0,N1918&lt;0,M1918&lt;OFFSET(M1918,-计算结果!B$20,0,1,1),N1918&lt;OFFSET(N1918,-计算结果!B$20,0,1,1)),"卖",O1917)),IF(计算结果!B$21=2,IF(AND(M1918&gt;N1918,OFFSET(M1918,-计算结果!B$20,0,1,1)&lt;OFFSET(N1918,-计算结果!B$20,0,1,1)),"买",IF(AND(M1918&lt;N1918,OFFSET(M1918,-计算结果!B$20,0,1,1)&gt;OFFSET(N1918,-计算结果!B$20,0,1,1)),"卖",O1917)),"")),"买")</f>
        <v>卖</v>
      </c>
      <c r="P1918" s="4" t="str">
        <f t="shared" ca="1" si="209"/>
        <v/>
      </c>
      <c r="Q1918" s="3">
        <f ca="1">IF(O1917="买",E1918/E1917-1,0)-IF(P1918=1,计算结果!B$17,0)</f>
        <v>0</v>
      </c>
      <c r="R1918" s="2">
        <f t="shared" ca="1" si="208"/>
        <v>2.4110223218131885</v>
      </c>
      <c r="S1918" s="3">
        <f ca="1">1-R1918/MAX(R$2:R1918)</f>
        <v>0.31093651389753085</v>
      </c>
    </row>
    <row r="1919" spans="1:19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20">
        <v>26307629056</v>
      </c>
      <c r="G1919" s="3">
        <f t="shared" si="203"/>
        <v>6.9481757020504187E-3</v>
      </c>
      <c r="H1919" s="3">
        <f>1-E1919/MAX(E$2:E1919)</f>
        <v>0.6269175797999047</v>
      </c>
      <c r="I1919" s="2">
        <f t="shared" si="204"/>
        <v>2191.1</v>
      </c>
      <c r="J1919" s="2">
        <f t="shared" si="206"/>
        <v>2177.62</v>
      </c>
      <c r="K1919" s="2">
        <f t="shared" si="205"/>
        <v>22.739999999999782</v>
      </c>
      <c r="L1919" s="22">
        <f t="shared" si="207"/>
        <v>1.1651950821850507</v>
      </c>
      <c r="M1919" s="22">
        <f ca="1">IFERROR(SUM(OFFSET(L1919,0,0,-计算结果!B$18,1)),SUM(OFFSET(L1919,0,0,-ROW(),1)))</f>
        <v>-14.90631929448972</v>
      </c>
      <c r="N1919" s="22">
        <f ca="1">IFERROR(AVERAGE(OFFSET(M1919,0,0,-计算结果!B$19,1)),AVERAGE(OFFSET(M1919,0,0,-ROW(),1)))</f>
        <v>-12.863473287319108</v>
      </c>
      <c r="O1919" s="18" t="str">
        <f ca="1">IFERROR(IF(计算结果!B$21=1,IF(AND(M1919&gt;0,N1919&gt;0,M1919&gt;OFFSET(M1919,-计算结果!B$20,0,1,1),N1919&gt;OFFSET(N1919,-计算结果!B$20,0,1,1)),"买",IF(AND(M1919&lt;0,N1919&lt;0,M1919&lt;OFFSET(M1919,-计算结果!B$20,0,1,1),N1919&lt;OFFSET(N1919,-计算结果!B$20,0,1,1)),"卖",O1918)),IF(计算结果!B$21=2,IF(AND(M1919&gt;N1919,OFFSET(M1919,-计算结果!B$20,0,1,1)&lt;OFFSET(N1919,-计算结果!B$20,0,1,1)),"买",IF(AND(M1919&lt;N1919,OFFSET(M1919,-计算结果!B$20,0,1,1)&gt;OFFSET(N1919,-计算结果!B$20,0,1,1)),"卖",O1918)),"")),"买")</f>
        <v>卖</v>
      </c>
      <c r="P1919" s="4" t="str">
        <f t="shared" ca="1" si="209"/>
        <v/>
      </c>
      <c r="Q1919" s="3">
        <f ca="1">IF(O1918="买",E1919/E1918-1,0)-IF(P1919=1,计算结果!B$17,0)</f>
        <v>0</v>
      </c>
      <c r="R1919" s="2">
        <f t="shared" ca="1" si="208"/>
        <v>2.4110223218131885</v>
      </c>
      <c r="S1919" s="3">
        <f ca="1">1-R1919/MAX(R$2:R1919)</f>
        <v>0.31093651389753085</v>
      </c>
    </row>
    <row r="1920" spans="1:19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20">
        <v>22231498752</v>
      </c>
      <c r="G1920" s="3">
        <f t="shared" si="203"/>
        <v>-7.7895543353339036E-3</v>
      </c>
      <c r="H1920" s="3">
        <f>1-E1920/MAX(E$2:E1920)</f>
        <v>0.62982372558361122</v>
      </c>
      <c r="I1920" s="2">
        <f t="shared" si="204"/>
        <v>2181.73</v>
      </c>
      <c r="J1920" s="2">
        <f t="shared" si="206"/>
        <v>2191.1</v>
      </c>
      <c r="K1920" s="2">
        <f t="shared" si="205"/>
        <v>19.260000000000218</v>
      </c>
      <c r="L1920" s="22">
        <f t="shared" si="207"/>
        <v>-0.81175903619077761</v>
      </c>
      <c r="M1920" s="22">
        <f ca="1">IFERROR(SUM(OFFSET(L1920,0,0,-计算结果!B$18,1)),SUM(OFFSET(L1920,0,0,-ROW(),1)))</f>
        <v>-16.429376294134688</v>
      </c>
      <c r="N1920" s="22">
        <f ca="1">IFERROR(AVERAGE(OFFSET(M1920,0,0,-计算结果!B$19,1)),AVERAGE(OFFSET(M1920,0,0,-ROW(),1)))</f>
        <v>-14.856351944510111</v>
      </c>
      <c r="O1920" s="18" t="str">
        <f ca="1">IFERROR(IF(计算结果!B$21=1,IF(AND(M1920&gt;0,N1920&gt;0,M1920&gt;OFFSET(M1920,-计算结果!B$20,0,1,1),N1920&gt;OFFSET(N1920,-计算结果!B$20,0,1,1)),"买",IF(AND(M1920&lt;0,N1920&lt;0,M1920&lt;OFFSET(M1920,-计算结果!B$20,0,1,1),N1920&lt;OFFSET(N1920,-计算结果!B$20,0,1,1)),"卖",O1919)),IF(计算结果!B$21=2,IF(AND(M1920&gt;N1920,OFFSET(M1920,-计算结果!B$20,0,1,1)&lt;OFFSET(N1920,-计算结果!B$20,0,1,1)),"买",IF(AND(M1920&lt;N1920,OFFSET(M1920,-计算结果!B$20,0,1,1)&gt;OFFSET(N1920,-计算结果!B$20,0,1,1)),"卖",O1919)),"")),"买")</f>
        <v>卖</v>
      </c>
      <c r="P1920" s="4" t="str">
        <f t="shared" ca="1" si="209"/>
        <v/>
      </c>
      <c r="Q1920" s="3">
        <f ca="1">IF(O1919="买",E1920/E1919-1,0)-IF(P1920=1,计算结果!B$17,0)</f>
        <v>0</v>
      </c>
      <c r="R1920" s="2">
        <f t="shared" ca="1" si="208"/>
        <v>2.4110223218131885</v>
      </c>
      <c r="S1920" s="3">
        <f ca="1">1-R1920/MAX(R$2:R1920)</f>
        <v>0.31093651389753085</v>
      </c>
    </row>
    <row r="1921" spans="1:19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20">
        <v>26149734400</v>
      </c>
      <c r="G1921" s="3">
        <f t="shared" si="203"/>
        <v>-1.1472697186982961E-2</v>
      </c>
      <c r="H1921" s="3">
        <f>1-E1921/MAX(E$2:E1921)</f>
        <v>0.63407064588579598</v>
      </c>
      <c r="I1921" s="2">
        <f t="shared" si="204"/>
        <v>2161.84</v>
      </c>
      <c r="J1921" s="2">
        <f t="shared" si="206"/>
        <v>2181.73</v>
      </c>
      <c r="K1921" s="2">
        <f t="shared" si="205"/>
        <v>23.240000000000236</v>
      </c>
      <c r="L1921" s="22">
        <f t="shared" si="207"/>
        <v>-1.7676799042364335</v>
      </c>
      <c r="M1921" s="22">
        <f ca="1">IFERROR(SUM(OFFSET(L1921,0,0,-计算结果!B$18,1)),SUM(OFFSET(L1921,0,0,-ROW(),1)))</f>
        <v>-17.69328511582836</v>
      </c>
      <c r="N1921" s="22">
        <f ca="1">IFERROR(AVERAGE(OFFSET(M1921,0,0,-计算结果!B$19,1)),AVERAGE(OFFSET(M1921,0,0,-ROW(),1)))</f>
        <v>-16.358924824412913</v>
      </c>
      <c r="O1921" s="18" t="str">
        <f ca="1">IFERROR(IF(计算结果!B$21=1,IF(AND(M1921&gt;0,N1921&gt;0,M1921&gt;OFFSET(M1921,-计算结果!B$20,0,1,1),N1921&gt;OFFSET(N1921,-计算结果!B$20,0,1,1)),"买",IF(AND(M1921&lt;0,N1921&lt;0,M1921&lt;OFFSET(M1921,-计算结果!B$20,0,1,1),N1921&lt;OFFSET(N1921,-计算结果!B$20,0,1,1)),"卖",O1920)),IF(计算结果!B$21=2,IF(AND(M1921&gt;N1921,OFFSET(M1921,-计算结果!B$20,0,1,1)&lt;OFFSET(N1921,-计算结果!B$20,0,1,1)),"买",IF(AND(M1921&lt;N1921,OFFSET(M1921,-计算结果!B$20,0,1,1)&gt;OFFSET(N1921,-计算结果!B$20,0,1,1)),"卖",O1920)),"")),"买")</f>
        <v>卖</v>
      </c>
      <c r="P1921" s="4" t="str">
        <f t="shared" ca="1" si="209"/>
        <v/>
      </c>
      <c r="Q1921" s="3">
        <f ca="1">IF(O1920="买",E1921/E1920-1,0)-IF(P1921=1,计算结果!B$17,0)</f>
        <v>0</v>
      </c>
      <c r="R1921" s="2">
        <f t="shared" ca="1" si="208"/>
        <v>2.4110223218131885</v>
      </c>
      <c r="S1921" s="3">
        <f ca="1">1-R1921/MAX(R$2:R1921)</f>
        <v>0.31093651389753085</v>
      </c>
    </row>
    <row r="1922" spans="1:19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20">
        <v>24423321600</v>
      </c>
      <c r="G1922" s="3">
        <f t="shared" si="203"/>
        <v>-9.9877245843097429E-3</v>
      </c>
      <c r="H1922" s="3">
        <f>1-E1922/MAX(E$2:E1922)</f>
        <v>0.63772544749200299</v>
      </c>
      <c r="I1922" s="2">
        <f t="shared" si="204"/>
        <v>2135.415</v>
      </c>
      <c r="J1922" s="2">
        <f t="shared" si="206"/>
        <v>2161.84</v>
      </c>
      <c r="K1922" s="2">
        <f t="shared" si="205"/>
        <v>18.769999999999982</v>
      </c>
      <c r="L1922" s="22">
        <f t="shared" si="207"/>
        <v>-2.0308345364457017</v>
      </c>
      <c r="M1922" s="22">
        <f ca="1">IFERROR(SUM(OFFSET(L1922,0,0,-计算结果!B$18,1)),SUM(OFFSET(L1922,0,0,-ROW(),1)))</f>
        <v>-21.836550248740732</v>
      </c>
      <c r="N1922" s="22">
        <f ca="1">IFERROR(AVERAGE(OFFSET(M1922,0,0,-计算结果!B$19,1)),AVERAGE(OFFSET(M1922,0,0,-ROW(),1)))</f>
        <v>-17.707825835766133</v>
      </c>
      <c r="O1922" s="18" t="str">
        <f ca="1">IFERROR(IF(计算结果!B$21=1,IF(AND(M1922&gt;0,N1922&gt;0,M1922&gt;OFFSET(M1922,-计算结果!B$20,0,1,1),N1922&gt;OFFSET(N1922,-计算结果!B$20,0,1,1)),"买",IF(AND(M1922&lt;0,N1922&lt;0,M1922&lt;OFFSET(M1922,-计算结果!B$20,0,1,1),N1922&lt;OFFSET(N1922,-计算结果!B$20,0,1,1)),"卖",O1921)),IF(计算结果!B$21=2,IF(AND(M1922&gt;N1922,OFFSET(M1922,-计算结果!B$20,0,1,1)&lt;OFFSET(N1922,-计算结果!B$20,0,1,1)),"买",IF(AND(M1922&lt;N1922,OFFSET(M1922,-计算结果!B$20,0,1,1)&gt;OFFSET(N1922,-计算结果!B$20,0,1,1)),"卖",O1921)),"")),"买")</f>
        <v>卖</v>
      </c>
      <c r="P1922" s="4" t="str">
        <f t="shared" ca="1" si="209"/>
        <v/>
      </c>
      <c r="Q1922" s="3">
        <f ca="1">IF(O1921="买",E1922/E1921-1,0)-IF(P1922=1,计算结果!B$17,0)</f>
        <v>0</v>
      </c>
      <c r="R1922" s="2">
        <f t="shared" ca="1" si="208"/>
        <v>2.4110223218131885</v>
      </c>
      <c r="S1922" s="3">
        <f ca="1">1-R1922/MAX(R$2:R1922)</f>
        <v>0.31093651389753085</v>
      </c>
    </row>
    <row r="1923" spans="1:19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20">
        <v>24016257024</v>
      </c>
      <c r="G1923" s="3">
        <f t="shared" ref="G1923:G1986" si="210">E1923/E1922-1</f>
        <v>-6.331135283398126E-3</v>
      </c>
      <c r="H1923" s="3">
        <f>1-E1923/MAX(E$2:E1923)</f>
        <v>0.64001905669366366</v>
      </c>
      <c r="I1923" s="2">
        <f t="shared" ref="I1923:I1986" si="211">(C1923+D1923)/2</f>
        <v>2127.6800000000003</v>
      </c>
      <c r="J1923" s="2">
        <f t="shared" si="206"/>
        <v>2135.415</v>
      </c>
      <c r="K1923" s="2">
        <f t="shared" ref="K1923:K1986" si="212">C1923-D1923</f>
        <v>26.400000000000091</v>
      </c>
      <c r="L1923" s="22">
        <f t="shared" si="207"/>
        <v>-0.85027404476861768</v>
      </c>
      <c r="M1923" s="22">
        <f ca="1">IFERROR(SUM(OFFSET(L1923,0,0,-计算结果!B$18,1)),SUM(OFFSET(L1923,0,0,-ROW(),1)))</f>
        <v>-23.191432993401921</v>
      </c>
      <c r="N1923" s="22">
        <f ca="1">IFERROR(AVERAGE(OFFSET(M1923,0,0,-计算结果!B$19,1)),AVERAGE(OFFSET(M1923,0,0,-ROW(),1)))</f>
        <v>-18.596101294358053</v>
      </c>
      <c r="O1923" s="18" t="str">
        <f ca="1">IFERROR(IF(计算结果!B$21=1,IF(AND(M1923&gt;0,N1923&gt;0,M1923&gt;OFFSET(M1923,-计算结果!B$20,0,1,1),N1923&gt;OFFSET(N1923,-计算结果!B$20,0,1,1)),"买",IF(AND(M1923&lt;0,N1923&lt;0,M1923&lt;OFFSET(M1923,-计算结果!B$20,0,1,1),N1923&lt;OFFSET(N1923,-计算结果!B$20,0,1,1)),"卖",O1922)),IF(计算结果!B$21=2,IF(AND(M1923&gt;N1923,OFFSET(M1923,-计算结果!B$20,0,1,1)&lt;OFFSET(N1923,-计算结果!B$20,0,1,1)),"买",IF(AND(M1923&lt;N1923,OFFSET(M1923,-计算结果!B$20,0,1,1)&gt;OFFSET(N1923,-计算结果!B$20,0,1,1)),"卖",O1922)),"")),"买")</f>
        <v>卖</v>
      </c>
      <c r="P1923" s="4" t="str">
        <f t="shared" ca="1" si="209"/>
        <v/>
      </c>
      <c r="Q1923" s="3">
        <f ca="1">IF(O1922="买",E1923/E1922-1,0)-IF(P1923=1,计算结果!B$17,0)</f>
        <v>0</v>
      </c>
      <c r="R1923" s="2">
        <f t="shared" ca="1" si="208"/>
        <v>2.4110223218131885</v>
      </c>
      <c r="S1923" s="3">
        <f ca="1">1-R1923/MAX(R$2:R1923)</f>
        <v>0.31093651389753085</v>
      </c>
    </row>
    <row r="1924" spans="1:19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20">
        <v>28552067072</v>
      </c>
      <c r="G1924" s="3">
        <f t="shared" si="210"/>
        <v>1.1334417303183963E-2</v>
      </c>
      <c r="H1924" s="3">
        <f>1-E1924/MAX(E$2:E1924)</f>
        <v>0.63593888246103591</v>
      </c>
      <c r="I1924" s="2">
        <f t="shared" si="211"/>
        <v>2126.41</v>
      </c>
      <c r="J1924" s="2">
        <f t="shared" ref="J1924:J1987" si="213">(C1923+D1923)/2</f>
        <v>2127.6800000000003</v>
      </c>
      <c r="K1924" s="2">
        <f t="shared" si="212"/>
        <v>32.900000000000091</v>
      </c>
      <c r="L1924" s="22">
        <f t="shared" ref="L1924:L1987" si="214">(I1924-J1924)*K1924/F1924*100000000</f>
        <v>-0.14633966743861282</v>
      </c>
      <c r="M1924" s="22">
        <f ca="1">IFERROR(SUM(OFFSET(L1924,0,0,-计算结果!B$18,1)),SUM(OFFSET(L1924,0,0,-ROW(),1)))</f>
        <v>-22.974039601478612</v>
      </c>
      <c r="N1924" s="22">
        <f ca="1">IFERROR(AVERAGE(OFFSET(M1924,0,0,-计算结果!B$19,1)),AVERAGE(OFFSET(M1924,0,0,-ROW(),1)))</f>
        <v>-19.056159917842926</v>
      </c>
      <c r="O1924" s="18" t="str">
        <f ca="1">IFERROR(IF(计算结果!B$21=1,IF(AND(M1924&gt;0,N1924&gt;0,M1924&gt;OFFSET(M1924,-计算结果!B$20,0,1,1),N1924&gt;OFFSET(N1924,-计算结果!B$20,0,1,1)),"买",IF(AND(M1924&lt;0,N1924&lt;0,M1924&lt;OFFSET(M1924,-计算结果!B$20,0,1,1),N1924&lt;OFFSET(N1924,-计算结果!B$20,0,1,1)),"卖",O1923)),IF(计算结果!B$21=2,IF(AND(M1924&gt;N1924,OFFSET(M1924,-计算结果!B$20,0,1,1)&lt;OFFSET(N1924,-计算结果!B$20,0,1,1)),"买",IF(AND(M1924&lt;N1924,OFFSET(M1924,-计算结果!B$20,0,1,1)&gt;OFFSET(N1924,-计算结果!B$20,0,1,1)),"卖",O1923)),"")),"买")</f>
        <v>卖</v>
      </c>
      <c r="P1924" s="4" t="str">
        <f t="shared" ca="1" si="209"/>
        <v/>
      </c>
      <c r="Q1924" s="3">
        <f ca="1">IF(O1923="买",E1924/E1923-1,0)-IF(P1924=1,计算结果!B$17,0)</f>
        <v>0</v>
      </c>
      <c r="R1924" s="2">
        <f t="shared" ref="R1924:R1987" ca="1" si="215">IFERROR(R1923*(1+Q1924),R1923)</f>
        <v>2.4110223218131885</v>
      </c>
      <c r="S1924" s="3">
        <f ca="1">1-R1924/MAX(R$2:R1924)</f>
        <v>0.31093651389753085</v>
      </c>
    </row>
    <row r="1925" spans="1:19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20">
        <v>34173652992</v>
      </c>
      <c r="G1925" s="3">
        <f t="shared" si="210"/>
        <v>-1.4399484030172993E-2</v>
      </c>
      <c r="H1925" s="3">
        <f>1-E1925/MAX(E$2:E1925)</f>
        <v>0.64118117470904512</v>
      </c>
      <c r="I1925" s="2">
        <f t="shared" si="211"/>
        <v>2130.38</v>
      </c>
      <c r="J1925" s="2">
        <f t="shared" si="213"/>
        <v>2126.41</v>
      </c>
      <c r="K1925" s="2">
        <f t="shared" si="212"/>
        <v>44.460000000000036</v>
      </c>
      <c r="L1925" s="22">
        <f t="shared" si="214"/>
        <v>0.5164978998333345</v>
      </c>
      <c r="M1925" s="22">
        <f ca="1">IFERROR(SUM(OFFSET(L1925,0,0,-计算结果!B$18,1)),SUM(OFFSET(L1925,0,0,-ROW(),1)))</f>
        <v>-21.915316369482216</v>
      </c>
      <c r="N1925" s="22">
        <f ca="1">IFERROR(AVERAGE(OFFSET(M1925,0,0,-计算结果!B$19,1)),AVERAGE(OFFSET(M1925,0,0,-ROW(),1)))</f>
        <v>-19.443516429814565</v>
      </c>
      <c r="O1925" s="18" t="str">
        <f ca="1">IFERROR(IF(计算结果!B$21=1,IF(AND(M1925&gt;0,N1925&gt;0,M1925&gt;OFFSET(M1925,-计算结果!B$20,0,1,1),N1925&gt;OFFSET(N1925,-计算结果!B$20,0,1,1)),"买",IF(AND(M1925&lt;0,N1925&lt;0,M1925&lt;OFFSET(M1925,-计算结果!B$20,0,1,1),N1925&lt;OFFSET(N1925,-计算结果!B$20,0,1,1)),"卖",O1924)),IF(计算结果!B$21=2,IF(AND(M1925&gt;N1925,OFFSET(M1925,-计算结果!B$20,0,1,1)&lt;OFFSET(N1925,-计算结果!B$20,0,1,1)),"买",IF(AND(M1925&lt;N1925,OFFSET(M1925,-计算结果!B$20,0,1,1)&gt;OFFSET(N1925,-计算结果!B$20,0,1,1)),"卖",O1924)),"")),"买")</f>
        <v>卖</v>
      </c>
      <c r="P1925" s="4" t="str">
        <f t="shared" ref="P1925:P1988" ca="1" si="216">IF(O1924&lt;&gt;O1925,1,"")</f>
        <v/>
      </c>
      <c r="Q1925" s="3">
        <f ca="1">IF(O1924="买",E1925/E1924-1,0)-IF(P1925=1,计算结果!B$17,0)</f>
        <v>0</v>
      </c>
      <c r="R1925" s="2">
        <f t="shared" ca="1" si="215"/>
        <v>2.4110223218131885</v>
      </c>
      <c r="S1925" s="3">
        <f ca="1">1-R1925/MAX(R$2:R1925)</f>
        <v>0.31093651389753085</v>
      </c>
    </row>
    <row r="1926" spans="1:19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20">
        <v>31732336640</v>
      </c>
      <c r="G1926" s="3">
        <f t="shared" si="210"/>
        <v>1.0726225193826044E-2</v>
      </c>
      <c r="H1926" s="3">
        <f>1-E1926/MAX(E$2:E1926)</f>
        <v>0.63733240318519024</v>
      </c>
      <c r="I1926" s="2">
        <f t="shared" si="211"/>
        <v>2118.8999999999996</v>
      </c>
      <c r="J1926" s="2">
        <f t="shared" si="213"/>
        <v>2130.38</v>
      </c>
      <c r="K1926" s="2">
        <f t="shared" si="212"/>
        <v>33.519999999999982</v>
      </c>
      <c r="L1926" s="22">
        <f t="shared" si="214"/>
        <v>-1.2126733822524316</v>
      </c>
      <c r="M1926" s="22">
        <f ca="1">IFERROR(SUM(OFFSET(L1926,0,0,-计算结果!B$18,1)),SUM(OFFSET(L1926,0,0,-ROW(),1)))</f>
        <v>-22.187244982861088</v>
      </c>
      <c r="N1926" s="22">
        <f ca="1">IFERROR(AVERAGE(OFFSET(M1926,0,0,-计算结果!B$19,1)),AVERAGE(OFFSET(M1926,0,0,-ROW(),1)))</f>
        <v>-19.877217698693535</v>
      </c>
      <c r="O1926" s="18" t="str">
        <f ca="1">IFERROR(IF(计算结果!B$21=1,IF(AND(M1926&gt;0,N1926&gt;0,M1926&gt;OFFSET(M1926,-计算结果!B$20,0,1,1),N1926&gt;OFFSET(N1926,-计算结果!B$20,0,1,1)),"买",IF(AND(M1926&lt;0,N1926&lt;0,M1926&lt;OFFSET(M1926,-计算结果!B$20,0,1,1),N1926&lt;OFFSET(N1926,-计算结果!B$20,0,1,1)),"卖",O1925)),IF(计算结果!B$21=2,IF(AND(M1926&gt;N1926,OFFSET(M1926,-计算结果!B$20,0,1,1)&lt;OFFSET(N1926,-计算结果!B$20,0,1,1)),"买",IF(AND(M1926&lt;N1926,OFFSET(M1926,-计算结果!B$20,0,1,1)&gt;OFFSET(N1926,-计算结果!B$20,0,1,1)),"卖",O1925)),"")),"买")</f>
        <v>卖</v>
      </c>
      <c r="P1926" s="4" t="str">
        <f t="shared" ca="1" si="216"/>
        <v/>
      </c>
      <c r="Q1926" s="3">
        <f ca="1">IF(O1925="买",E1926/E1925-1,0)-IF(P1926=1,计算结果!B$17,0)</f>
        <v>0</v>
      </c>
      <c r="R1926" s="2">
        <f t="shared" ca="1" si="215"/>
        <v>2.4110223218131885</v>
      </c>
      <c r="S1926" s="3">
        <f ca="1">1-R1926/MAX(R$2:R1926)</f>
        <v>0.31093651389753085</v>
      </c>
    </row>
    <row r="1927" spans="1:19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20">
        <v>69109047296</v>
      </c>
      <c r="G1927" s="3">
        <f t="shared" si="210"/>
        <v>3.5848498923278349E-2</v>
      </c>
      <c r="H1927" s="3">
        <f>1-E1927/MAX(E$2:E1927)</f>
        <v>0.62433131423126653</v>
      </c>
      <c r="I1927" s="2">
        <f t="shared" si="211"/>
        <v>2172.94</v>
      </c>
      <c r="J1927" s="2">
        <f t="shared" si="213"/>
        <v>2118.8999999999996</v>
      </c>
      <c r="K1927" s="2">
        <f t="shared" si="212"/>
        <v>92.300000000000182</v>
      </c>
      <c r="L1927" s="22">
        <f t="shared" si="214"/>
        <v>7.2174226026246275</v>
      </c>
      <c r="M1927" s="22">
        <f ca="1">IFERROR(SUM(OFFSET(L1927,0,0,-计算结果!B$18,1)),SUM(OFFSET(L1927,0,0,-ROW(),1)))</f>
        <v>-14.345136560202452</v>
      </c>
      <c r="N1927" s="22">
        <f ca="1">IFERROR(AVERAGE(OFFSET(M1927,0,0,-计算结果!B$19,1)),AVERAGE(OFFSET(M1927,0,0,-ROW(),1)))</f>
        <v>-19.497633495624424</v>
      </c>
      <c r="O1927" s="18" t="str">
        <f ca="1">IFERROR(IF(计算结果!B$21=1,IF(AND(M1927&gt;0,N1927&gt;0,M1927&gt;OFFSET(M1927,-计算结果!B$20,0,1,1),N1927&gt;OFFSET(N1927,-计算结果!B$20,0,1,1)),"买",IF(AND(M1927&lt;0,N1927&lt;0,M1927&lt;OFFSET(M1927,-计算结果!B$20,0,1,1),N1927&lt;OFFSET(N1927,-计算结果!B$20,0,1,1)),"卖",O1926)),IF(计算结果!B$21=2,IF(AND(M1927&gt;N1927,OFFSET(M1927,-计算结果!B$20,0,1,1)&lt;OFFSET(N1927,-计算结果!B$20,0,1,1)),"买",IF(AND(M1927&lt;N1927,OFFSET(M1927,-计算结果!B$20,0,1,1)&gt;OFFSET(N1927,-计算结果!B$20,0,1,1)),"卖",O1926)),"")),"买")</f>
        <v>卖</v>
      </c>
      <c r="P1927" s="4" t="str">
        <f t="shared" ca="1" si="216"/>
        <v/>
      </c>
      <c r="Q1927" s="3">
        <f ca="1">IF(O1926="买",E1927/E1926-1,0)-IF(P1927=1,计算结果!B$17,0)</f>
        <v>0</v>
      </c>
      <c r="R1927" s="2">
        <f t="shared" ca="1" si="215"/>
        <v>2.4110223218131885</v>
      </c>
      <c r="S1927" s="3">
        <f ca="1">1-R1927/MAX(R$2:R1927)</f>
        <v>0.31093651389753085</v>
      </c>
    </row>
    <row r="1928" spans="1:19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20">
        <v>42758569984</v>
      </c>
      <c r="G1928" s="3">
        <f t="shared" si="210"/>
        <v>-1.9385111509684361E-3</v>
      </c>
      <c r="H1928" s="3">
        <f>1-E1928/MAX(E$2:E1928)</f>
        <v>0.62505955216769893</v>
      </c>
      <c r="I1928" s="2">
        <f t="shared" si="211"/>
        <v>2204.105</v>
      </c>
      <c r="J1928" s="2">
        <f t="shared" si="213"/>
        <v>2172.94</v>
      </c>
      <c r="K1928" s="2">
        <f t="shared" si="212"/>
        <v>25.75</v>
      </c>
      <c r="L1928" s="22">
        <f t="shared" si="214"/>
        <v>1.8768138183767356</v>
      </c>
      <c r="M1928" s="22">
        <f ca="1">IFERROR(SUM(OFFSET(L1928,0,0,-计算结果!B$18,1)),SUM(OFFSET(L1928,0,0,-ROW(),1)))</f>
        <v>-5.8633056200329507</v>
      </c>
      <c r="N1928" s="22">
        <f ca="1">IFERROR(AVERAGE(OFFSET(M1928,0,0,-计算结果!B$19,1)),AVERAGE(OFFSET(M1928,0,0,-ROW(),1)))</f>
        <v>-18.492854198462556</v>
      </c>
      <c r="O1928" s="18" t="str">
        <f ca="1">IFERROR(IF(计算结果!B$21=1,IF(AND(M1928&gt;0,N1928&gt;0,M1928&gt;OFFSET(M1928,-计算结果!B$20,0,1,1),N1928&gt;OFFSET(N1928,-计算结果!B$20,0,1,1)),"买",IF(AND(M1928&lt;0,N1928&lt;0,M1928&lt;OFFSET(M1928,-计算结果!B$20,0,1,1),N1928&lt;OFFSET(N1928,-计算结果!B$20,0,1,1)),"卖",O1927)),IF(计算结果!B$21=2,IF(AND(M1928&gt;N1928,OFFSET(M1928,-计算结果!B$20,0,1,1)&lt;OFFSET(N1928,-计算结果!B$20,0,1,1)),"买",IF(AND(M1928&lt;N1928,OFFSET(M1928,-计算结果!B$20,0,1,1)&gt;OFFSET(N1928,-计算结果!B$20,0,1,1)),"卖",O1927)),"")),"买")</f>
        <v>卖</v>
      </c>
      <c r="P1928" s="4" t="str">
        <f t="shared" ca="1" si="216"/>
        <v/>
      </c>
      <c r="Q1928" s="3">
        <f ca="1">IF(O1927="买",E1928/E1927-1,0)-IF(P1928=1,计算结果!B$17,0)</f>
        <v>0</v>
      </c>
      <c r="R1928" s="2">
        <f t="shared" ca="1" si="215"/>
        <v>2.4110223218131885</v>
      </c>
      <c r="S1928" s="3">
        <f ca="1">1-R1928/MAX(R$2:R1928)</f>
        <v>0.31093651389753085</v>
      </c>
    </row>
    <row r="1929" spans="1:19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20">
        <v>64996499456</v>
      </c>
      <c r="G1929" s="3">
        <f t="shared" si="210"/>
        <v>1.9586131784353089E-2</v>
      </c>
      <c r="H1929" s="3">
        <f>1-E1929/MAX(E$2:E1929)</f>
        <v>0.6177159191451711</v>
      </c>
      <c r="I1929" s="2">
        <f t="shared" si="211"/>
        <v>2224.3200000000002</v>
      </c>
      <c r="J1929" s="2">
        <f t="shared" si="213"/>
        <v>2204.105</v>
      </c>
      <c r="K1929" s="2">
        <f t="shared" si="212"/>
        <v>52.420000000000073</v>
      </c>
      <c r="L1929" s="22">
        <f t="shared" si="214"/>
        <v>1.6303498017110338</v>
      </c>
      <c r="M1929" s="22">
        <f ca="1">IFERROR(SUM(OFFSET(L1929,0,0,-计算结果!B$18,1)),SUM(OFFSET(L1929,0,0,-ROW(),1)))</f>
        <v>-2.0305476966327922</v>
      </c>
      <c r="N1929" s="22">
        <f ca="1">IFERROR(AVERAGE(OFFSET(M1929,0,0,-计算结果!B$19,1)),AVERAGE(OFFSET(M1929,0,0,-ROW(),1)))</f>
        <v>-16.892984354295677</v>
      </c>
      <c r="O1929" s="18" t="str">
        <f ca="1">IFERROR(IF(计算结果!B$21=1,IF(AND(M1929&gt;0,N1929&gt;0,M1929&gt;OFFSET(M1929,-计算结果!B$20,0,1,1),N1929&gt;OFFSET(N1929,-计算结果!B$20,0,1,1)),"买",IF(AND(M1929&lt;0,N1929&lt;0,M1929&lt;OFFSET(M1929,-计算结果!B$20,0,1,1),N1929&lt;OFFSET(N1929,-计算结果!B$20,0,1,1)),"卖",O1928)),IF(计算结果!B$21=2,IF(AND(M1929&gt;N1929,OFFSET(M1929,-计算结果!B$20,0,1,1)&lt;OFFSET(N1929,-计算结果!B$20,0,1,1)),"买",IF(AND(M1929&lt;N1929,OFFSET(M1929,-计算结果!B$20,0,1,1)&gt;OFFSET(N1929,-计算结果!B$20,0,1,1)),"卖",O1928)),"")),"买")</f>
        <v>卖</v>
      </c>
      <c r="P1929" s="4" t="str">
        <f t="shared" ca="1" si="216"/>
        <v/>
      </c>
      <c r="Q1929" s="3">
        <f ca="1">IF(O1928="买",E1929/E1928-1,0)-IF(P1929=1,计算结果!B$17,0)</f>
        <v>0</v>
      </c>
      <c r="R1929" s="2">
        <f t="shared" ca="1" si="215"/>
        <v>2.4110223218131885</v>
      </c>
      <c r="S1929" s="3">
        <f ca="1">1-R1929/MAX(R$2:R1929)</f>
        <v>0.31093651389753085</v>
      </c>
    </row>
    <row r="1930" spans="1:19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20">
        <v>61399773184</v>
      </c>
      <c r="G1930" s="3">
        <f t="shared" si="210"/>
        <v>1.0811123573501336E-2</v>
      </c>
      <c r="H1930" s="3">
        <f>1-E1930/MAX(E$2:E1930)</f>
        <v>0.61358299870686717</v>
      </c>
      <c r="I1930" s="2">
        <f t="shared" si="211"/>
        <v>2263.36</v>
      </c>
      <c r="J1930" s="2">
        <f t="shared" si="213"/>
        <v>2224.3200000000002</v>
      </c>
      <c r="K1930" s="2">
        <f t="shared" si="212"/>
        <v>25.840000000000146</v>
      </c>
      <c r="L1930" s="22">
        <f t="shared" si="214"/>
        <v>1.642992388549871</v>
      </c>
      <c r="M1930" s="22">
        <f ca="1">IFERROR(SUM(OFFSET(L1930,0,0,-计算结果!B$18,1)),SUM(OFFSET(L1930,0,0,-ROW(),1)))</f>
        <v>-1.0055286761713851</v>
      </c>
      <c r="N1930" s="22">
        <f ca="1">IFERROR(AVERAGE(OFFSET(M1930,0,0,-计算结果!B$19,1)),AVERAGE(OFFSET(M1930,0,0,-ROW(),1)))</f>
        <v>-15.038789194333795</v>
      </c>
      <c r="O1930" s="18" t="str">
        <f ca="1">IFERROR(IF(计算结果!B$21=1,IF(AND(M1930&gt;0,N1930&gt;0,M1930&gt;OFFSET(M1930,-计算结果!B$20,0,1,1),N1930&gt;OFFSET(N1930,-计算结果!B$20,0,1,1)),"买",IF(AND(M1930&lt;0,N1930&lt;0,M1930&lt;OFFSET(M1930,-计算结果!B$20,0,1,1),N1930&lt;OFFSET(N1930,-计算结果!B$20,0,1,1)),"卖",O1929)),IF(计算结果!B$21=2,IF(AND(M1930&gt;N1930,OFFSET(M1930,-计算结果!B$20,0,1,1)&lt;OFFSET(N1930,-计算结果!B$20,0,1,1)),"买",IF(AND(M1930&lt;N1930,OFFSET(M1930,-计算结果!B$20,0,1,1)&gt;OFFSET(N1930,-计算结果!B$20,0,1,1)),"卖",O1929)),"")),"买")</f>
        <v>卖</v>
      </c>
      <c r="P1930" s="4" t="str">
        <f t="shared" ca="1" si="216"/>
        <v/>
      </c>
      <c r="Q1930" s="3">
        <f ca="1">IF(O1929="买",E1930/E1929-1,0)-IF(P1930=1,计算结果!B$17,0)</f>
        <v>0</v>
      </c>
      <c r="R1930" s="2">
        <f t="shared" ca="1" si="215"/>
        <v>2.4110223218131885</v>
      </c>
      <c r="S1930" s="3">
        <f ca="1">1-R1930/MAX(R$2:R1930)</f>
        <v>0.31093651389753085</v>
      </c>
    </row>
    <row r="1931" spans="1:19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20">
        <v>45087981568</v>
      </c>
      <c r="G1931" s="3">
        <f t="shared" si="210"/>
        <v>-5.5260782457454694E-3</v>
      </c>
      <c r="H1931" s="3">
        <f>1-E1931/MAX(E$2:E1931)</f>
        <v>0.61571836929149937</v>
      </c>
      <c r="I1931" s="2">
        <f t="shared" si="211"/>
        <v>2264.645</v>
      </c>
      <c r="J1931" s="2">
        <f t="shared" si="213"/>
        <v>2263.36</v>
      </c>
      <c r="K1931" s="2">
        <f t="shared" si="212"/>
        <v>20.6899999999996</v>
      </c>
      <c r="L1931" s="22">
        <f t="shared" si="214"/>
        <v>5.896615700106133E-2</v>
      </c>
      <c r="M1931" s="22">
        <f ca="1">IFERROR(SUM(OFFSET(L1931,0,0,-计算结果!B$18,1)),SUM(OFFSET(L1931,0,0,-ROW(),1)))</f>
        <v>-0.94839216400305215</v>
      </c>
      <c r="N1931" s="22">
        <f ca="1">IFERROR(AVERAGE(OFFSET(M1931,0,0,-计算结果!B$19,1)),AVERAGE(OFFSET(M1931,0,0,-ROW(),1)))</f>
        <v>-12.717882740474051</v>
      </c>
      <c r="O1931" s="18" t="str">
        <f ca="1">IFERROR(IF(计算结果!B$21=1,IF(AND(M1931&gt;0,N1931&gt;0,M1931&gt;OFFSET(M1931,-计算结果!B$20,0,1,1),N1931&gt;OFFSET(N1931,-计算结果!B$20,0,1,1)),"买",IF(AND(M1931&lt;0,N1931&lt;0,M1931&lt;OFFSET(M1931,-计算结果!B$20,0,1,1),N1931&lt;OFFSET(N1931,-计算结果!B$20,0,1,1)),"卖",O1930)),IF(计算结果!B$21=2,IF(AND(M1931&gt;N1931,OFFSET(M1931,-计算结果!B$20,0,1,1)&lt;OFFSET(N1931,-计算结果!B$20,0,1,1)),"买",IF(AND(M1931&lt;N1931,OFFSET(M1931,-计算结果!B$20,0,1,1)&gt;OFFSET(N1931,-计算结果!B$20,0,1,1)),"卖",O1930)),"")),"买")</f>
        <v>卖</v>
      </c>
      <c r="P1931" s="4" t="str">
        <f t="shared" ca="1" si="216"/>
        <v/>
      </c>
      <c r="Q1931" s="3">
        <f ca="1">IF(O1930="买",E1931/E1930-1,0)-IF(P1931=1,计算结果!B$17,0)</f>
        <v>0</v>
      </c>
      <c r="R1931" s="2">
        <f t="shared" ca="1" si="215"/>
        <v>2.4110223218131885</v>
      </c>
      <c r="S1931" s="3">
        <f ca="1">1-R1931/MAX(R$2:R1931)</f>
        <v>0.31093651389753085</v>
      </c>
    </row>
    <row r="1932" spans="1:19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20">
        <v>39182536704</v>
      </c>
      <c r="G1932" s="3">
        <f t="shared" si="210"/>
        <v>4.1044941332741836E-3</v>
      </c>
      <c r="H1932" s="3">
        <f>1-E1932/MAX(E$2:E1932)</f>
        <v>0.61414108759273123</v>
      </c>
      <c r="I1932" s="2">
        <f t="shared" si="211"/>
        <v>2260.58</v>
      </c>
      <c r="J1932" s="2">
        <f t="shared" si="213"/>
        <v>2264.645</v>
      </c>
      <c r="K1932" s="2">
        <f t="shared" si="212"/>
        <v>25.260000000000218</v>
      </c>
      <c r="L1932" s="22">
        <f t="shared" si="214"/>
        <v>-0.26206036831076296</v>
      </c>
      <c r="M1932" s="22">
        <f ca="1">IFERROR(SUM(OFFSET(L1932,0,0,-计算结果!B$18,1)),SUM(OFFSET(L1932,0,0,-ROW(),1)))</f>
        <v>-5.1100910005098132</v>
      </c>
      <c r="N1932" s="22">
        <f ca="1">IFERROR(AVERAGE(OFFSET(M1932,0,0,-计算结果!B$19,1)),AVERAGE(OFFSET(M1932,0,0,-ROW(),1)))</f>
        <v>-10.708844741263817</v>
      </c>
      <c r="O1932" s="18" t="str">
        <f ca="1">IFERROR(IF(计算结果!B$21=1,IF(AND(M1932&gt;0,N1932&gt;0,M1932&gt;OFFSET(M1932,-计算结果!B$20,0,1,1),N1932&gt;OFFSET(N1932,-计算结果!B$20,0,1,1)),"买",IF(AND(M1932&lt;0,N1932&lt;0,M1932&lt;OFFSET(M1932,-计算结果!B$20,0,1,1),N1932&lt;OFFSET(N1932,-计算结果!B$20,0,1,1)),"卖",O1931)),IF(计算结果!B$21=2,IF(AND(M1932&gt;N1932,OFFSET(M1932,-计算结果!B$20,0,1,1)&lt;OFFSET(N1932,-计算结果!B$20,0,1,1)),"买",IF(AND(M1932&lt;N1932,OFFSET(M1932,-计算结果!B$20,0,1,1)&gt;OFFSET(N1932,-计算结果!B$20,0,1,1)),"卖",O1931)),"")),"买")</f>
        <v>卖</v>
      </c>
      <c r="P1932" s="4" t="str">
        <f t="shared" ca="1" si="216"/>
        <v/>
      </c>
      <c r="Q1932" s="3">
        <f ca="1">IF(O1931="买",E1932/E1931-1,0)-IF(P1932=1,计算结果!B$17,0)</f>
        <v>0</v>
      </c>
      <c r="R1932" s="2">
        <f t="shared" ca="1" si="215"/>
        <v>2.4110223218131885</v>
      </c>
      <c r="S1932" s="3">
        <f ca="1">1-R1932/MAX(R$2:R1932)</f>
        <v>0.31093651389753085</v>
      </c>
    </row>
    <row r="1933" spans="1:19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20">
        <v>36665683968</v>
      </c>
      <c r="G1933" s="3">
        <f t="shared" si="210"/>
        <v>-1.1081370685739778E-2</v>
      </c>
      <c r="H1933" s="3">
        <f>1-E1933/MAX(E$2:E1933)</f>
        <v>0.61841693323351254</v>
      </c>
      <c r="I1933" s="2">
        <f t="shared" si="211"/>
        <v>2254.64</v>
      </c>
      <c r="J1933" s="2">
        <f t="shared" si="213"/>
        <v>2260.58</v>
      </c>
      <c r="K1933" s="2">
        <f t="shared" si="212"/>
        <v>24.159999999999854</v>
      </c>
      <c r="L1933" s="22">
        <f t="shared" si="214"/>
        <v>-0.39140248992831894</v>
      </c>
      <c r="M1933" s="22">
        <f ca="1">IFERROR(SUM(OFFSET(L1933,0,0,-计算结果!B$18,1)),SUM(OFFSET(L1933,0,0,-ROW(),1)))</f>
        <v>-6.658046679216052</v>
      </c>
      <c r="N1933" s="22">
        <f ca="1">IFERROR(AVERAGE(OFFSET(M1933,0,0,-计算结果!B$19,1)),AVERAGE(OFFSET(M1933,0,0,-ROW(),1)))</f>
        <v>-8.8959566387901994</v>
      </c>
      <c r="O1933" s="18" t="str">
        <f ca="1">IFERROR(IF(计算结果!B$21=1,IF(AND(M1933&gt;0,N1933&gt;0,M1933&gt;OFFSET(M1933,-计算结果!B$20,0,1,1),N1933&gt;OFFSET(N1933,-计算结果!B$20,0,1,1)),"买",IF(AND(M1933&lt;0,N1933&lt;0,M1933&lt;OFFSET(M1933,-计算结果!B$20,0,1,1),N1933&lt;OFFSET(N1933,-计算结果!B$20,0,1,1)),"卖",O1932)),IF(计算结果!B$21=2,IF(AND(M1933&gt;N1933,OFFSET(M1933,-计算结果!B$20,0,1,1)&lt;OFFSET(N1933,-计算结果!B$20,0,1,1)),"买",IF(AND(M1933&lt;N1933,OFFSET(M1933,-计算结果!B$20,0,1,1)&gt;OFFSET(N1933,-计算结果!B$20,0,1,1)),"卖",O1932)),"")),"买")</f>
        <v>卖</v>
      </c>
      <c r="P1933" s="4" t="str">
        <f t="shared" ca="1" si="216"/>
        <v/>
      </c>
      <c r="Q1933" s="3">
        <f ca="1">IF(O1932="买",E1933/E1932-1,0)-IF(P1933=1,计算结果!B$17,0)</f>
        <v>0</v>
      </c>
      <c r="R1933" s="2">
        <f t="shared" ca="1" si="215"/>
        <v>2.4110223218131885</v>
      </c>
      <c r="S1933" s="3">
        <f ca="1">1-R1933/MAX(R$2:R1933)</f>
        <v>0.31093651389753085</v>
      </c>
    </row>
    <row r="1934" spans="1:19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20">
        <v>93934739456</v>
      </c>
      <c r="G1934" s="3">
        <f t="shared" si="210"/>
        <v>5.0489601541040985E-2</v>
      </c>
      <c r="H1934" s="3">
        <f>1-E1934/MAX(E$2:E1934)</f>
        <v>0.59915095623766423</v>
      </c>
      <c r="I1934" s="2">
        <f t="shared" si="211"/>
        <v>2301.375</v>
      </c>
      <c r="J1934" s="2">
        <f t="shared" si="213"/>
        <v>2254.64</v>
      </c>
      <c r="K1934" s="2">
        <f t="shared" si="212"/>
        <v>111.47000000000025</v>
      </c>
      <c r="L1934" s="22">
        <f t="shared" si="214"/>
        <v>5.5459252670203369</v>
      </c>
      <c r="M1934" s="22">
        <f ca="1">IFERROR(SUM(OFFSET(L1934,0,0,-计算结果!B$18,1)),SUM(OFFSET(L1934,0,0,-ROW(),1)))</f>
        <v>-1.6953974502013507</v>
      </c>
      <c r="N1934" s="22">
        <f ca="1">IFERROR(AVERAGE(OFFSET(M1934,0,0,-计算结果!B$19,1)),AVERAGE(OFFSET(M1934,0,0,-ROW(),1)))</f>
        <v>-6.6492989810923255</v>
      </c>
      <c r="O1934" s="18" t="str">
        <f ca="1">IFERROR(IF(计算结果!B$21=1,IF(AND(M1934&gt;0,N1934&gt;0,M1934&gt;OFFSET(M1934,-计算结果!B$20,0,1,1),N1934&gt;OFFSET(N1934,-计算结果!B$20,0,1,1)),"买",IF(AND(M1934&lt;0,N1934&lt;0,M1934&lt;OFFSET(M1934,-计算结果!B$20,0,1,1),N1934&lt;OFFSET(N1934,-计算结果!B$20,0,1,1)),"卖",O1933)),IF(计算结果!B$21=2,IF(AND(M1934&gt;N1934,OFFSET(M1934,-计算结果!B$20,0,1,1)&lt;OFFSET(N1934,-计算结果!B$20,0,1,1)),"买",IF(AND(M1934&lt;N1934,OFFSET(M1934,-计算结果!B$20,0,1,1)&gt;OFFSET(N1934,-计算结果!B$20,0,1,1)),"卖",O1933)),"")),"买")</f>
        <v>卖</v>
      </c>
      <c r="P1934" s="4" t="str">
        <f t="shared" ca="1" si="216"/>
        <v/>
      </c>
      <c r="Q1934" s="3">
        <f ca="1">IF(O1933="买",E1934/E1933-1,0)-IF(P1934=1,计算结果!B$17,0)</f>
        <v>0</v>
      </c>
      <c r="R1934" s="2">
        <f t="shared" ca="1" si="215"/>
        <v>2.4110223218131885</v>
      </c>
      <c r="S1934" s="3">
        <f ca="1">1-R1934/MAX(R$2:R1934)</f>
        <v>0.31093651389753085</v>
      </c>
    </row>
    <row r="1935" spans="1:19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20">
        <v>85000822784</v>
      </c>
      <c r="G1935" s="3">
        <f t="shared" si="210"/>
        <v>4.5970278495841566E-3</v>
      </c>
      <c r="H1935" s="3">
        <f>1-E1935/MAX(E$2:E1935)</f>
        <v>0.59730824202000954</v>
      </c>
      <c r="I1935" s="2">
        <f t="shared" si="211"/>
        <v>2369.33</v>
      </c>
      <c r="J1935" s="2">
        <f t="shared" si="213"/>
        <v>2301.375</v>
      </c>
      <c r="K1935" s="2">
        <f t="shared" si="212"/>
        <v>21.340000000000146</v>
      </c>
      <c r="L1935" s="22">
        <f t="shared" si="214"/>
        <v>1.7060537210152475</v>
      </c>
      <c r="M1935" s="22">
        <f ca="1">IFERROR(SUM(OFFSET(L1935,0,0,-计算结果!B$18,1)),SUM(OFFSET(L1935,0,0,-ROW(),1)))</f>
        <v>2.7772653116634141</v>
      </c>
      <c r="N1935" s="22">
        <f ca="1">IFERROR(AVERAGE(OFFSET(M1935,0,0,-计算结果!B$19,1)),AVERAGE(OFFSET(M1935,0,0,-ROW(),1)))</f>
        <v>-3.8754645039229363</v>
      </c>
      <c r="O1935" s="18" t="str">
        <f ca="1">IFERROR(IF(计算结果!B$21=1,IF(AND(M1935&gt;0,N1935&gt;0,M1935&gt;OFFSET(M1935,-计算结果!B$20,0,1,1),N1935&gt;OFFSET(N1935,-计算结果!B$20,0,1,1)),"买",IF(AND(M1935&lt;0,N1935&lt;0,M1935&lt;OFFSET(M1935,-计算结果!B$20,0,1,1),N1935&lt;OFFSET(N1935,-计算结果!B$20,0,1,1)),"卖",O1934)),IF(计算结果!B$21=2,IF(AND(M1935&gt;N1935,OFFSET(M1935,-计算结果!B$20,0,1,1)&lt;OFFSET(N1935,-计算结果!B$20,0,1,1)),"买",IF(AND(M1935&lt;N1935,OFFSET(M1935,-计算结果!B$20,0,1,1)&gt;OFFSET(N1935,-计算结果!B$20,0,1,1)),"卖",O1934)),"")),"买")</f>
        <v>卖</v>
      </c>
      <c r="P1935" s="4" t="str">
        <f t="shared" ca="1" si="216"/>
        <v/>
      </c>
      <c r="Q1935" s="3">
        <f ca="1">IF(O1934="买",E1935/E1934-1,0)-IF(P1935=1,计算结果!B$17,0)</f>
        <v>0</v>
      </c>
      <c r="R1935" s="2">
        <f t="shared" ca="1" si="215"/>
        <v>2.4110223218131885</v>
      </c>
      <c r="S1935" s="3">
        <f ca="1">1-R1935/MAX(R$2:R1935)</f>
        <v>0.31093651389753085</v>
      </c>
    </row>
    <row r="1936" spans="1:19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20">
        <v>78802837504</v>
      </c>
      <c r="G1936" s="3">
        <f t="shared" si="210"/>
        <v>5.9999154941481336E-4</v>
      </c>
      <c r="H1936" s="3">
        <f>1-E1936/MAX(E$2:E1936)</f>
        <v>0.59706663036820262</v>
      </c>
      <c r="I1936" s="2">
        <f t="shared" si="211"/>
        <v>2372.855</v>
      </c>
      <c r="J1936" s="2">
        <f t="shared" si="213"/>
        <v>2369.33</v>
      </c>
      <c r="K1936" s="2">
        <f t="shared" si="212"/>
        <v>51.550000000000182</v>
      </c>
      <c r="L1936" s="22">
        <f t="shared" si="214"/>
        <v>0.23059290217916534</v>
      </c>
      <c r="M1936" s="22">
        <f ca="1">IFERROR(SUM(OFFSET(L1936,0,0,-计算结果!B$18,1)),SUM(OFFSET(L1936,0,0,-ROW(),1)))</f>
        <v>2.4816349280985404</v>
      </c>
      <c r="N1936" s="22">
        <f ca="1">IFERROR(AVERAGE(OFFSET(M1936,0,0,-计算结果!B$19,1)),AVERAGE(OFFSET(M1936,0,0,-ROW(),1)))</f>
        <v>-2.0058232274450494</v>
      </c>
      <c r="O1936" s="18" t="str">
        <f ca="1">IFERROR(IF(计算结果!B$21=1,IF(AND(M1936&gt;0,N1936&gt;0,M1936&gt;OFFSET(M1936,-计算结果!B$20,0,1,1),N1936&gt;OFFSET(N1936,-计算结果!B$20,0,1,1)),"买",IF(AND(M1936&lt;0,N1936&lt;0,M1936&lt;OFFSET(M1936,-计算结果!B$20,0,1,1),N1936&lt;OFFSET(N1936,-计算结果!B$20,0,1,1)),"卖",O1935)),IF(计算结果!B$21=2,IF(AND(M1936&gt;N1936,OFFSET(M1936,-计算结果!B$20,0,1,1)&lt;OFFSET(N1936,-计算结果!B$20,0,1,1)),"买",IF(AND(M1936&lt;N1936,OFFSET(M1936,-计算结果!B$20,0,1,1)&gt;OFFSET(N1936,-计算结果!B$20,0,1,1)),"卖",O1935)),"")),"买")</f>
        <v>卖</v>
      </c>
      <c r="P1936" s="4" t="str">
        <f t="shared" ca="1" si="216"/>
        <v/>
      </c>
      <c r="Q1936" s="3">
        <f ca="1">IF(O1935="买",E1936/E1935-1,0)-IF(P1936=1,计算结果!B$17,0)</f>
        <v>0</v>
      </c>
      <c r="R1936" s="2">
        <f t="shared" ca="1" si="215"/>
        <v>2.4110223218131885</v>
      </c>
      <c r="S1936" s="3">
        <f ca="1">1-R1936/MAX(R$2:R1936)</f>
        <v>0.31093651389753085</v>
      </c>
    </row>
    <row r="1937" spans="1:19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20">
        <v>61140746240</v>
      </c>
      <c r="G1937" s="3">
        <f t="shared" si="210"/>
        <v>1.2626049355608515E-3</v>
      </c>
      <c r="H1937" s="3">
        <f>1-E1937/MAX(E$2:E1937)</f>
        <v>0.59655788470700333</v>
      </c>
      <c r="I1937" s="2">
        <f t="shared" si="211"/>
        <v>2372.585</v>
      </c>
      <c r="J1937" s="2">
        <f t="shared" si="213"/>
        <v>2372.855</v>
      </c>
      <c r="K1937" s="2">
        <f t="shared" si="212"/>
        <v>29.109999999999673</v>
      </c>
      <c r="L1937" s="22">
        <f t="shared" si="214"/>
        <v>-1.2855093343393549E-2</v>
      </c>
      <c r="M1937" s="22">
        <f ca="1">IFERROR(SUM(OFFSET(L1937,0,0,-计算结果!B$18,1)),SUM(OFFSET(L1937,0,0,-ROW(),1)))</f>
        <v>5.2856081560879851</v>
      </c>
      <c r="N1937" s="22">
        <f ca="1">IFERROR(AVERAGE(OFFSET(M1937,0,0,-计算结果!B$19,1)),AVERAGE(OFFSET(M1937,0,0,-ROW(),1)))</f>
        <v>-0.7670550300982788</v>
      </c>
      <c r="O1937" s="18" t="str">
        <f ca="1">IFERROR(IF(计算结果!B$21=1,IF(AND(M1937&gt;0,N1937&gt;0,M1937&gt;OFFSET(M1937,-计算结果!B$20,0,1,1),N1937&gt;OFFSET(N1937,-计算结果!B$20,0,1,1)),"买",IF(AND(M1937&lt;0,N1937&lt;0,M1937&lt;OFFSET(M1937,-计算结果!B$20,0,1,1),N1937&lt;OFFSET(N1937,-计算结果!B$20,0,1,1)),"卖",O1936)),IF(计算结果!B$21=2,IF(AND(M1937&gt;N1937,OFFSET(M1937,-计算结果!B$20,0,1,1)&lt;OFFSET(N1937,-计算结果!B$20,0,1,1)),"买",IF(AND(M1937&lt;N1937,OFFSET(M1937,-计算结果!B$20,0,1,1)&gt;OFFSET(N1937,-计算结果!B$20,0,1,1)),"卖",O1936)),"")),"买")</f>
        <v>卖</v>
      </c>
      <c r="P1937" s="4" t="str">
        <f t="shared" ca="1" si="216"/>
        <v/>
      </c>
      <c r="Q1937" s="3">
        <f ca="1">IF(O1936="买",E1937/E1936-1,0)-IF(P1937=1,计算结果!B$17,0)</f>
        <v>0</v>
      </c>
      <c r="R1937" s="2">
        <f t="shared" ca="1" si="215"/>
        <v>2.4110223218131885</v>
      </c>
      <c r="S1937" s="3">
        <f ca="1">1-R1937/MAX(R$2:R1937)</f>
        <v>0.31093651389753085</v>
      </c>
    </row>
    <row r="1938" spans="1:19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20">
        <v>63028690944</v>
      </c>
      <c r="G1938" s="3">
        <f t="shared" si="210"/>
        <v>5.7821020534687406E-3</v>
      </c>
      <c r="H1938" s="3">
        <f>1-E1938/MAX(E$2:E1938)</f>
        <v>0.59422514122371195</v>
      </c>
      <c r="I1938" s="2">
        <f t="shared" si="211"/>
        <v>2369.2350000000001</v>
      </c>
      <c r="J1938" s="2">
        <f t="shared" si="213"/>
        <v>2372.585</v>
      </c>
      <c r="K1938" s="2">
        <f t="shared" si="212"/>
        <v>45.369999999999891</v>
      </c>
      <c r="L1938" s="22">
        <f t="shared" si="214"/>
        <v>-0.24114335507147971</v>
      </c>
      <c r="M1938" s="22">
        <f ca="1">IFERROR(SUM(OFFSET(L1938,0,0,-计算结果!B$18,1)),SUM(OFFSET(L1938,0,0,-ROW(),1)))</f>
        <v>6.2061174593115167</v>
      </c>
      <c r="N1938" s="22">
        <f ca="1">IFERROR(AVERAGE(OFFSET(M1938,0,0,-计算结果!B$19,1)),AVERAGE(OFFSET(M1938,0,0,-ROW(),1)))</f>
        <v>0.14812998722886692</v>
      </c>
      <c r="O1938" s="18" t="str">
        <f ca="1">IFERROR(IF(计算结果!B$21=1,IF(AND(M1938&gt;0,N1938&gt;0,M1938&gt;OFFSET(M1938,-计算结果!B$20,0,1,1),N1938&gt;OFFSET(N1938,-计算结果!B$20,0,1,1)),"买",IF(AND(M1938&lt;0,N1938&lt;0,M1938&lt;OFFSET(M1938,-计算结果!B$20,0,1,1),N1938&lt;OFFSET(N1938,-计算结果!B$20,0,1,1)),"卖",O1937)),IF(计算结果!B$21=2,IF(AND(M1938&gt;N1938,OFFSET(M1938,-计算结果!B$20,0,1,1)&lt;OFFSET(N1938,-计算结果!B$20,0,1,1)),"买",IF(AND(M1938&lt;N1938,OFFSET(M1938,-计算结果!B$20,0,1,1)&gt;OFFSET(N1938,-计算结果!B$20,0,1,1)),"卖",O1937)),"")),"买")</f>
        <v>买</v>
      </c>
      <c r="P1938" s="4">
        <f t="shared" ca="1" si="216"/>
        <v>1</v>
      </c>
      <c r="Q1938" s="3">
        <f ca="1">IF(O1937="买",E1938/E1937-1,0)-IF(P1938=1,计算结果!B$17,0)</f>
        <v>0</v>
      </c>
      <c r="R1938" s="2">
        <f t="shared" ca="1" si="215"/>
        <v>2.4110223218131885</v>
      </c>
      <c r="S1938" s="3">
        <f ca="1">1-R1938/MAX(R$2:R1938)</f>
        <v>0.31093651389753085</v>
      </c>
    </row>
    <row r="1939" spans="1:19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20">
        <v>66887708672</v>
      </c>
      <c r="G1939" s="3">
        <f t="shared" si="210"/>
        <v>-5.3756677652821994E-3</v>
      </c>
      <c r="H1939" s="3">
        <f>1-E1939/MAX(E$2:E1939)</f>
        <v>0.5964064520519976</v>
      </c>
      <c r="I1939" s="2">
        <f t="shared" si="211"/>
        <v>2389.625</v>
      </c>
      <c r="J1939" s="2">
        <f t="shared" si="213"/>
        <v>2369.2350000000001</v>
      </c>
      <c r="K1939" s="2">
        <f t="shared" si="212"/>
        <v>49.1899999999996</v>
      </c>
      <c r="L1939" s="22">
        <f t="shared" si="214"/>
        <v>1.4995043482777379</v>
      </c>
      <c r="M1939" s="22">
        <f ca="1">IFERROR(SUM(OFFSET(L1939,0,0,-计算结果!B$18,1)),SUM(OFFSET(L1939,0,0,-ROW(),1)))</f>
        <v>7.7052437191213574</v>
      </c>
      <c r="N1939" s="22">
        <f ca="1">IFERROR(AVERAGE(OFFSET(M1939,0,0,-计算结果!B$19,1)),AVERAGE(OFFSET(M1939,0,0,-ROW(),1)))</f>
        <v>1.1159935867058381</v>
      </c>
      <c r="O1939" s="18" t="str">
        <f ca="1">IFERROR(IF(计算结果!B$21=1,IF(AND(M1939&gt;0,N1939&gt;0,M1939&gt;OFFSET(M1939,-计算结果!B$20,0,1,1),N1939&gt;OFFSET(N1939,-计算结果!B$20,0,1,1)),"买",IF(AND(M1939&lt;0,N1939&lt;0,M1939&lt;OFFSET(M1939,-计算结果!B$20,0,1,1),N1939&lt;OFFSET(N1939,-计算结果!B$20,0,1,1)),"卖",O1938)),IF(计算结果!B$21=2,IF(AND(M1939&gt;N1939,OFFSET(M1939,-计算结果!B$20,0,1,1)&lt;OFFSET(N1939,-计算结果!B$20,0,1,1)),"买",IF(AND(M1939&lt;N1939,OFFSET(M1939,-计算结果!B$20,0,1,1)&gt;OFFSET(N1939,-计算结果!B$20,0,1,1)),"卖",O1938)),"")),"买")</f>
        <v>买</v>
      </c>
      <c r="P1939" s="4" t="str">
        <f t="shared" ca="1" si="216"/>
        <v/>
      </c>
      <c r="Q1939" s="3">
        <f ca="1">IF(O1938="买",E1939/E1938-1,0)-IF(P1939=1,计算结果!B$17,0)</f>
        <v>-5.3756677652821994E-3</v>
      </c>
      <c r="R1939" s="2">
        <f t="shared" ca="1" si="215"/>
        <v>2.3980614668364417</v>
      </c>
      <c r="S1939" s="3">
        <f ca="1">1-R1939/MAX(R$2:R1939)</f>
        <v>0.3146406902680049</v>
      </c>
    </row>
    <row r="1940" spans="1:19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20">
        <v>54121541632</v>
      </c>
      <c r="G1940" s="3">
        <f t="shared" si="210"/>
        <v>3.8870151770655781E-3</v>
      </c>
      <c r="H1940" s="3">
        <f>1-E1940/MAX(E$2:E1940)</f>
        <v>0.5948376778057578</v>
      </c>
      <c r="I1940" s="2">
        <f t="shared" si="211"/>
        <v>2381.8850000000002</v>
      </c>
      <c r="J1940" s="2">
        <f t="shared" si="213"/>
        <v>2389.625</v>
      </c>
      <c r="K1940" s="2">
        <f t="shared" si="212"/>
        <v>29.690000000000055</v>
      </c>
      <c r="L1940" s="22">
        <f t="shared" si="214"/>
        <v>-0.42460098709405869</v>
      </c>
      <c r="M1940" s="22">
        <f ca="1">IFERROR(SUM(OFFSET(L1940,0,0,-计算结果!B$18,1)),SUM(OFFSET(L1940,0,0,-ROW(),1)))</f>
        <v>9.3180623346499303</v>
      </c>
      <c r="N1940" s="22">
        <f ca="1">IFERROR(AVERAGE(OFFSET(M1940,0,0,-计算结果!B$19,1)),AVERAGE(OFFSET(M1940,0,0,-ROW(),1)))</f>
        <v>2.2567107532228361</v>
      </c>
      <c r="O1940" s="18" t="str">
        <f ca="1">IFERROR(IF(计算结果!B$21=1,IF(AND(M1940&gt;0,N1940&gt;0,M1940&gt;OFFSET(M1940,-计算结果!B$20,0,1,1),N1940&gt;OFFSET(N1940,-计算结果!B$20,0,1,1)),"买",IF(AND(M1940&lt;0,N1940&lt;0,M1940&lt;OFFSET(M1940,-计算结果!B$20,0,1,1),N1940&lt;OFFSET(N1940,-计算结果!B$20,0,1,1)),"卖",O1939)),IF(计算结果!B$21=2,IF(AND(M1940&gt;N1940,OFFSET(M1940,-计算结果!B$20,0,1,1)&lt;OFFSET(N1940,-计算结果!B$20,0,1,1)),"买",IF(AND(M1940&lt;N1940,OFFSET(M1940,-计算结果!B$20,0,1,1)&gt;OFFSET(N1940,-计算结果!B$20,0,1,1)),"卖",O1939)),"")),"买")</f>
        <v>买</v>
      </c>
      <c r="P1940" s="4" t="str">
        <f t="shared" ca="1" si="216"/>
        <v/>
      </c>
      <c r="Q1940" s="3">
        <f ca="1">IF(O1939="买",E1940/E1939-1,0)-IF(P1940=1,计算结果!B$17,0)</f>
        <v>3.8870151770655781E-3</v>
      </c>
      <c r="R1940" s="2">
        <f t="shared" ca="1" si="215"/>
        <v>2.4073827681535711</v>
      </c>
      <c r="S1940" s="3">
        <f ca="1">1-R1940/MAX(R$2:R1940)</f>
        <v>0.31197668822933344</v>
      </c>
    </row>
    <row r="1941" spans="1:19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20">
        <v>89877774336</v>
      </c>
      <c r="G1941" s="3">
        <f t="shared" si="210"/>
        <v>2.8212428922989252E-2</v>
      </c>
      <c r="H1941" s="3">
        <f>1-E1941/MAX(E$2:E1941)</f>
        <v>0.5834070645885796</v>
      </c>
      <c r="I1941" s="2">
        <f t="shared" si="211"/>
        <v>2412.355</v>
      </c>
      <c r="J1941" s="2">
        <f t="shared" si="213"/>
        <v>2381.8850000000002</v>
      </c>
      <c r="K1941" s="2">
        <f t="shared" si="212"/>
        <v>93.890000000000327</v>
      </c>
      <c r="L1941" s="22">
        <f t="shared" si="214"/>
        <v>3.1830208537486042</v>
      </c>
      <c r="M1941" s="22">
        <f ca="1">IFERROR(SUM(OFFSET(L1941,0,0,-计算结果!B$18,1)),SUM(OFFSET(L1941,0,0,-ROW(),1)))</f>
        <v>13.653519085322465</v>
      </c>
      <c r="N1941" s="22">
        <f ca="1">IFERROR(AVERAGE(OFFSET(M1941,0,0,-计算结果!B$19,1)),AVERAGE(OFFSET(M1941,0,0,-ROW(),1)))</f>
        <v>4.3415563183153116</v>
      </c>
      <c r="O1941" s="18" t="str">
        <f ca="1">IFERROR(IF(计算结果!B$21=1,IF(AND(M1941&gt;0,N1941&gt;0,M1941&gt;OFFSET(M1941,-计算结果!B$20,0,1,1),N1941&gt;OFFSET(N1941,-计算结果!B$20,0,1,1)),"买",IF(AND(M1941&lt;0,N1941&lt;0,M1941&lt;OFFSET(M1941,-计算结果!B$20,0,1,1),N1941&lt;OFFSET(N1941,-计算结果!B$20,0,1,1)),"卖",O1940)),IF(计算结果!B$21=2,IF(AND(M1941&gt;N1941,OFFSET(M1941,-计算结果!B$20,0,1,1)&lt;OFFSET(N1941,-计算结果!B$20,0,1,1)),"买",IF(AND(M1941&lt;N1941,OFFSET(M1941,-计算结果!B$20,0,1,1)&gt;OFFSET(N1941,-计算结果!B$20,0,1,1)),"卖",O1940)),"")),"买")</f>
        <v>买</v>
      </c>
      <c r="P1941" s="4" t="str">
        <f t="shared" ca="1" si="216"/>
        <v/>
      </c>
      <c r="Q1941" s="3">
        <f ca="1">IF(O1940="买",E1941/E1940-1,0)-IF(P1941=1,计算结果!B$17,0)</f>
        <v>2.8212428922989252E-2</v>
      </c>
      <c r="R1941" s="2">
        <f t="shared" ca="1" si="215"/>
        <v>2.475300883390533</v>
      </c>
      <c r="S1941" s="3">
        <f ca="1">1-R1941/MAX(R$2:R1941)</f>
        <v>0.29256587944864376</v>
      </c>
    </row>
    <row r="1942" spans="1:19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20">
        <v>68406243328</v>
      </c>
      <c r="G1942" s="3">
        <f t="shared" si="210"/>
        <v>3.7657245548112783E-3</v>
      </c>
      <c r="H1942" s="3">
        <f>1-E1942/MAX(E$2:E1942)</f>
        <v>0.58183829034233991</v>
      </c>
      <c r="I1942" s="2">
        <f t="shared" si="211"/>
        <v>2449.8249999999998</v>
      </c>
      <c r="J1942" s="2">
        <f t="shared" si="213"/>
        <v>2412.355</v>
      </c>
      <c r="K1942" s="2">
        <f t="shared" si="212"/>
        <v>16.370000000000346</v>
      </c>
      <c r="L1942" s="22">
        <f t="shared" si="214"/>
        <v>0.89667824186588507</v>
      </c>
      <c r="M1942" s="22">
        <f ca="1">IFERROR(SUM(OFFSET(L1942,0,0,-计算结果!B$18,1)),SUM(OFFSET(L1942,0,0,-ROW(),1)))</f>
        <v>15.509620661345931</v>
      </c>
      <c r="N1942" s="22">
        <f ca="1">IFERROR(AVERAGE(OFFSET(M1942,0,0,-计算结果!B$19,1)),AVERAGE(OFFSET(M1942,0,0,-ROW(),1)))</f>
        <v>6.8046304672666436</v>
      </c>
      <c r="O1942" s="18" t="str">
        <f ca="1">IFERROR(IF(计算结果!B$21=1,IF(AND(M1942&gt;0,N1942&gt;0,M1942&gt;OFFSET(M1942,-计算结果!B$20,0,1,1),N1942&gt;OFFSET(N1942,-计算结果!B$20,0,1,1)),"买",IF(AND(M1942&lt;0,N1942&lt;0,M1942&lt;OFFSET(M1942,-计算结果!B$20,0,1,1),N1942&lt;OFFSET(N1942,-计算结果!B$20,0,1,1)),"卖",O1941)),IF(计算结果!B$21=2,IF(AND(M1942&gt;N1942,OFFSET(M1942,-计算结果!B$20,0,1,1)&lt;OFFSET(N1942,-计算结果!B$20,0,1,1)),"买",IF(AND(M1942&lt;N1942,OFFSET(M1942,-计算结果!B$20,0,1,1)&gt;OFFSET(N1942,-计算结果!B$20,0,1,1)),"卖",O1941)),"")),"买")</f>
        <v>买</v>
      </c>
      <c r="P1942" s="4" t="str">
        <f t="shared" ca="1" si="216"/>
        <v/>
      </c>
      <c r="Q1942" s="3">
        <f ca="1">IF(O1941="买",E1942/E1941-1,0)-IF(P1942=1,计算结果!B$17,0)</f>
        <v>3.7657245548112783E-3</v>
      </c>
      <c r="R1942" s="2">
        <f t="shared" ca="1" si="215"/>
        <v>2.4846221847076628</v>
      </c>
      <c r="S1942" s="3">
        <f ca="1">1-R1942/MAX(R$2:R1942)</f>
        <v>0.2899018774099722</v>
      </c>
    </row>
    <row r="1943" spans="1:19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20">
        <v>69327601664</v>
      </c>
      <c r="G1943" s="3">
        <f t="shared" si="210"/>
        <v>-5.3018774261276436E-3</v>
      </c>
      <c r="H1943" s="3">
        <f>1-E1943/MAX(E$2:E1943)</f>
        <v>0.58405533247124475</v>
      </c>
      <c r="I1943" s="2">
        <f t="shared" si="211"/>
        <v>2461.7349999999997</v>
      </c>
      <c r="J1943" s="2">
        <f t="shared" si="213"/>
        <v>2449.8249999999998</v>
      </c>
      <c r="K1943" s="2">
        <f t="shared" si="212"/>
        <v>36.110000000000127</v>
      </c>
      <c r="L1943" s="22">
        <f t="shared" si="214"/>
        <v>0.62034469630776279</v>
      </c>
      <c r="M1943" s="22">
        <f ca="1">IFERROR(SUM(OFFSET(L1943,0,0,-计算结果!B$18,1)),SUM(OFFSET(L1943,0,0,-ROW(),1)))</f>
        <v>19.414086300781044</v>
      </c>
      <c r="N1943" s="22">
        <f ca="1">IFERROR(AVERAGE(OFFSET(M1943,0,0,-计算结果!B$19,1)),AVERAGE(OFFSET(M1943,0,0,-ROW(),1)))</f>
        <v>9.1501286618202435</v>
      </c>
      <c r="O1943" s="18" t="str">
        <f ca="1">IFERROR(IF(计算结果!B$21=1,IF(AND(M1943&gt;0,N1943&gt;0,M1943&gt;OFFSET(M1943,-计算结果!B$20,0,1,1),N1943&gt;OFFSET(N1943,-计算结果!B$20,0,1,1)),"买",IF(AND(M1943&lt;0,N1943&lt;0,M1943&lt;OFFSET(M1943,-计算结果!B$20,0,1,1),N1943&lt;OFFSET(N1943,-计算结果!B$20,0,1,1)),"卖",O1942)),IF(计算结果!B$21=2,IF(AND(M1943&gt;N1943,OFFSET(M1943,-计算结果!B$20,0,1,1)&lt;OFFSET(N1943,-计算结果!B$20,0,1,1)),"买",IF(AND(M1943&lt;N1943,OFFSET(M1943,-计算结果!B$20,0,1,1)&gt;OFFSET(N1943,-计算结果!B$20,0,1,1)),"卖",O1942)),"")),"买")</f>
        <v>买</v>
      </c>
      <c r="P1943" s="4" t="str">
        <f t="shared" ca="1" si="216"/>
        <v/>
      </c>
      <c r="Q1943" s="3">
        <f ca="1">IF(O1942="买",E1943/E1942-1,0)-IF(P1943=1,计算结果!B$17,0)</f>
        <v>-5.3018774261276436E-3</v>
      </c>
      <c r="R1943" s="2">
        <f t="shared" ca="1" si="215"/>
        <v>2.4714490224341055</v>
      </c>
      <c r="S1943" s="3">
        <f ca="1">1-R1943/MAX(R$2:R1943)</f>
        <v>0.29366673061646786</v>
      </c>
    </row>
    <row r="1944" spans="1:19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20">
        <v>66053287936</v>
      </c>
      <c r="G1944" s="3">
        <f t="shared" si="210"/>
        <v>1.4505499899778673E-2</v>
      </c>
      <c r="H1944" s="3">
        <f>1-E1944/MAX(E$2:E1944)</f>
        <v>0.5780218471380929</v>
      </c>
      <c r="I1944" s="2">
        <f t="shared" si="211"/>
        <v>2462.9850000000001</v>
      </c>
      <c r="J1944" s="2">
        <f t="shared" si="213"/>
        <v>2461.7349999999997</v>
      </c>
      <c r="K1944" s="2">
        <f t="shared" si="212"/>
        <v>37.210000000000036</v>
      </c>
      <c r="L1944" s="22">
        <f t="shared" si="214"/>
        <v>7.0416630955727144E-2</v>
      </c>
      <c r="M1944" s="22">
        <f ca="1">IFERROR(SUM(OFFSET(L1944,0,0,-计算结果!B$18,1)),SUM(OFFSET(L1944,0,0,-ROW(),1)))</f>
        <v>20.923867145778388</v>
      </c>
      <c r="N1944" s="22">
        <f ca="1">IFERROR(AVERAGE(OFFSET(M1944,0,0,-计算结果!B$19,1)),AVERAGE(OFFSET(M1944,0,0,-ROW(),1)))</f>
        <v>11.166417754499683</v>
      </c>
      <c r="O1944" s="18" t="str">
        <f ca="1">IFERROR(IF(计算结果!B$21=1,IF(AND(M1944&gt;0,N1944&gt;0,M1944&gt;OFFSET(M1944,-计算结果!B$20,0,1,1),N1944&gt;OFFSET(N1944,-计算结果!B$20,0,1,1)),"买",IF(AND(M1944&lt;0,N1944&lt;0,M1944&lt;OFFSET(M1944,-计算结果!B$20,0,1,1),N1944&lt;OFFSET(N1944,-计算结果!B$20,0,1,1)),"卖",O1943)),IF(计算结果!B$21=2,IF(AND(M1944&gt;N1944,OFFSET(M1944,-计算结果!B$20,0,1,1)&lt;OFFSET(N1944,-计算结果!B$20,0,1,1)),"买",IF(AND(M1944&lt;N1944,OFFSET(M1944,-计算结果!B$20,0,1,1)&gt;OFFSET(N1944,-计算结果!B$20,0,1,1)),"卖",O1943)),"")),"买")</f>
        <v>买</v>
      </c>
      <c r="P1944" s="4" t="str">
        <f t="shared" ca="1" si="216"/>
        <v/>
      </c>
      <c r="Q1944" s="3">
        <f ca="1">IF(O1943="买",E1944/E1943-1,0)-IF(P1944=1,计算结果!B$17,0)</f>
        <v>1.4505499899778673E-2</v>
      </c>
      <c r="R1944" s="2">
        <f t="shared" ca="1" si="215"/>
        <v>2.5072986259813317</v>
      </c>
      <c r="S1944" s="3">
        <f ca="1">1-R1944/MAX(R$2:R1944)</f>
        <v>0.28342101344821458</v>
      </c>
    </row>
    <row r="1945" spans="1:19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20">
        <v>81149083648</v>
      </c>
      <c r="G1945" s="3">
        <f t="shared" si="210"/>
        <v>1.7298038346000855E-2</v>
      </c>
      <c r="H1945" s="3">
        <f>1-E1945/MAX(E$2:E1945)</f>
        <v>0.57072245286871304</v>
      </c>
      <c r="I1945" s="2">
        <f t="shared" si="211"/>
        <v>2504.2550000000001</v>
      </c>
      <c r="J1945" s="2">
        <f t="shared" si="213"/>
        <v>2462.9850000000001</v>
      </c>
      <c r="K1945" s="2">
        <f t="shared" si="212"/>
        <v>37.389999999999873</v>
      </c>
      <c r="L1945" s="22">
        <f t="shared" si="214"/>
        <v>1.9015437151372259</v>
      </c>
      <c r="M1945" s="22">
        <f ca="1">IFERROR(SUM(OFFSET(L1945,0,0,-计算结果!B$18,1)),SUM(OFFSET(L1945,0,0,-ROW(),1)))</f>
        <v>21.838280686996907</v>
      </c>
      <c r="N1945" s="22">
        <f ca="1">IFERROR(AVERAGE(OFFSET(M1945,0,0,-计算结果!B$19,1)),AVERAGE(OFFSET(M1945,0,0,-ROW(),1)))</f>
        <v>13.317156172155059</v>
      </c>
      <c r="O1945" s="18" t="str">
        <f ca="1">IFERROR(IF(计算结果!B$21=1,IF(AND(M1945&gt;0,N1945&gt;0,M1945&gt;OFFSET(M1945,-计算结果!B$20,0,1,1),N1945&gt;OFFSET(N1945,-计算结果!B$20,0,1,1)),"买",IF(AND(M1945&lt;0,N1945&lt;0,M1945&lt;OFFSET(M1945,-计算结果!B$20,0,1,1),N1945&lt;OFFSET(N1945,-计算结果!B$20,0,1,1)),"卖",O1944)),IF(计算结果!B$21=2,IF(AND(M1945&gt;N1945,OFFSET(M1945,-计算结果!B$20,0,1,1)&lt;OFFSET(N1945,-计算结果!B$20,0,1,1)),"买",IF(AND(M1945&lt;N1945,OFFSET(M1945,-计算结果!B$20,0,1,1)&gt;OFFSET(N1945,-计算结果!B$20,0,1,1)),"卖",O1944)),"")),"买")</f>
        <v>买</v>
      </c>
      <c r="P1945" s="4" t="str">
        <f t="shared" ca="1" si="216"/>
        <v/>
      </c>
      <c r="Q1945" s="3">
        <f ca="1">IF(O1944="买",E1945/E1944-1,0)-IF(P1945=1,计算结果!B$17,0)</f>
        <v>1.7298038346000855E-2</v>
      </c>
      <c r="R1945" s="2">
        <f t="shared" ca="1" si="215"/>
        <v>2.5506699737584322</v>
      </c>
      <c r="S1945" s="3">
        <f ca="1">1-R1945/MAX(R$2:R1945)</f>
        <v>0.27102560266090336</v>
      </c>
    </row>
    <row r="1946" spans="1:19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20">
        <v>95579242496</v>
      </c>
      <c r="G1946" s="3">
        <f t="shared" si="210"/>
        <v>5.7868764739699152E-4</v>
      </c>
      <c r="H1946" s="3">
        <f>1-E1946/MAX(E$2:E1946)</f>
        <v>0.57047403525488327</v>
      </c>
      <c r="I1946" s="2">
        <f t="shared" si="211"/>
        <v>2528.71</v>
      </c>
      <c r="J1946" s="2">
        <f t="shared" si="213"/>
        <v>2504.2550000000001</v>
      </c>
      <c r="K1946" s="2">
        <f t="shared" si="212"/>
        <v>59.640000000000327</v>
      </c>
      <c r="L1946" s="22">
        <f t="shared" si="214"/>
        <v>1.5259549687904692</v>
      </c>
      <c r="M1946" s="22">
        <f ca="1">IFERROR(SUM(OFFSET(L1946,0,0,-计算结果!B$18,1)),SUM(OFFSET(L1946,0,0,-ROW(),1)))</f>
        <v>23.4471234990406</v>
      </c>
      <c r="N1946" s="22">
        <f ca="1">IFERROR(AVERAGE(OFFSET(M1946,0,0,-计算结果!B$19,1)),AVERAGE(OFFSET(M1946,0,0,-ROW(),1)))</f>
        <v>15.335102321372014</v>
      </c>
      <c r="O1946" s="18" t="str">
        <f ca="1">IFERROR(IF(计算结果!B$21=1,IF(AND(M1946&gt;0,N1946&gt;0,M1946&gt;OFFSET(M1946,-计算结果!B$20,0,1,1),N1946&gt;OFFSET(N1946,-计算结果!B$20,0,1,1)),"买",IF(AND(M1946&lt;0,N1946&lt;0,M1946&lt;OFFSET(M1946,-计算结果!B$20,0,1,1),N1946&lt;OFFSET(N1946,-计算结果!B$20,0,1,1)),"卖",O1945)),IF(计算结果!B$21=2,IF(AND(M1946&gt;N1946,OFFSET(M1946,-计算结果!B$20,0,1,1)&lt;OFFSET(N1946,-计算结果!B$20,0,1,1)),"买",IF(AND(M1946&lt;N1946,OFFSET(M1946,-计算结果!B$20,0,1,1)&gt;OFFSET(N1946,-计算结果!B$20,0,1,1)),"卖",O1945)),"")),"买")</f>
        <v>买</v>
      </c>
      <c r="P1946" s="4" t="str">
        <f t="shared" ca="1" si="216"/>
        <v/>
      </c>
      <c r="Q1946" s="3">
        <f ca="1">IF(O1945="买",E1946/E1945-1,0)-IF(P1946=1,计算结果!B$17,0)</f>
        <v>5.7868764739699152E-4</v>
      </c>
      <c r="R1946" s="2">
        <f t="shared" ca="1" si="215"/>
        <v>2.5521460149648325</v>
      </c>
      <c r="S1946" s="3">
        <f ca="1">1-R1946/MAX(R$2:R1946)</f>
        <v>0.27060375418189453</v>
      </c>
    </row>
    <row r="1947" spans="1:19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20">
        <v>73167511552</v>
      </c>
      <c r="G1947" s="3">
        <f t="shared" si="210"/>
        <v>4.5872104769035804E-3</v>
      </c>
      <c r="H1947" s="3">
        <f>1-E1947/MAX(E$2:E1947)</f>
        <v>0.56850370924930238</v>
      </c>
      <c r="I1947" s="2">
        <f t="shared" si="211"/>
        <v>2528.7849999999999</v>
      </c>
      <c r="J1947" s="2">
        <f t="shared" si="213"/>
        <v>2528.71</v>
      </c>
      <c r="K1947" s="2">
        <f t="shared" si="212"/>
        <v>34.369999999999891</v>
      </c>
      <c r="L1947" s="22">
        <f t="shared" si="214"/>
        <v>3.5230800464790151E-3</v>
      </c>
      <c r="M1947" s="22">
        <f ca="1">IFERROR(SUM(OFFSET(L1947,0,0,-计算结果!B$18,1)),SUM(OFFSET(L1947,0,0,-ROW(),1)))</f>
        <v>23.140173310545762</v>
      </c>
      <c r="N1947" s="22">
        <f ca="1">IFERROR(AVERAGE(OFFSET(M1947,0,0,-计算结果!B$19,1)),AVERAGE(OFFSET(M1947,0,0,-ROW(),1)))</f>
        <v>17.216664082620266</v>
      </c>
      <c r="O1947" s="18" t="str">
        <f ca="1">IFERROR(IF(计算结果!B$21=1,IF(AND(M1947&gt;0,N1947&gt;0,M1947&gt;OFFSET(M1947,-计算结果!B$20,0,1,1),N1947&gt;OFFSET(N1947,-计算结果!B$20,0,1,1)),"买",IF(AND(M1947&lt;0,N1947&lt;0,M1947&lt;OFFSET(M1947,-计算结果!B$20,0,1,1),N1947&lt;OFFSET(N1947,-计算结果!B$20,0,1,1)),"卖",O1946)),IF(计算结果!B$21=2,IF(AND(M1947&gt;N1947,OFFSET(M1947,-计算结果!B$20,0,1,1)&lt;OFFSET(N1947,-计算结果!B$20,0,1,1)),"买",IF(AND(M1947&lt;N1947,OFFSET(M1947,-计算结果!B$20,0,1,1)&gt;OFFSET(N1947,-计算结果!B$20,0,1,1)),"卖",O1946)),"")),"买")</f>
        <v>买</v>
      </c>
      <c r="P1947" s="4" t="str">
        <f t="shared" ca="1" si="216"/>
        <v/>
      </c>
      <c r="Q1947" s="3">
        <f ca="1">IF(O1946="买",E1947/E1946-1,0)-IF(P1947=1,计算结果!B$17,0)</f>
        <v>4.5872104769035804E-3</v>
      </c>
      <c r="R1947" s="2">
        <f t="shared" ca="1" si="215"/>
        <v>2.563853245903267</v>
      </c>
      <c r="S1947" s="3">
        <f ca="1">1-R1947/MAX(R$2:R1947)</f>
        <v>0.26725786008126362</v>
      </c>
    </row>
    <row r="1948" spans="1:19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20">
        <v>76498059264</v>
      </c>
      <c r="G1948" s="3">
        <f t="shared" si="210"/>
        <v>-4.2034866068083598E-3</v>
      </c>
      <c r="H1948" s="3">
        <f>1-E1948/MAX(E$2:E1948)</f>
        <v>0.57031749812836052</v>
      </c>
      <c r="I1948" s="2">
        <f t="shared" si="211"/>
        <v>2521.5</v>
      </c>
      <c r="J1948" s="2">
        <f t="shared" si="213"/>
        <v>2528.7849999999999</v>
      </c>
      <c r="K1948" s="2">
        <f t="shared" si="212"/>
        <v>38.020000000000437</v>
      </c>
      <c r="L1948" s="22">
        <f t="shared" si="214"/>
        <v>-0.36206892392411638</v>
      </c>
      <c r="M1948" s="22">
        <f ca="1">IFERROR(SUM(OFFSET(L1948,0,0,-计算结果!B$18,1)),SUM(OFFSET(L1948,0,0,-ROW(),1)))</f>
        <v>21.612909304436595</v>
      </c>
      <c r="N1948" s="22">
        <f ca="1">IFERROR(AVERAGE(OFFSET(M1948,0,0,-计算结果!B$19,1)),AVERAGE(OFFSET(M1948,0,0,-ROW(),1)))</f>
        <v>18.761960258766401</v>
      </c>
      <c r="O1948" s="18" t="str">
        <f ca="1">IFERROR(IF(计算结果!B$21=1,IF(AND(M1948&gt;0,N1948&gt;0,M1948&gt;OFFSET(M1948,-计算结果!B$20,0,1,1),N1948&gt;OFFSET(N1948,-计算结果!B$20,0,1,1)),"买",IF(AND(M1948&lt;0,N1948&lt;0,M1948&lt;OFFSET(M1948,-计算结果!B$20,0,1,1),N1948&lt;OFFSET(N1948,-计算结果!B$20,0,1,1)),"卖",O1947)),IF(计算结果!B$21=2,IF(AND(M1948&gt;N1948,OFFSET(M1948,-计算结果!B$20,0,1,1)&lt;OFFSET(N1948,-计算结果!B$20,0,1,1)),"买",IF(AND(M1948&lt;N1948,OFFSET(M1948,-计算结果!B$20,0,1,1)&gt;OFFSET(N1948,-计算结果!B$20,0,1,1)),"卖",O1947)),"")),"买")</f>
        <v>买</v>
      </c>
      <c r="P1948" s="4" t="str">
        <f t="shared" ca="1" si="216"/>
        <v/>
      </c>
      <c r="Q1948" s="3">
        <f ca="1">IF(O1947="买",E1948/E1947-1,0)-IF(P1948=1,计算结果!B$17,0)</f>
        <v>-4.2034866068083598E-3</v>
      </c>
      <c r="R1948" s="2">
        <f t="shared" ca="1" si="215"/>
        <v>2.5530761231222905</v>
      </c>
      <c r="S1948" s="3">
        <f ca="1">1-R1948/MAX(R$2:R1948)</f>
        <v>0.27033793185265609</v>
      </c>
    </row>
    <row r="1949" spans="1:19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20">
        <v>74233593856</v>
      </c>
      <c r="G1949" s="3">
        <f t="shared" si="210"/>
        <v>3.1679028087427952E-4</v>
      </c>
      <c r="H1949" s="3">
        <f>1-E1949/MAX(E$2:E1949)</f>
        <v>0.57018137888790577</v>
      </c>
      <c r="I1949" s="2">
        <f t="shared" si="211"/>
        <v>2519.27</v>
      </c>
      <c r="J1949" s="2">
        <f t="shared" si="213"/>
        <v>2521.5</v>
      </c>
      <c r="K1949" s="2">
        <f t="shared" si="212"/>
        <v>29.9399999999996</v>
      </c>
      <c r="L1949" s="22">
        <f t="shared" si="214"/>
        <v>-8.9940681208987724E-2</v>
      </c>
      <c r="M1949" s="22">
        <f ca="1">IFERROR(SUM(OFFSET(L1949,0,0,-计算结果!B$18,1)),SUM(OFFSET(L1949,0,0,-ROW(),1)))</f>
        <v>22.334727659418387</v>
      </c>
      <c r="N1949" s="22">
        <f ca="1">IFERROR(AVERAGE(OFFSET(M1949,0,0,-计算结果!B$19,1)),AVERAGE(OFFSET(M1949,0,0,-ROW(),1)))</f>
        <v>20.208256405962896</v>
      </c>
      <c r="O1949" s="18" t="str">
        <f ca="1">IFERROR(IF(计算结果!B$21=1,IF(AND(M1949&gt;0,N1949&gt;0,M1949&gt;OFFSET(M1949,-计算结果!B$20,0,1,1),N1949&gt;OFFSET(N1949,-计算结果!B$20,0,1,1)),"买",IF(AND(M1949&lt;0,N1949&lt;0,M1949&lt;OFFSET(M1949,-计算结果!B$20,0,1,1),N1949&lt;OFFSET(N1949,-计算结果!B$20,0,1,1)),"卖",O1948)),IF(计算结果!B$21=2,IF(AND(M1949&gt;N1949,OFFSET(M1949,-计算结果!B$20,0,1,1)&lt;OFFSET(N1949,-计算结果!B$20,0,1,1)),"买",IF(AND(M1949&lt;N1949,OFFSET(M1949,-计算结果!B$20,0,1,1)&gt;OFFSET(N1949,-计算结果!B$20,0,1,1)),"卖",O1948)),"")),"买")</f>
        <v>买</v>
      </c>
      <c r="P1949" s="4" t="str">
        <f t="shared" ca="1" si="216"/>
        <v/>
      </c>
      <c r="Q1949" s="3">
        <f ca="1">IF(O1948="买",E1949/E1948-1,0)-IF(P1949=1,计算结果!B$17,0)</f>
        <v>3.1679028087427952E-4</v>
      </c>
      <c r="R1949" s="2">
        <f t="shared" ca="1" si="215"/>
        <v>2.5538849128244276</v>
      </c>
      <c r="S1949" s="3">
        <f ca="1">1-R1949/MAX(R$2:R1949)</f>
        <v>0.27010678200114446</v>
      </c>
    </row>
    <row r="1950" spans="1:19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20">
        <v>71159046144</v>
      </c>
      <c r="G1950" s="3">
        <f t="shared" si="210"/>
        <v>1.7576292589851494E-3</v>
      </c>
      <c r="H1950" s="3">
        <f>1-E1950/MAX(E$2:E1950)</f>
        <v>0.56942591710338253</v>
      </c>
      <c r="I1950" s="2">
        <f t="shared" si="211"/>
        <v>2533.54</v>
      </c>
      <c r="J1950" s="2">
        <f t="shared" si="213"/>
        <v>2519.27</v>
      </c>
      <c r="K1950" s="2">
        <f t="shared" si="212"/>
        <v>39.619999999999891</v>
      </c>
      <c r="L1950" s="22">
        <f t="shared" si="214"/>
        <v>0.79452638931651742</v>
      </c>
      <c r="M1950" s="22">
        <f ca="1">IFERROR(SUM(OFFSET(L1950,0,0,-计算结果!B$18,1)),SUM(OFFSET(L1950,0,0,-ROW(),1)))</f>
        <v>24.896933952971334</v>
      </c>
      <c r="N1950" s="22">
        <f ca="1">IFERROR(AVERAGE(OFFSET(M1950,0,0,-计算结果!B$19,1)),AVERAGE(OFFSET(M1950,0,0,-ROW(),1)))</f>
        <v>21.457524724590549</v>
      </c>
      <c r="O1950" s="18" t="str">
        <f ca="1">IFERROR(IF(计算结果!B$21=1,IF(AND(M1950&gt;0,N1950&gt;0,M1950&gt;OFFSET(M1950,-计算结果!B$20,0,1,1),N1950&gt;OFFSET(N1950,-计算结果!B$20,0,1,1)),"买",IF(AND(M1950&lt;0,N1950&lt;0,M1950&lt;OFFSET(M1950,-计算结果!B$20,0,1,1),N1950&lt;OFFSET(N1950,-计算结果!B$20,0,1,1)),"卖",O1949)),IF(计算结果!B$21=2,IF(AND(M1950&gt;N1950,OFFSET(M1950,-计算结果!B$20,0,1,1)&lt;OFFSET(N1950,-计算结果!B$20,0,1,1)),"买",IF(AND(M1950&lt;N1950,OFFSET(M1950,-计算结果!B$20,0,1,1)&gt;OFFSET(N1950,-计算结果!B$20,0,1,1)),"卖",O1949)),"")),"买")</f>
        <v>买</v>
      </c>
      <c r="P1950" s="4" t="str">
        <f t="shared" ca="1" si="216"/>
        <v/>
      </c>
      <c r="Q1950" s="3">
        <f ca="1">IF(O1949="买",E1950/E1949-1,0)-IF(P1950=1,计算结果!B$17,0)</f>
        <v>1.7576292589851494E-3</v>
      </c>
      <c r="R1950" s="2">
        <f t="shared" ca="1" si="215"/>
        <v>2.5583736956712886</v>
      </c>
      <c r="S1950" s="3">
        <f ca="1">1-R1950/MAX(R$2:R1950)</f>
        <v>0.26882390032525483</v>
      </c>
    </row>
    <row r="1951" spans="1:19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20">
        <v>72775925760</v>
      </c>
      <c r="G1951" s="3">
        <f t="shared" si="210"/>
        <v>-1.8707247774216951E-2</v>
      </c>
      <c r="H1951" s="3">
        <f>1-E1951/MAX(E$2:E1951)</f>
        <v>0.57748077315728574</v>
      </c>
      <c r="I1951" s="2">
        <f t="shared" si="211"/>
        <v>2506.7449999999999</v>
      </c>
      <c r="J1951" s="2">
        <f t="shared" si="213"/>
        <v>2533.54</v>
      </c>
      <c r="K1951" s="2">
        <f t="shared" si="212"/>
        <v>66.090000000000146</v>
      </c>
      <c r="L1951" s="22">
        <f t="shared" si="214"/>
        <v>-2.4333342812292225</v>
      </c>
      <c r="M1951" s="22">
        <f ca="1">IFERROR(SUM(OFFSET(L1951,0,0,-计算结果!B$18,1)),SUM(OFFSET(L1951,0,0,-ROW(),1)))</f>
        <v>24.494434208187815</v>
      </c>
      <c r="N1951" s="22">
        <f ca="1">IFERROR(AVERAGE(OFFSET(M1951,0,0,-计算结果!B$19,1)),AVERAGE(OFFSET(M1951,0,0,-ROW(),1)))</f>
        <v>22.455837340906314</v>
      </c>
      <c r="O1951" s="18" t="str">
        <f ca="1">IFERROR(IF(计算结果!B$21=1,IF(AND(M1951&gt;0,N1951&gt;0,M1951&gt;OFFSET(M1951,-计算结果!B$20,0,1,1),N1951&gt;OFFSET(N1951,-计算结果!B$20,0,1,1)),"买",IF(AND(M1951&lt;0,N1951&lt;0,M1951&lt;OFFSET(M1951,-计算结果!B$20,0,1,1),N1951&lt;OFFSET(N1951,-计算结果!B$20,0,1,1)),"卖",O1950)),IF(计算结果!B$21=2,IF(AND(M1951&gt;N1951,OFFSET(M1951,-计算结果!B$20,0,1,1)&lt;OFFSET(N1951,-计算结果!B$20,0,1,1)),"买",IF(AND(M1951&lt;N1951,OFFSET(M1951,-计算结果!B$20,0,1,1)&gt;OFFSET(N1951,-计算结果!B$20,0,1,1)),"卖",O1950)),"")),"买")</f>
        <v>买</v>
      </c>
      <c r="P1951" s="4" t="str">
        <f t="shared" ca="1" si="216"/>
        <v/>
      </c>
      <c r="Q1951" s="3">
        <f ca="1">IF(O1950="买",E1951/E1950-1,0)-IF(P1951=1,计算结果!B$17,0)</f>
        <v>-1.8707247774216951E-2</v>
      </c>
      <c r="R1951" s="2">
        <f t="shared" ca="1" si="215"/>
        <v>2.5105135650473267</v>
      </c>
      <c r="S1951" s="3">
        <f ca="1">1-R1951/MAX(R$2:R1951)</f>
        <v>0.28250219278845579</v>
      </c>
    </row>
    <row r="1952" spans="1:19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20">
        <v>96853475328</v>
      </c>
      <c r="G1952" s="3">
        <f t="shared" si="210"/>
        <v>3.8055274783246107E-2</v>
      </c>
      <c r="H1952" s="3">
        <f>1-E1952/MAX(E$2:E1952)</f>
        <v>0.56140168787858169</v>
      </c>
      <c r="I1952" s="2">
        <f t="shared" si="211"/>
        <v>2528.8150000000001</v>
      </c>
      <c r="J1952" s="2">
        <f t="shared" si="213"/>
        <v>2506.7449999999999</v>
      </c>
      <c r="K1952" s="2">
        <f t="shared" si="212"/>
        <v>109.63000000000011</v>
      </c>
      <c r="L1952" s="22">
        <f t="shared" si="214"/>
        <v>2.4981386489293498</v>
      </c>
      <c r="M1952" s="22">
        <f ca="1">IFERROR(SUM(OFFSET(L1952,0,0,-计算结果!B$18,1)),SUM(OFFSET(L1952,0,0,-ROW(),1)))</f>
        <v>27.842846901885782</v>
      </c>
      <c r="N1952" s="22">
        <f ca="1">IFERROR(AVERAGE(OFFSET(M1952,0,0,-计算结果!B$19,1)),AVERAGE(OFFSET(M1952,0,0,-ROW(),1)))</f>
        <v>23.392366296584619</v>
      </c>
      <c r="O1952" s="18" t="str">
        <f ca="1">IFERROR(IF(计算结果!B$21=1,IF(AND(M1952&gt;0,N1952&gt;0,M1952&gt;OFFSET(M1952,-计算结果!B$20,0,1,1),N1952&gt;OFFSET(N1952,-计算结果!B$20,0,1,1)),"买",IF(AND(M1952&lt;0,N1952&lt;0,M1952&lt;OFFSET(M1952,-计算结果!B$20,0,1,1),N1952&lt;OFFSET(N1952,-计算结果!B$20,0,1,1)),"卖",O1951)),IF(计算结果!B$21=2,IF(AND(M1952&gt;N1952,OFFSET(M1952,-计算结果!B$20,0,1,1)&lt;OFFSET(N1952,-计算结果!B$20,0,1,1)),"买",IF(AND(M1952&lt;N1952,OFFSET(M1952,-计算结果!B$20,0,1,1)&gt;OFFSET(N1952,-计算结果!B$20,0,1,1)),"卖",O1951)),"")),"买")</f>
        <v>买</v>
      </c>
      <c r="P1952" s="4" t="str">
        <f t="shared" ca="1" si="216"/>
        <v/>
      </c>
      <c r="Q1952" s="3">
        <f ca="1">IF(O1951="买",E1952/E1951-1,0)-IF(P1952=1,计算结果!B$17,0)</f>
        <v>3.8055274783246107E-2</v>
      </c>
      <c r="R1952" s="2">
        <f t="shared" ca="1" si="215"/>
        <v>2.6060518486122697</v>
      </c>
      <c r="S1952" s="3">
        <f ca="1">1-R1952/MAX(R$2:R1952)</f>
        <v>0.25519761657864393</v>
      </c>
    </row>
    <row r="1953" spans="1:19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20">
        <v>101356961792</v>
      </c>
      <c r="G1953" s="3">
        <f t="shared" si="210"/>
        <v>7.0333200141210472E-3</v>
      </c>
      <c r="H1953" s="3">
        <f>1-E1953/MAX(E$2:E1953)</f>
        <v>0.55831688559177839</v>
      </c>
      <c r="I1953" s="2">
        <f t="shared" si="211"/>
        <v>2591.165</v>
      </c>
      <c r="J1953" s="2">
        <f t="shared" si="213"/>
        <v>2528.8150000000001</v>
      </c>
      <c r="K1953" s="2">
        <f t="shared" si="212"/>
        <v>28.489999999999782</v>
      </c>
      <c r="L1953" s="22">
        <f t="shared" si="214"/>
        <v>1.7525697974701817</v>
      </c>
      <c r="M1953" s="22">
        <f ca="1">IFERROR(SUM(OFFSET(L1953,0,0,-计算结果!B$18,1)),SUM(OFFSET(L1953,0,0,-ROW(),1)))</f>
        <v>29.741756366794583</v>
      </c>
      <c r="N1953" s="22">
        <f ca="1">IFERROR(AVERAGE(OFFSET(M1953,0,0,-计算结果!B$19,1)),AVERAGE(OFFSET(M1953,0,0,-ROW(),1)))</f>
        <v>24.37213176558642</v>
      </c>
      <c r="O1953" s="18" t="str">
        <f ca="1">IFERROR(IF(计算结果!B$21=1,IF(AND(M1953&gt;0,N1953&gt;0,M1953&gt;OFFSET(M1953,-计算结果!B$20,0,1,1),N1953&gt;OFFSET(N1953,-计算结果!B$20,0,1,1)),"买",IF(AND(M1953&lt;0,N1953&lt;0,M1953&lt;OFFSET(M1953,-计算结果!B$20,0,1,1),N1953&lt;OFFSET(N1953,-计算结果!B$20,0,1,1)),"卖",O1952)),IF(计算结果!B$21=2,IF(AND(M1953&gt;N1953,OFFSET(M1953,-计算结果!B$20,0,1,1)&lt;OFFSET(N1953,-计算结果!B$20,0,1,1)),"买",IF(AND(M1953&lt;N1953,OFFSET(M1953,-计算结果!B$20,0,1,1)&gt;OFFSET(N1953,-计算结果!B$20,0,1,1)),"卖",O1952)),"")),"买")</f>
        <v>买</v>
      </c>
      <c r="P1953" s="4" t="str">
        <f t="shared" ca="1" si="216"/>
        <v/>
      </c>
      <c r="Q1953" s="3">
        <f ca="1">IF(O1952="买",E1953/E1952-1,0)-IF(P1953=1,计算结果!B$17,0)</f>
        <v>7.0333200141210472E-3</v>
      </c>
      <c r="R1953" s="2">
        <f t="shared" ca="1" si="215"/>
        <v>2.6243810452369516</v>
      </c>
      <c r="S1953" s="3">
        <f ca="1">1-R1953/MAX(R$2:R1953)</f>
        <v>0.24995918306876141</v>
      </c>
    </row>
    <row r="1954" spans="1:19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20">
        <v>95564996608</v>
      </c>
      <c r="G1954" s="3">
        <f t="shared" si="210"/>
        <v>-7.2307443390630111E-3</v>
      </c>
      <c r="H1954" s="3">
        <f>1-E1954/MAX(E$2:E1954)</f>
        <v>0.56151058327094527</v>
      </c>
      <c r="I1954" s="2">
        <f t="shared" si="211"/>
        <v>2570.3050000000003</v>
      </c>
      <c r="J1954" s="2">
        <f t="shared" si="213"/>
        <v>2591.165</v>
      </c>
      <c r="K1954" s="2">
        <f t="shared" si="212"/>
        <v>59.570000000000164</v>
      </c>
      <c r="L1954" s="22">
        <f t="shared" si="214"/>
        <v>-1.3002984817727288</v>
      </c>
      <c r="M1954" s="22">
        <f ca="1">IFERROR(SUM(OFFSET(L1954,0,0,-计算结果!B$18,1)),SUM(OFFSET(L1954,0,0,-ROW(),1)))</f>
        <v>27.924959985188515</v>
      </c>
      <c r="N1954" s="22">
        <f ca="1">IFERROR(AVERAGE(OFFSET(M1954,0,0,-计算结果!B$19,1)),AVERAGE(OFFSET(M1954,0,0,-ROW(),1)))</f>
        <v>25.048429465385489</v>
      </c>
      <c r="O1954" s="18" t="str">
        <f ca="1">IFERROR(IF(计算结果!B$21=1,IF(AND(M1954&gt;0,N1954&gt;0,M1954&gt;OFFSET(M1954,-计算结果!B$20,0,1,1),N1954&gt;OFFSET(N1954,-计算结果!B$20,0,1,1)),"买",IF(AND(M1954&lt;0,N1954&lt;0,M1954&lt;OFFSET(M1954,-计算结果!B$20,0,1,1),N1954&lt;OFFSET(N1954,-计算结果!B$20,0,1,1)),"卖",O1953)),IF(计算结果!B$21=2,IF(AND(M1954&gt;N1954,OFFSET(M1954,-计算结果!B$20,0,1,1)&lt;OFFSET(N1954,-计算结果!B$20,0,1,1)),"买",IF(AND(M1954&lt;N1954,OFFSET(M1954,-计算结果!B$20,0,1,1)&gt;OFFSET(N1954,-计算结果!B$20,0,1,1)),"卖",O1953)),"")),"买")</f>
        <v>买</v>
      </c>
      <c r="P1954" s="4" t="str">
        <f t="shared" ca="1" si="216"/>
        <v/>
      </c>
      <c r="Q1954" s="3">
        <f ca="1">IF(O1953="买",E1954/E1953-1,0)-IF(P1954=1,计算结果!B$17,0)</f>
        <v>-7.2307443390630111E-3</v>
      </c>
      <c r="R1954" s="2">
        <f t="shared" ca="1" si="215"/>
        <v>2.6054048168505601</v>
      </c>
      <c r="S1954" s="3">
        <f ca="1">1-R1954/MAX(R$2:R1954)</f>
        <v>0.2553825364598532</v>
      </c>
    </row>
    <row r="1955" spans="1:19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20">
        <v>71716118528</v>
      </c>
      <c r="G1955" s="3">
        <f t="shared" si="210"/>
        <v>-9.4408809936789018E-3</v>
      </c>
      <c r="H1955" s="3">
        <f>1-E1955/MAX(E$2:E1955)</f>
        <v>0.56565030967127194</v>
      </c>
      <c r="I1955" s="2">
        <f t="shared" si="211"/>
        <v>2557.3649999999998</v>
      </c>
      <c r="J1955" s="2">
        <f t="shared" si="213"/>
        <v>2570.3050000000003</v>
      </c>
      <c r="K1955" s="2">
        <f t="shared" si="212"/>
        <v>35.389999999999873</v>
      </c>
      <c r="L1955" s="22">
        <f t="shared" si="214"/>
        <v>-0.63855463653017008</v>
      </c>
      <c r="M1955" s="22">
        <f ca="1">IFERROR(SUM(OFFSET(L1955,0,0,-计算结果!B$18,1)),SUM(OFFSET(L1955,0,0,-ROW(),1)))</f>
        <v>28.499078730910778</v>
      </c>
      <c r="N1955" s="22">
        <f ca="1">IFERROR(AVERAGE(OFFSET(M1955,0,0,-计算结果!B$19,1)),AVERAGE(OFFSET(M1955,0,0,-ROW(),1)))</f>
        <v>25.609757824482173</v>
      </c>
      <c r="O1955" s="18" t="str">
        <f ca="1">IFERROR(IF(计算结果!B$21=1,IF(AND(M1955&gt;0,N1955&gt;0,M1955&gt;OFFSET(M1955,-计算结果!B$20,0,1,1),N1955&gt;OFFSET(N1955,-计算结果!B$20,0,1,1)),"买",IF(AND(M1955&lt;0,N1955&lt;0,M1955&lt;OFFSET(M1955,-计算结果!B$20,0,1,1),N1955&lt;OFFSET(N1955,-计算结果!B$20,0,1,1)),"卖",O1954)),IF(计算结果!B$21=2,IF(AND(M1955&gt;N1955,OFFSET(M1955,-计算结果!B$20,0,1,1)&lt;OFFSET(N1955,-计算结果!B$20,0,1,1)),"买",IF(AND(M1955&lt;N1955,OFFSET(M1955,-计算结果!B$20,0,1,1)&gt;OFFSET(N1955,-计算结果!B$20,0,1,1)),"卖",O1954)),"")),"买")</f>
        <v>买</v>
      </c>
      <c r="P1955" s="4" t="str">
        <f t="shared" ca="1" si="216"/>
        <v/>
      </c>
      <c r="Q1955" s="3">
        <f ca="1">IF(O1954="买",E1955/E1954-1,0)-IF(P1955=1,计算结果!B$17,0)</f>
        <v>-9.4408809936789018E-3</v>
      </c>
      <c r="R1955" s="2">
        <f t="shared" ca="1" si="215"/>
        <v>2.5808075000343162</v>
      </c>
      <c r="S1955" s="3">
        <f ca="1">1-R1955/MAX(R$2:R1955)</f>
        <v>0.26241238131895073</v>
      </c>
    </row>
    <row r="1956" spans="1:19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20">
        <v>77435166720</v>
      </c>
      <c r="G1956" s="3">
        <f t="shared" si="210"/>
        <v>1.6719158871182582E-2</v>
      </c>
      <c r="H1956" s="3">
        <f>1-E1956/MAX(E$2:E1956)</f>
        <v>0.55838834819301708</v>
      </c>
      <c r="I1956" s="2">
        <f t="shared" si="211"/>
        <v>2580.4499999999998</v>
      </c>
      <c r="J1956" s="2">
        <f t="shared" si="213"/>
        <v>2557.3649999999998</v>
      </c>
      <c r="K1956" s="2">
        <f t="shared" si="212"/>
        <v>54</v>
      </c>
      <c r="L1956" s="22">
        <f t="shared" si="214"/>
        <v>1.6098499593958153</v>
      </c>
      <c r="M1956" s="22">
        <f ca="1">IFERROR(SUM(OFFSET(L1956,0,0,-计算结果!B$18,1)),SUM(OFFSET(L1956,0,0,-ROW(),1)))</f>
        <v>22.891506087681972</v>
      </c>
      <c r="N1956" s="22">
        <f ca="1">IFERROR(AVERAGE(OFFSET(M1956,0,0,-计算结果!B$19,1)),AVERAGE(OFFSET(M1956,0,0,-ROW(),1)))</f>
        <v>25.582128133052858</v>
      </c>
      <c r="O1956" s="18" t="str">
        <f ca="1">IFERROR(IF(计算结果!B$21=1,IF(AND(M1956&gt;0,N1956&gt;0,M1956&gt;OFFSET(M1956,-计算结果!B$20,0,1,1),N1956&gt;OFFSET(N1956,-计算结果!B$20,0,1,1)),"买",IF(AND(M1956&lt;0,N1956&lt;0,M1956&lt;OFFSET(M1956,-计算结果!B$20,0,1,1),N1956&lt;OFFSET(N1956,-计算结果!B$20,0,1,1)),"卖",O1955)),IF(计算结果!B$21=2,IF(AND(M1956&gt;N1956,OFFSET(M1956,-计算结果!B$20,0,1,1)&lt;OFFSET(N1956,-计算结果!B$20,0,1,1)),"买",IF(AND(M1956&lt;N1956,OFFSET(M1956,-计算结果!B$20,0,1,1)&gt;OFFSET(N1956,-计算结果!B$20,0,1,1)),"卖",O1955)),"")),"买")</f>
        <v>买</v>
      </c>
      <c r="P1956" s="4" t="str">
        <f t="shared" ca="1" si="216"/>
        <v/>
      </c>
      <c r="Q1956" s="3">
        <f ca="1">IF(O1955="买",E1956/E1955-1,0)-IF(P1956=1,计算结果!B$17,0)</f>
        <v>1.6719158871182582E-2</v>
      </c>
      <c r="R1956" s="2">
        <f t="shared" ca="1" si="215"/>
        <v>2.6239564306433296</v>
      </c>
      <c r="S1956" s="3">
        <f ca="1">1-R1956/MAX(R$2:R1956)</f>
        <v>0.25008053674080499</v>
      </c>
    </row>
    <row r="1957" spans="1:19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20">
        <v>85357445120</v>
      </c>
      <c r="G1957" s="3">
        <f t="shared" si="210"/>
        <v>5.9566008075702115E-3</v>
      </c>
      <c r="H1957" s="3">
        <f>1-E1957/MAX(E$2:E1957)</f>
        <v>0.55575784387123117</v>
      </c>
      <c r="I1957" s="2">
        <f t="shared" si="211"/>
        <v>2596.9250000000002</v>
      </c>
      <c r="J1957" s="2">
        <f t="shared" si="213"/>
        <v>2580.4499999999998</v>
      </c>
      <c r="K1957" s="2">
        <f t="shared" si="212"/>
        <v>28.549999999999727</v>
      </c>
      <c r="L1957" s="22">
        <f t="shared" si="214"/>
        <v>0.55104888547067832</v>
      </c>
      <c r="M1957" s="22">
        <f ca="1">IFERROR(SUM(OFFSET(L1957,0,0,-计算结果!B$18,1)),SUM(OFFSET(L1957,0,0,-ROW(),1)))</f>
        <v>21.56574115477591</v>
      </c>
      <c r="N1957" s="22">
        <f ca="1">IFERROR(AVERAGE(OFFSET(M1957,0,0,-计算结果!B$19,1)),AVERAGE(OFFSET(M1957,0,0,-ROW(),1)))</f>
        <v>25.576887227535007</v>
      </c>
      <c r="O1957" s="18" t="str">
        <f ca="1">IFERROR(IF(计算结果!B$21=1,IF(AND(M1957&gt;0,N1957&gt;0,M1957&gt;OFFSET(M1957,-计算结果!B$20,0,1,1),N1957&gt;OFFSET(N1957,-计算结果!B$20,0,1,1)),"买",IF(AND(M1957&lt;0,N1957&lt;0,M1957&lt;OFFSET(M1957,-计算结果!B$20,0,1,1),N1957&lt;OFFSET(N1957,-计算结果!B$20,0,1,1)),"卖",O1956)),IF(计算结果!B$21=2,IF(AND(M1957&gt;N1957,OFFSET(M1957,-计算结果!B$20,0,1,1)&lt;OFFSET(N1957,-计算结果!B$20,0,1,1)),"买",IF(AND(M1957&lt;N1957,OFFSET(M1957,-计算结果!B$20,0,1,1)&gt;OFFSET(N1957,-计算结果!B$20,0,1,1)),"卖",O1956)),"")),"买")</f>
        <v>买</v>
      </c>
      <c r="P1957" s="4" t="str">
        <f t="shared" ca="1" si="216"/>
        <v/>
      </c>
      <c r="Q1957" s="3">
        <f ca="1">IF(O1956="买",E1957/E1956-1,0)-IF(P1957=1,计算结果!B$17,0)</f>
        <v>5.9566008075702115E-3</v>
      </c>
      <c r="R1957" s="2">
        <f t="shared" ca="1" si="215"/>
        <v>2.6395862916371287</v>
      </c>
      <c r="S1957" s="3">
        <f ca="1">1-R1957/MAX(R$2:R1957)</f>
        <v>0.24561356586034266</v>
      </c>
    </row>
    <row r="1958" spans="1:19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20">
        <v>102261161984</v>
      </c>
      <c r="G1958" s="3">
        <f t="shared" si="210"/>
        <v>-5.3621356620322524E-3</v>
      </c>
      <c r="H1958" s="3">
        <f>1-E1958/MAX(E$2:E1958)</f>
        <v>0.55813993057918732</v>
      </c>
      <c r="I1958" s="2">
        <f t="shared" si="211"/>
        <v>2599.1</v>
      </c>
      <c r="J1958" s="2">
        <f t="shared" si="213"/>
        <v>2596.9250000000002</v>
      </c>
      <c r="K1958" s="2">
        <f t="shared" si="212"/>
        <v>41.840000000000146</v>
      </c>
      <c r="L1958" s="22">
        <f t="shared" si="214"/>
        <v>8.8989796550744515E-2</v>
      </c>
      <c r="M1958" s="22">
        <f ca="1">IFERROR(SUM(OFFSET(L1958,0,0,-计算结果!B$18,1)),SUM(OFFSET(L1958,0,0,-ROW(),1)))</f>
        <v>20.024381149615621</v>
      </c>
      <c r="N1958" s="22">
        <f ca="1">IFERROR(AVERAGE(OFFSET(M1958,0,0,-计算结果!B$19,1)),AVERAGE(OFFSET(M1958,0,0,-ROW(),1)))</f>
        <v>25.320182059779142</v>
      </c>
      <c r="O1958" s="18" t="str">
        <f ca="1">IFERROR(IF(计算结果!B$21=1,IF(AND(M1958&gt;0,N1958&gt;0,M1958&gt;OFFSET(M1958,-计算结果!B$20,0,1,1),N1958&gt;OFFSET(N1958,-计算结果!B$20,0,1,1)),"买",IF(AND(M1958&lt;0,N1958&lt;0,M1958&lt;OFFSET(M1958,-计算结果!B$20,0,1,1),N1958&lt;OFFSET(N1958,-计算结果!B$20,0,1,1)),"卖",O1957)),IF(计算结果!B$21=2,IF(AND(M1958&gt;N1958,OFFSET(M1958,-计算结果!B$20,0,1,1)&lt;OFFSET(N1958,-计算结果!B$20,0,1,1)),"买",IF(AND(M1958&lt;N1958,OFFSET(M1958,-计算结果!B$20,0,1,1)&gt;OFFSET(N1958,-计算结果!B$20,0,1,1)),"卖",O1957)),"")),"买")</f>
        <v>买</v>
      </c>
      <c r="P1958" s="4" t="str">
        <f t="shared" ca="1" si="216"/>
        <v/>
      </c>
      <c r="Q1958" s="3">
        <f ca="1">IF(O1957="买",E1958/E1957-1,0)-IF(P1958=1,计算结果!B$17,0)</f>
        <v>-5.3621356620322524E-3</v>
      </c>
      <c r="R1958" s="2">
        <f t="shared" ca="1" si="215"/>
        <v>2.6254324718497299</v>
      </c>
      <c r="S1958" s="3">
        <f ca="1">1-R1958/MAX(R$2:R1958)</f>
        <v>0.24965868826179627</v>
      </c>
    </row>
    <row r="1959" spans="1:19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20">
        <v>72758927360</v>
      </c>
      <c r="G1959" s="3">
        <f t="shared" si="210"/>
        <v>4.066386845854586E-3</v>
      </c>
      <c r="H1959" s="3">
        <f>1-E1959/MAX(E$2:E1959)</f>
        <v>0.55634315660518618</v>
      </c>
      <c r="I1959" s="2">
        <f t="shared" si="211"/>
        <v>2593.8850000000002</v>
      </c>
      <c r="J1959" s="2">
        <f t="shared" si="213"/>
        <v>2599.1</v>
      </c>
      <c r="K1959" s="2">
        <f t="shared" si="212"/>
        <v>35.049999999999727</v>
      </c>
      <c r="L1959" s="22">
        <f t="shared" si="214"/>
        <v>-0.25122106198129046</v>
      </c>
      <c r="M1959" s="22">
        <f ca="1">IFERROR(SUM(OFFSET(L1959,0,0,-计算结果!B$18,1)),SUM(OFFSET(L1959,0,0,-ROW(),1)))</f>
        <v>18.13016769908446</v>
      </c>
      <c r="N1959" s="22">
        <f ca="1">IFERROR(AVERAGE(OFFSET(M1959,0,0,-计算结果!B$19,1)),AVERAGE(OFFSET(M1959,0,0,-ROW(),1)))</f>
        <v>24.568319142680604</v>
      </c>
      <c r="O1959" s="18" t="str">
        <f ca="1">IFERROR(IF(计算结果!B$21=1,IF(AND(M1959&gt;0,N1959&gt;0,M1959&gt;OFFSET(M1959,-计算结果!B$20,0,1,1),N1959&gt;OFFSET(N1959,-计算结果!B$20,0,1,1)),"买",IF(AND(M1959&lt;0,N1959&lt;0,M1959&lt;OFFSET(M1959,-计算结果!B$20,0,1,1),N1959&lt;OFFSET(N1959,-计算结果!B$20,0,1,1)),"卖",O1958)),IF(计算结果!B$21=2,IF(AND(M1959&gt;N1959,OFFSET(M1959,-计算结果!B$20,0,1,1)&lt;OFFSET(N1959,-计算结果!B$20,0,1,1)),"买",IF(AND(M1959&lt;N1959,OFFSET(M1959,-计算结果!B$20,0,1,1)&gt;OFFSET(N1959,-计算结果!B$20,0,1,1)),"卖",O1958)),"")),"买")</f>
        <v>买</v>
      </c>
      <c r="P1959" s="4" t="str">
        <f t="shared" ca="1" si="216"/>
        <v/>
      </c>
      <c r="Q1959" s="3">
        <f ca="1">IF(O1958="买",E1959/E1958-1,0)-IF(P1959=1,计算结果!B$17,0)</f>
        <v>4.066386845854586E-3</v>
      </c>
      <c r="R1959" s="2">
        <f t="shared" ca="1" si="215"/>
        <v>2.6361084959179393</v>
      </c>
      <c r="S1959" s="3">
        <f ca="1">1-R1959/MAX(R$2:R1959)</f>
        <v>0.24660751022184269</v>
      </c>
    </row>
    <row r="1960" spans="1:19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20">
        <v>109537681408</v>
      </c>
      <c r="G1960" s="3">
        <f t="shared" si="210"/>
        <v>-9.4766554424612348E-3</v>
      </c>
      <c r="H1960" s="3">
        <f>1-E1960/MAX(E$2:E1960)</f>
        <v>0.56054753964472881</v>
      </c>
      <c r="I1960" s="2">
        <f t="shared" si="211"/>
        <v>2613.8050000000003</v>
      </c>
      <c r="J1960" s="2">
        <f t="shared" si="213"/>
        <v>2593.8850000000002</v>
      </c>
      <c r="K1960" s="2">
        <f t="shared" si="212"/>
        <v>99.190000000000055</v>
      </c>
      <c r="L1960" s="22">
        <f t="shared" si="214"/>
        <v>1.8038220040831561</v>
      </c>
      <c r="M1960" s="22">
        <f ca="1">IFERROR(SUM(OFFSET(L1960,0,0,-计算结果!B$18,1)),SUM(OFFSET(L1960,0,0,-ROW(),1)))</f>
        <v>19.875023546166556</v>
      </c>
      <c r="N1960" s="22">
        <f ca="1">IFERROR(AVERAGE(OFFSET(M1960,0,0,-计算结果!B$19,1)),AVERAGE(OFFSET(M1960,0,0,-ROW(),1)))</f>
        <v>24.05505129134491</v>
      </c>
      <c r="O1960" s="18" t="str">
        <f ca="1">IFERROR(IF(计算结果!B$21=1,IF(AND(M1960&gt;0,N1960&gt;0,M1960&gt;OFFSET(M1960,-计算结果!B$20,0,1,1),N1960&gt;OFFSET(N1960,-计算结果!B$20,0,1,1)),"买",IF(AND(M1960&lt;0,N1960&lt;0,M1960&lt;OFFSET(M1960,-计算结果!B$20,0,1,1),N1960&lt;OFFSET(N1960,-计算结果!B$20,0,1,1)),"卖",O1959)),IF(计算结果!B$21=2,IF(AND(M1960&gt;N1960,OFFSET(M1960,-计算结果!B$20,0,1,1)&lt;OFFSET(N1960,-计算结果!B$20,0,1,1)),"买",IF(AND(M1960&lt;N1960,OFFSET(M1960,-计算结果!B$20,0,1,1)&gt;OFFSET(N1960,-计算结果!B$20,0,1,1)),"卖",O1959)),"")),"买")</f>
        <v>买</v>
      </c>
      <c r="P1960" s="4" t="str">
        <f t="shared" ca="1" si="216"/>
        <v/>
      </c>
      <c r="Q1960" s="3">
        <f ca="1">IF(O1959="买",E1960/E1959-1,0)-IF(P1960=1,计算结果!B$17,0)</f>
        <v>-9.4766554424612348E-3</v>
      </c>
      <c r="R1960" s="2">
        <f t="shared" ca="1" si="215"/>
        <v>2.6111270039931802</v>
      </c>
      <c r="S1960" s="3">
        <f ca="1">1-R1960/MAX(R$2:R1960)</f>
        <v>0.25374715126040825</v>
      </c>
    </row>
    <row r="1961" spans="1:19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20">
        <v>60689375232</v>
      </c>
      <c r="G1961" s="3">
        <f t="shared" si="210"/>
        <v>-4.2900009679605056E-3</v>
      </c>
      <c r="H1961" s="3">
        <f>1-E1961/MAX(E$2:E1961)</f>
        <v>0.56243279112502553</v>
      </c>
      <c r="I1961" s="2">
        <f t="shared" si="211"/>
        <v>2579.3100000000004</v>
      </c>
      <c r="J1961" s="2">
        <f t="shared" si="213"/>
        <v>2613.8050000000003</v>
      </c>
      <c r="K1961" s="2">
        <f t="shared" si="212"/>
        <v>24.400000000000091</v>
      </c>
      <c r="L1961" s="22">
        <f t="shared" si="214"/>
        <v>-1.3868621925707427</v>
      </c>
      <c r="M1961" s="22">
        <f ca="1">IFERROR(SUM(OFFSET(L1961,0,0,-计算结果!B$18,1)),SUM(OFFSET(L1961,0,0,-ROW(),1)))</f>
        <v>18.750221721906577</v>
      </c>
      <c r="N1961" s="22">
        <f ca="1">IFERROR(AVERAGE(OFFSET(M1961,0,0,-计算结果!B$19,1)),AVERAGE(OFFSET(M1961,0,0,-ROW(),1)))</f>
        <v>23.044759604680554</v>
      </c>
      <c r="O1961" s="18" t="str">
        <f ca="1">IFERROR(IF(计算结果!B$21=1,IF(AND(M1961&gt;0,N1961&gt;0,M1961&gt;OFFSET(M1961,-计算结果!B$20,0,1,1),N1961&gt;OFFSET(N1961,-计算结果!B$20,0,1,1)),"买",IF(AND(M1961&lt;0,N1961&lt;0,M1961&lt;OFFSET(M1961,-计算结果!B$20,0,1,1),N1961&lt;OFFSET(N1961,-计算结果!B$20,0,1,1)),"卖",O1960)),IF(计算结果!B$21=2,IF(AND(M1961&gt;N1961,OFFSET(M1961,-计算结果!B$20,0,1,1)&lt;OFFSET(N1961,-计算结果!B$20,0,1,1)),"买",IF(AND(M1961&lt;N1961,OFFSET(M1961,-计算结果!B$20,0,1,1)&gt;OFFSET(N1961,-计算结果!B$20,0,1,1)),"卖",O1960)),"")),"买")</f>
        <v>买</v>
      </c>
      <c r="P1961" s="4" t="str">
        <f t="shared" ca="1" si="216"/>
        <v/>
      </c>
      <c r="Q1961" s="3">
        <f ca="1">IF(O1960="买",E1961/E1960-1,0)-IF(P1961=1,计算结果!B$17,0)</f>
        <v>-4.2900009679605056E-3</v>
      </c>
      <c r="R1961" s="2">
        <f t="shared" ca="1" si="215"/>
        <v>2.5999252666185817</v>
      </c>
      <c r="S1961" s="3">
        <f ca="1">1-R1961/MAX(R$2:R1961)</f>
        <v>0.25694857670384441</v>
      </c>
    </row>
    <row r="1962" spans="1:19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20">
        <v>98173272064</v>
      </c>
      <c r="G1962" s="3">
        <f t="shared" si="210"/>
        <v>3.1182072349873913E-2</v>
      </c>
      <c r="H1962" s="3">
        <f>1-E1962/MAX(E$2:E1962)</f>
        <v>0.5487885387599537</v>
      </c>
      <c r="I1962" s="2">
        <f t="shared" si="211"/>
        <v>2614.62</v>
      </c>
      <c r="J1962" s="2">
        <f t="shared" si="213"/>
        <v>2579.3100000000004</v>
      </c>
      <c r="K1962" s="2">
        <f t="shared" si="212"/>
        <v>74.699999999999818</v>
      </c>
      <c r="L1962" s="22">
        <f t="shared" si="214"/>
        <v>2.6867363637227495</v>
      </c>
      <c r="M1962" s="22">
        <f ca="1">IFERROR(SUM(OFFSET(L1962,0,0,-计算结果!B$18,1)),SUM(OFFSET(L1962,0,0,-ROW(),1)))</f>
        <v>21.828360575557646</v>
      </c>
      <c r="N1962" s="22">
        <f ca="1">IFERROR(AVERAGE(OFFSET(M1962,0,0,-计算结果!B$19,1)),AVERAGE(OFFSET(M1962,0,0,-ROW(),1)))</f>
        <v>22.165493405654225</v>
      </c>
      <c r="O1962" s="18" t="str">
        <f ca="1">IFERROR(IF(计算结果!B$21=1,IF(AND(M1962&gt;0,N1962&gt;0,M1962&gt;OFFSET(M1962,-计算结果!B$20,0,1,1),N1962&gt;OFFSET(N1962,-计算结果!B$20,0,1,1)),"买",IF(AND(M1962&lt;0,N1962&lt;0,M1962&lt;OFFSET(M1962,-计算结果!B$20,0,1,1),N1962&lt;OFFSET(N1962,-计算结果!B$20,0,1,1)),"卖",O1961)),IF(计算结果!B$21=2,IF(AND(M1962&gt;N1962,OFFSET(M1962,-计算结果!B$20,0,1,1)&lt;OFFSET(N1962,-计算结果!B$20,0,1,1)),"买",IF(AND(M1962&lt;N1962,OFFSET(M1962,-计算结果!B$20,0,1,1)&gt;OFFSET(N1962,-计算结果!B$20,0,1,1)),"卖",O1961)),"")),"买")</f>
        <v>买</v>
      </c>
      <c r="P1962" s="4" t="str">
        <f t="shared" ca="1" si="216"/>
        <v/>
      </c>
      <c r="Q1962" s="3">
        <f ca="1">IF(O1961="买",E1962/E1961-1,0)-IF(P1962=1,计算结果!B$17,0)</f>
        <v>3.1182072349873913E-2</v>
      </c>
      <c r="R1962" s="2">
        <f t="shared" ca="1" si="215"/>
        <v>2.6809963243865473</v>
      </c>
      <c r="S1962" s="3">
        <f ca="1">1-R1962/MAX(R$2:R1962)</f>
        <v>0.233778693462947</v>
      </c>
    </row>
    <row r="1963" spans="1:19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20">
        <v>108827009024</v>
      </c>
      <c r="G1963" s="3">
        <f t="shared" si="210"/>
        <v>9.0540224597075447E-3</v>
      </c>
      <c r="H1963" s="3">
        <f>1-E1963/MAX(E$2:E1963)</f>
        <v>0.54470326005580882</v>
      </c>
      <c r="I1963" s="2">
        <f t="shared" si="211"/>
        <v>2665.84</v>
      </c>
      <c r="J1963" s="2">
        <f t="shared" si="213"/>
        <v>2614.62</v>
      </c>
      <c r="K1963" s="2">
        <f t="shared" si="212"/>
        <v>39.380000000000109</v>
      </c>
      <c r="L1963" s="22">
        <f t="shared" si="214"/>
        <v>1.8534402609146319</v>
      </c>
      <c r="M1963" s="22">
        <f ca="1">IFERROR(SUM(OFFSET(L1963,0,0,-计算结果!B$18,1)),SUM(OFFSET(L1963,0,0,-ROW(),1)))</f>
        <v>18.135875569451937</v>
      </c>
      <c r="N1963" s="22">
        <f ca="1">IFERROR(AVERAGE(OFFSET(M1963,0,0,-计算结果!B$19,1)),AVERAGE(OFFSET(M1963,0,0,-ROW(),1)))</f>
        <v>21.077817359461271</v>
      </c>
      <c r="O1963" s="18" t="str">
        <f ca="1">IFERROR(IF(计算结果!B$21=1,IF(AND(M1963&gt;0,N1963&gt;0,M1963&gt;OFFSET(M1963,-计算结果!B$20,0,1,1),N1963&gt;OFFSET(N1963,-计算结果!B$20,0,1,1)),"买",IF(AND(M1963&lt;0,N1963&lt;0,M1963&lt;OFFSET(M1963,-计算结果!B$20,0,1,1),N1963&lt;OFFSET(N1963,-计算结果!B$20,0,1,1)),"卖",O1962)),IF(计算结果!B$21=2,IF(AND(M1963&gt;N1963,OFFSET(M1963,-计算结果!B$20,0,1,1)&lt;OFFSET(N1963,-计算结果!B$20,0,1,1)),"买",IF(AND(M1963&lt;N1963,OFFSET(M1963,-计算结果!B$20,0,1,1)&gt;OFFSET(N1963,-计算结果!B$20,0,1,1)),"卖",O1962)),"")),"买")</f>
        <v>买</v>
      </c>
      <c r="P1963" s="4" t="str">
        <f t="shared" ca="1" si="216"/>
        <v/>
      </c>
      <c r="Q1963" s="3">
        <f ca="1">IF(O1962="买",E1963/E1962-1,0)-IF(P1963=1,计算结果!B$17,0)</f>
        <v>9.0540224597075447E-3</v>
      </c>
      <c r="R1963" s="2">
        <f t="shared" ca="1" si="215"/>
        <v>2.7052701253219364</v>
      </c>
      <c r="S1963" s="3">
        <f ca="1">1-R1963/MAX(R$2:R1963)</f>
        <v>0.22684130854445406</v>
      </c>
    </row>
    <row r="1964" spans="1:19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20">
        <v>100856651776</v>
      </c>
      <c r="G1964" s="3">
        <f t="shared" si="210"/>
        <v>4.7984393860689423E-3</v>
      </c>
      <c r="H1964" s="3">
        <f>1-E1964/MAX(E$2:E1964)</f>
        <v>0.54251854624651186</v>
      </c>
      <c r="I1964" s="2">
        <f t="shared" si="211"/>
        <v>2675.87</v>
      </c>
      <c r="J1964" s="2">
        <f t="shared" si="213"/>
        <v>2665.84</v>
      </c>
      <c r="K1964" s="2">
        <f t="shared" si="212"/>
        <v>27.619999999999891</v>
      </c>
      <c r="L1964" s="22">
        <f t="shared" si="214"/>
        <v>0.27467558670821746</v>
      </c>
      <c r="M1964" s="22">
        <f ca="1">IFERROR(SUM(OFFSET(L1964,0,0,-计算结果!B$18,1)),SUM(OFFSET(L1964,0,0,-ROW(),1)))</f>
        <v>16.704497435144908</v>
      </c>
      <c r="N1964" s="22">
        <f ca="1">IFERROR(AVERAGE(OFFSET(M1964,0,0,-计算结果!B$19,1)),AVERAGE(OFFSET(M1964,0,0,-ROW(),1)))</f>
        <v>19.7673083265984</v>
      </c>
      <c r="O1964" s="18" t="str">
        <f ca="1">IFERROR(IF(计算结果!B$21=1,IF(AND(M1964&gt;0,N1964&gt;0,M1964&gt;OFFSET(M1964,-计算结果!B$20,0,1,1),N1964&gt;OFFSET(N1964,-计算结果!B$20,0,1,1)),"买",IF(AND(M1964&lt;0,N1964&lt;0,M1964&lt;OFFSET(M1964,-计算结果!B$20,0,1,1),N1964&lt;OFFSET(N1964,-计算结果!B$20,0,1,1)),"卖",O1963)),IF(计算结果!B$21=2,IF(AND(M1964&gt;N1964,OFFSET(M1964,-计算结果!B$20,0,1,1)&lt;OFFSET(N1964,-计算结果!B$20,0,1,1)),"买",IF(AND(M1964&lt;N1964,OFFSET(M1964,-计算结果!B$20,0,1,1)&gt;OFFSET(N1964,-计算结果!B$20,0,1,1)),"卖",O1963)),"")),"买")</f>
        <v>买</v>
      </c>
      <c r="P1964" s="4" t="str">
        <f t="shared" ca="1" si="216"/>
        <v/>
      </c>
      <c r="Q1964" s="3">
        <f ca="1">IF(O1963="买",E1964/E1963-1,0)-IF(P1964=1,计算结果!B$17,0)</f>
        <v>4.7984393860689423E-3</v>
      </c>
      <c r="R1964" s="2">
        <f t="shared" ca="1" si="215"/>
        <v>2.7182512000412369</v>
      </c>
      <c r="S1964" s="3">
        <f ca="1">1-R1964/MAX(R$2:R1964)</f>
        <v>0.22313135342769219</v>
      </c>
    </row>
    <row r="1965" spans="1:19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20">
        <v>94476820480</v>
      </c>
      <c r="G1965" s="3">
        <f t="shared" si="210"/>
        <v>-6.8062379356637059E-4</v>
      </c>
      <c r="H1965" s="3">
        <f>1-E1965/MAX(E$2:E1965)</f>
        <v>0.54282991900905198</v>
      </c>
      <c r="I1965" s="2">
        <f t="shared" si="211"/>
        <v>2684.105</v>
      </c>
      <c r="J1965" s="2">
        <f t="shared" si="213"/>
        <v>2675.87</v>
      </c>
      <c r="K1965" s="2">
        <f t="shared" si="212"/>
        <v>25.550000000000182</v>
      </c>
      <c r="L1965" s="22">
        <f t="shared" si="214"/>
        <v>0.2227046263104776</v>
      </c>
      <c r="M1965" s="22">
        <f ca="1">IFERROR(SUM(OFFSET(L1965,0,0,-计算结果!B$18,1)),SUM(OFFSET(L1965,0,0,-ROW(),1)))</f>
        <v>16.696609159276221</v>
      </c>
      <c r="N1965" s="22">
        <f ca="1">IFERROR(AVERAGE(OFFSET(M1965,0,0,-计算结果!B$19,1)),AVERAGE(OFFSET(M1965,0,0,-ROW(),1)))</f>
        <v>19.078986445664427</v>
      </c>
      <c r="O1965" s="18" t="str">
        <f ca="1">IFERROR(IF(计算结果!B$21=1,IF(AND(M1965&gt;0,N1965&gt;0,M1965&gt;OFFSET(M1965,-计算结果!B$20,0,1,1),N1965&gt;OFFSET(N1965,-计算结果!B$20,0,1,1)),"买",IF(AND(M1965&lt;0,N1965&lt;0,M1965&lt;OFFSET(M1965,-计算结果!B$20,0,1,1),N1965&lt;OFFSET(N1965,-计算结果!B$20,0,1,1)),"卖",O1964)),IF(计算结果!B$21=2,IF(AND(M1965&gt;N1965,OFFSET(M1965,-计算结果!B$20,0,1,1)&lt;OFFSET(N1965,-计算结果!B$20,0,1,1)),"买",IF(AND(M1965&lt;N1965,OFFSET(M1965,-计算结果!B$20,0,1,1)&gt;OFFSET(N1965,-计算结果!B$20,0,1,1)),"卖",O1964)),"")),"买")</f>
        <v>买</v>
      </c>
      <c r="P1965" s="4" t="str">
        <f t="shared" ca="1" si="216"/>
        <v/>
      </c>
      <c r="Q1965" s="3">
        <f ca="1">IF(O1964="买",E1965/E1964-1,0)-IF(P1965=1,计算结果!B$17,0)</f>
        <v>-6.8062379356637059E-4</v>
      </c>
      <c r="R1965" s="2">
        <f t="shared" ca="1" si="215"/>
        <v>2.7164010935975984</v>
      </c>
      <c r="S1965" s="3">
        <f ca="1">1-R1965/MAX(R$2:R1965)</f>
        <v>0.22366010871302511</v>
      </c>
    </row>
    <row r="1966" spans="1:19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20">
        <v>110560935936</v>
      </c>
      <c r="G1966" s="3">
        <f t="shared" si="210"/>
        <v>2.1005776216280525E-2</v>
      </c>
      <c r="H1966" s="3">
        <f>1-E1966/MAX(E$2:E1966)</f>
        <v>0.53322670659497717</v>
      </c>
      <c r="I1966" s="2">
        <f t="shared" si="211"/>
        <v>2707.7950000000001</v>
      </c>
      <c r="J1966" s="2">
        <f t="shared" si="213"/>
        <v>2684.105</v>
      </c>
      <c r="K1966" s="2">
        <f t="shared" si="212"/>
        <v>73.050000000000182</v>
      </c>
      <c r="L1966" s="22">
        <f t="shared" si="214"/>
        <v>1.5652495027735365</v>
      </c>
      <c r="M1966" s="22">
        <f ca="1">IFERROR(SUM(OFFSET(L1966,0,0,-计算结果!B$18,1)),SUM(OFFSET(L1966,0,0,-ROW(),1)))</f>
        <v>18.274713755393151</v>
      </c>
      <c r="N1966" s="22">
        <f ca="1">IFERROR(AVERAGE(OFFSET(M1966,0,0,-计算结果!B$19,1)),AVERAGE(OFFSET(M1966,0,0,-ROW(),1)))</f>
        <v>18.713316734621898</v>
      </c>
      <c r="O1966" s="18" t="str">
        <f ca="1">IFERROR(IF(计算结果!B$21=1,IF(AND(M1966&gt;0,N1966&gt;0,M1966&gt;OFFSET(M1966,-计算结果!B$20,0,1,1),N1966&gt;OFFSET(N1966,-计算结果!B$20,0,1,1)),"买",IF(AND(M1966&lt;0,N1966&lt;0,M1966&lt;OFFSET(M1966,-计算结果!B$20,0,1,1),N1966&lt;OFFSET(N1966,-计算结果!B$20,0,1,1)),"卖",O1965)),IF(计算结果!B$21=2,IF(AND(M1966&gt;N1966,OFFSET(M1966,-计算结果!B$20,0,1,1)&lt;OFFSET(N1966,-计算结果!B$20,0,1,1)),"买",IF(AND(M1966&lt;N1966,OFFSET(M1966,-计算结果!B$20,0,1,1)&gt;OFFSET(N1966,-计算结果!B$20,0,1,1)),"卖",O1965)),"")),"买")</f>
        <v>买</v>
      </c>
      <c r="P1966" s="4" t="str">
        <f t="shared" ca="1" si="216"/>
        <v/>
      </c>
      <c r="Q1966" s="3">
        <f ca="1">IF(O1965="买",E1966/E1965-1,0)-IF(P1966=1,计算结果!B$17,0)</f>
        <v>2.1005776216280525E-2</v>
      </c>
      <c r="R1966" s="2">
        <f t="shared" ca="1" si="215"/>
        <v>2.7734612070833693</v>
      </c>
      <c r="S1966" s="3">
        <f ca="1">1-R1966/MAX(R$2:R1966)</f>
        <v>0.20735248668887929</v>
      </c>
    </row>
    <row r="1967" spans="1:19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20">
        <v>136119590912</v>
      </c>
      <c r="G1967" s="3">
        <f t="shared" si="210"/>
        <v>1.7168977735007029E-3</v>
      </c>
      <c r="H1967" s="3">
        <f>1-E1967/MAX(E$2:E1967)</f>
        <v>0.53242530456680048</v>
      </c>
      <c r="I1967" s="2">
        <f t="shared" si="211"/>
        <v>2749.79</v>
      </c>
      <c r="J1967" s="2">
        <f t="shared" si="213"/>
        <v>2707.7950000000001</v>
      </c>
      <c r="K1967" s="2">
        <f t="shared" si="212"/>
        <v>37.420000000000073</v>
      </c>
      <c r="L1967" s="22">
        <f t="shared" si="214"/>
        <v>1.1544649006592504</v>
      </c>
      <c r="M1967" s="22">
        <f ca="1">IFERROR(SUM(OFFSET(L1967,0,0,-计算结果!B$18,1)),SUM(OFFSET(L1967,0,0,-ROW(),1)))</f>
        <v>19.670322011123879</v>
      </c>
      <c r="N1967" s="22">
        <f ca="1">IFERROR(AVERAGE(OFFSET(M1967,0,0,-计算结果!B$19,1)),AVERAGE(OFFSET(M1967,0,0,-ROW(),1)))</f>
        <v>18.67397683034504</v>
      </c>
      <c r="O1967" s="18" t="str">
        <f ca="1">IFERROR(IF(计算结果!B$21=1,IF(AND(M1967&gt;0,N1967&gt;0,M1967&gt;OFFSET(M1967,-计算结果!B$20,0,1,1),N1967&gt;OFFSET(N1967,-计算结果!B$20,0,1,1)),"买",IF(AND(M1967&lt;0,N1967&lt;0,M1967&lt;OFFSET(M1967,-计算结果!B$20,0,1,1),N1967&lt;OFFSET(N1967,-计算结果!B$20,0,1,1)),"卖",O1966)),IF(计算结果!B$21=2,IF(AND(M1967&gt;N1967,OFFSET(M1967,-计算结果!B$20,0,1,1)&lt;OFFSET(N1967,-计算结果!B$20,0,1,1)),"买",IF(AND(M1967&lt;N1967,OFFSET(M1967,-计算结果!B$20,0,1,1)&gt;OFFSET(N1967,-计算结果!B$20,0,1,1)),"卖",O1966)),"")),"买")</f>
        <v>买</v>
      </c>
      <c r="P1967" s="4" t="str">
        <f t="shared" ca="1" si="216"/>
        <v/>
      </c>
      <c r="Q1967" s="3">
        <f ca="1">IF(O1966="买",E1967/E1966-1,0)-IF(P1967=1,计算结果!B$17,0)</f>
        <v>1.7168977735007029E-3</v>
      </c>
      <c r="R1967" s="2">
        <f t="shared" ca="1" si="215"/>
        <v>2.7782229564547012</v>
      </c>
      <c r="S1967" s="3">
        <f ca="1">1-R1967/MAX(R$2:R1967)</f>
        <v>0.20599159193810457</v>
      </c>
    </row>
    <row r="1968" spans="1:19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20">
        <v>112701169664</v>
      </c>
      <c r="G1968" s="3">
        <f t="shared" si="210"/>
        <v>8.6061651437574493E-3</v>
      </c>
      <c r="H1968" s="3">
        <f>1-E1968/MAX(E$2:E1968)</f>
        <v>0.52840127952086036</v>
      </c>
      <c r="I1968" s="2">
        <f t="shared" si="211"/>
        <v>2752.6549999999997</v>
      </c>
      <c r="J1968" s="2">
        <f t="shared" si="213"/>
        <v>2749.79</v>
      </c>
      <c r="K1968" s="2">
        <f t="shared" si="212"/>
        <v>54.589999999999691</v>
      </c>
      <c r="L1968" s="22">
        <f t="shared" si="214"/>
        <v>0.13877438048448751</v>
      </c>
      <c r="M1968" s="22">
        <f ca="1">IFERROR(SUM(OFFSET(L1968,0,0,-计算结果!B$18,1)),SUM(OFFSET(L1968,0,0,-ROW(),1)))</f>
        <v>18.309592043330632</v>
      </c>
      <c r="N1968" s="22">
        <f ca="1">IFERROR(AVERAGE(OFFSET(M1968,0,0,-计算结果!B$19,1)),AVERAGE(OFFSET(M1968,0,0,-ROW(),1)))</f>
        <v>18.693912868594612</v>
      </c>
      <c r="O1968" s="18" t="str">
        <f ca="1">IFERROR(IF(计算结果!B$21=1,IF(AND(M1968&gt;0,N1968&gt;0,M1968&gt;OFFSET(M1968,-计算结果!B$20,0,1,1),N1968&gt;OFFSET(N1968,-计算结果!B$20,0,1,1)),"买",IF(AND(M1968&lt;0,N1968&lt;0,M1968&lt;OFFSET(M1968,-计算结果!B$20,0,1,1),N1968&lt;OFFSET(N1968,-计算结果!B$20,0,1,1)),"卖",O1967)),IF(计算结果!B$21=2,IF(AND(M1968&gt;N1968,OFFSET(M1968,-计算结果!B$20,0,1,1)&lt;OFFSET(N1968,-计算结果!B$20,0,1,1)),"买",IF(AND(M1968&lt;N1968,OFFSET(M1968,-计算结果!B$20,0,1,1)&gt;OFFSET(N1968,-计算结果!B$20,0,1,1)),"卖",O1967)),"")),"买")</f>
        <v>买</v>
      </c>
      <c r="P1968" s="4" t="str">
        <f t="shared" ca="1" si="216"/>
        <v/>
      </c>
      <c r="Q1968" s="3">
        <f ca="1">IF(O1967="买",E1968/E1967-1,0)-IF(P1968=1,计算结果!B$17,0)</f>
        <v>8.6061651437574493E-3</v>
      </c>
      <c r="R1968" s="2">
        <f t="shared" ca="1" si="215"/>
        <v>2.8021328020241283</v>
      </c>
      <c r="S1968" s="3">
        <f ca="1">1-R1968/MAX(R$2:R1968)</f>
        <v>0.19915822445279208</v>
      </c>
    </row>
    <row r="1969" spans="1:19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20">
        <v>88989581312</v>
      </c>
      <c r="G1969" s="3">
        <f t="shared" si="210"/>
        <v>1.5008947641863557E-3</v>
      </c>
      <c r="H1969" s="3">
        <f>1-E1969/MAX(E$2:E1969)</f>
        <v>0.52769345947049606</v>
      </c>
      <c r="I1969" s="2">
        <f t="shared" si="211"/>
        <v>2776.6</v>
      </c>
      <c r="J1969" s="2">
        <f t="shared" si="213"/>
        <v>2752.6549999999997</v>
      </c>
      <c r="K1969" s="2">
        <f t="shared" si="212"/>
        <v>21.720000000000255</v>
      </c>
      <c r="L1969" s="22">
        <f t="shared" si="214"/>
        <v>0.58443403411077466</v>
      </c>
      <c r="M1969" s="22">
        <f ca="1">IFERROR(SUM(OFFSET(L1969,0,0,-计算结果!B$18,1)),SUM(OFFSET(L1969,0,0,-ROW(),1)))</f>
        <v>19.318627064535463</v>
      </c>
      <c r="N1969" s="22">
        <f ca="1">IFERROR(AVERAGE(OFFSET(M1969,0,0,-计算结果!B$19,1)),AVERAGE(OFFSET(M1969,0,0,-ROW(),1)))</f>
        <v>18.632091037302271</v>
      </c>
      <c r="O1969" s="18" t="str">
        <f ca="1">IFERROR(IF(计算结果!B$21=1,IF(AND(M1969&gt;0,N1969&gt;0,M1969&gt;OFFSET(M1969,-计算结果!B$20,0,1,1),N1969&gt;OFFSET(N1969,-计算结果!B$20,0,1,1)),"买",IF(AND(M1969&lt;0,N1969&lt;0,M1969&lt;OFFSET(M1969,-计算结果!B$20,0,1,1),N1969&lt;OFFSET(N1969,-计算结果!B$20,0,1,1)),"卖",O1968)),IF(计算结果!B$21=2,IF(AND(M1969&gt;N1969,OFFSET(M1969,-计算结果!B$20,0,1,1)&lt;OFFSET(N1969,-计算结果!B$20,0,1,1)),"买",IF(AND(M1969&lt;N1969,OFFSET(M1969,-计算结果!B$20,0,1,1)&gt;OFFSET(N1969,-计算结果!B$20,0,1,1)),"卖",O1968)),"")),"买")</f>
        <v>买</v>
      </c>
      <c r="P1969" s="4" t="str">
        <f t="shared" ca="1" si="216"/>
        <v/>
      </c>
      <c r="Q1969" s="3">
        <f ca="1">IF(O1968="买",E1969/E1968-1,0)-IF(P1969=1,计算结果!B$17,0)</f>
        <v>1.5008947641863557E-3</v>
      </c>
      <c r="R1969" s="2">
        <f t="shared" ca="1" si="215"/>
        <v>2.8063385084752412</v>
      </c>
      <c r="S1969" s="3">
        <f ca="1">1-R1969/MAX(R$2:R1969)</f>
        <v>0.19795624522493149</v>
      </c>
    </row>
    <row r="1970" spans="1:19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20">
        <v>95978594304</v>
      </c>
      <c r="G1970" s="3">
        <f t="shared" si="210"/>
        <v>-5.7532134416969916E-3</v>
      </c>
      <c r="H1970" s="3">
        <f>1-E1970/MAX(E$2:E1970)</f>
        <v>0.53041073980807185</v>
      </c>
      <c r="I1970" s="2">
        <f t="shared" si="211"/>
        <v>2749.42</v>
      </c>
      <c r="J1970" s="2">
        <f t="shared" si="213"/>
        <v>2776.6</v>
      </c>
      <c r="K1970" s="2">
        <f t="shared" si="212"/>
        <v>53.099999999999909</v>
      </c>
      <c r="L1970" s="22">
        <f t="shared" si="214"/>
        <v>-1.5037290454876351</v>
      </c>
      <c r="M1970" s="22">
        <f ca="1">IFERROR(SUM(OFFSET(L1970,0,0,-计算结果!B$18,1)),SUM(OFFSET(L1970,0,0,-ROW(),1)))</f>
        <v>14.631877165299226</v>
      </c>
      <c r="N1970" s="22">
        <f ca="1">IFERROR(AVERAGE(OFFSET(M1970,0,0,-计算结果!B$19,1)),AVERAGE(OFFSET(M1970,0,0,-ROW(),1)))</f>
        <v>18.17449719767923</v>
      </c>
      <c r="O1970" s="18" t="str">
        <f ca="1">IFERROR(IF(计算结果!B$21=1,IF(AND(M1970&gt;0,N1970&gt;0,M1970&gt;OFFSET(M1970,-计算结果!B$20,0,1,1),N1970&gt;OFFSET(N1970,-计算结果!B$20,0,1,1)),"买",IF(AND(M1970&lt;0,N1970&lt;0,M1970&lt;OFFSET(M1970,-计算结果!B$20,0,1,1),N1970&lt;OFFSET(N1970,-计算结果!B$20,0,1,1)),"卖",O1969)),IF(计算结果!B$21=2,IF(AND(M1970&gt;N1970,OFFSET(M1970,-计算结果!B$20,0,1,1)&lt;OFFSET(N1970,-计算结果!B$20,0,1,1)),"买",IF(AND(M1970&lt;N1970,OFFSET(M1970,-计算结果!B$20,0,1,1)&gt;OFFSET(N1970,-计算结果!B$20,0,1,1)),"卖",O1969)),"")),"买")</f>
        <v>买</v>
      </c>
      <c r="P1970" s="4" t="str">
        <f t="shared" ca="1" si="216"/>
        <v/>
      </c>
      <c r="Q1970" s="3">
        <f ca="1">IF(O1969="买",E1970/E1969-1,0)-IF(P1970=1,计算结果!B$17,0)</f>
        <v>-5.7532134416969916E-3</v>
      </c>
      <c r="R1970" s="2">
        <f t="shared" ca="1" si="215"/>
        <v>2.7901930440463296</v>
      </c>
      <c r="S1970" s="3">
        <f ca="1">1-R1970/MAX(R$2:R1970)</f>
        <v>0.20257057413573254</v>
      </c>
    </row>
    <row r="1971" spans="1:19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20">
        <v>82903629824</v>
      </c>
      <c r="G1971" s="3">
        <f t="shared" si="210"/>
        <v>4.2973038585150114E-3</v>
      </c>
      <c r="H1971" s="3">
        <f>1-E1971/MAX(E$2:E1971)</f>
        <v>0.52839277206833191</v>
      </c>
      <c r="I1971" s="2">
        <f t="shared" si="211"/>
        <v>2769.625</v>
      </c>
      <c r="J1971" s="2">
        <f t="shared" si="213"/>
        <v>2749.42</v>
      </c>
      <c r="K1971" s="2">
        <f t="shared" si="212"/>
        <v>43.350000000000364</v>
      </c>
      <c r="L1971" s="22">
        <f t="shared" si="214"/>
        <v>1.0565119426730352</v>
      </c>
      <c r="M1971" s="22">
        <f ca="1">IFERROR(SUM(OFFSET(L1971,0,0,-计算结果!B$18,1)),SUM(OFFSET(L1971,0,0,-ROW(),1)))</f>
        <v>14.791710866106376</v>
      </c>
      <c r="N1971" s="22">
        <f ca="1">IFERROR(AVERAGE(OFFSET(M1971,0,0,-计算结果!B$19,1)),AVERAGE(OFFSET(M1971,0,0,-ROW(),1)))</f>
        <v>17.392647229962421</v>
      </c>
      <c r="O1971" s="18" t="str">
        <f ca="1">IFERROR(IF(计算结果!B$21=1,IF(AND(M1971&gt;0,N1971&gt;0,M1971&gt;OFFSET(M1971,-计算结果!B$20,0,1,1),N1971&gt;OFFSET(N1971,-计算结果!B$20,0,1,1)),"买",IF(AND(M1971&lt;0,N1971&lt;0,M1971&lt;OFFSET(M1971,-计算结果!B$20,0,1,1),N1971&lt;OFFSET(N1971,-计算结果!B$20,0,1,1)),"卖",O1970)),IF(计算结果!B$21=2,IF(AND(M1971&gt;N1971,OFFSET(M1971,-计算结果!B$20,0,1,1)&lt;OFFSET(N1971,-计算结果!B$20,0,1,1)),"买",IF(AND(M1971&lt;N1971,OFFSET(M1971,-计算结果!B$20,0,1,1)&gt;OFFSET(N1971,-计算结果!B$20,0,1,1)),"卖",O1970)),"")),"买")</f>
        <v>买</v>
      </c>
      <c r="P1971" s="4" t="str">
        <f t="shared" ca="1" si="216"/>
        <v/>
      </c>
      <c r="Q1971" s="3">
        <f ca="1">IF(O1970="买",E1971/E1970-1,0)-IF(P1971=1,计算结果!B$17,0)</f>
        <v>4.2973038585150114E-3</v>
      </c>
      <c r="R1971" s="2">
        <f t="shared" ca="1" si="215"/>
        <v>2.8021833513805117</v>
      </c>
      <c r="S1971" s="3">
        <f ca="1">1-R1971/MAX(R$2:R1971)</f>
        <v>0.19914377758707258</v>
      </c>
    </row>
    <row r="1972" spans="1:19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20">
        <v>81001365504</v>
      </c>
      <c r="G1972" s="3">
        <f t="shared" si="210"/>
        <v>-1.2360511305213762E-2</v>
      </c>
      <c r="H1972" s="3">
        <f>1-E1972/MAX(E$2:E1972)</f>
        <v>0.53422207854080184</v>
      </c>
      <c r="I1972" s="2">
        <f t="shared" si="211"/>
        <v>2759.625</v>
      </c>
      <c r="J1972" s="2">
        <f t="shared" si="213"/>
        <v>2769.625</v>
      </c>
      <c r="K1972" s="2">
        <f t="shared" si="212"/>
        <v>56.229999999999563</v>
      </c>
      <c r="L1972" s="22">
        <f t="shared" si="214"/>
        <v>-0.69418582822807873</v>
      </c>
      <c r="M1972" s="22">
        <f ca="1">IFERROR(SUM(OFFSET(L1972,0,0,-计算结果!B$18,1)),SUM(OFFSET(L1972,0,0,-ROW(),1)))</f>
        <v>13.477180341570534</v>
      </c>
      <c r="N1972" s="22">
        <f ca="1">IFERROR(AVERAGE(OFFSET(M1972,0,0,-计算结果!B$19,1)),AVERAGE(OFFSET(M1972,0,0,-ROW(),1)))</f>
        <v>16.875014426864492</v>
      </c>
      <c r="O1972" s="18" t="str">
        <f ca="1">IFERROR(IF(计算结果!B$21=1,IF(AND(M1972&gt;0,N1972&gt;0,M1972&gt;OFFSET(M1972,-计算结果!B$20,0,1,1),N1972&gt;OFFSET(N1972,-计算结果!B$20,0,1,1)),"买",IF(AND(M1972&lt;0,N1972&lt;0,M1972&lt;OFFSET(M1972,-计算结果!B$20,0,1,1),N1972&lt;OFFSET(N1972,-计算结果!B$20,0,1,1)),"卖",O1971)),IF(计算结果!B$21=2,IF(AND(M1972&gt;N1972,OFFSET(M1972,-计算结果!B$20,0,1,1)&lt;OFFSET(N1972,-计算结果!B$20,0,1,1)),"买",IF(AND(M1972&lt;N1972,OFFSET(M1972,-计算结果!B$20,0,1,1)&gt;OFFSET(N1972,-计算结果!B$20,0,1,1)),"卖",O1971)),"")),"买")</f>
        <v>买</v>
      </c>
      <c r="P1972" s="4" t="str">
        <f t="shared" ca="1" si="216"/>
        <v/>
      </c>
      <c r="Q1972" s="3">
        <f ca="1">IF(O1971="买",E1972/E1971-1,0)-IF(P1972=1,计算结果!B$17,0)</f>
        <v>-1.2360511305213762E-2</v>
      </c>
      <c r="R1972" s="2">
        <f t="shared" ca="1" si="215"/>
        <v>2.767546932386491</v>
      </c>
      <c r="S1972" s="3">
        <f ca="1">1-R1972/MAX(R$2:R1972)</f>
        <v>0.20904276997805837</v>
      </c>
    </row>
    <row r="1973" spans="1:19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20">
        <v>82460811264</v>
      </c>
      <c r="G1973" s="3">
        <f t="shared" si="210"/>
        <v>-1.8944499848400076E-2</v>
      </c>
      <c r="H1973" s="3">
        <f>1-E1973/MAX(E$2:E1973)</f>
        <v>0.54304600830327365</v>
      </c>
      <c r="I1973" s="2">
        <f t="shared" si="211"/>
        <v>2707.54</v>
      </c>
      <c r="J1973" s="2">
        <f t="shared" si="213"/>
        <v>2759.625</v>
      </c>
      <c r="K1973" s="2">
        <f t="shared" si="212"/>
        <v>66.399999999999636</v>
      </c>
      <c r="L1973" s="22">
        <f t="shared" si="214"/>
        <v>-4.1940455678124522</v>
      </c>
      <c r="M1973" s="22">
        <f ca="1">IFERROR(SUM(OFFSET(L1973,0,0,-计算结果!B$18,1)),SUM(OFFSET(L1973,0,0,-ROW(),1)))</f>
        <v>9.2127181428023537</v>
      </c>
      <c r="N1973" s="22">
        <f ca="1">IFERROR(AVERAGE(OFFSET(M1973,0,0,-计算结果!B$19,1)),AVERAGE(OFFSET(M1973,0,0,-ROW(),1)))</f>
        <v>16.042594505493092</v>
      </c>
      <c r="O1973" s="18" t="str">
        <f ca="1">IFERROR(IF(计算结果!B$21=1,IF(AND(M1973&gt;0,N1973&gt;0,M1973&gt;OFFSET(M1973,-计算结果!B$20,0,1,1),N1973&gt;OFFSET(N1973,-计算结果!B$20,0,1,1)),"买",IF(AND(M1973&lt;0,N1973&lt;0,M1973&lt;OFFSET(M1973,-计算结果!B$20,0,1,1),N1973&lt;OFFSET(N1973,-计算结果!B$20,0,1,1)),"卖",O1972)),IF(计算结果!B$21=2,IF(AND(M1973&gt;N1973,OFFSET(M1973,-计算结果!B$20,0,1,1)&lt;OFFSET(N1973,-计算结果!B$20,0,1,1)),"买",IF(AND(M1973&lt;N1973,OFFSET(M1973,-计算结果!B$20,0,1,1)&gt;OFFSET(N1973,-计算结果!B$20,0,1,1)),"卖",O1972)),"")),"买")</f>
        <v>买</v>
      </c>
      <c r="P1973" s="4" t="str">
        <f t="shared" ca="1" si="216"/>
        <v/>
      </c>
      <c r="Q1973" s="3">
        <f ca="1">IF(O1972="买",E1973/E1972-1,0)-IF(P1973=1,计算结果!B$17,0)</f>
        <v>-1.8944499848400076E-2</v>
      </c>
      <c r="R1973" s="2">
        <f t="shared" ca="1" si="215"/>
        <v>2.715117139945455</v>
      </c>
      <c r="S1973" s="3">
        <f ca="1">1-R1973/MAX(R$2:R1973)</f>
        <v>0.22402705910230003</v>
      </c>
    </row>
    <row r="1974" spans="1:19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20">
        <v>73636364288</v>
      </c>
      <c r="G1974" s="3">
        <f t="shared" si="210"/>
        <v>6.3412036743979439E-3</v>
      </c>
      <c r="H1974" s="3">
        <f>1-E1974/MAX(E$2:E1974)</f>
        <v>0.54014836997209559</v>
      </c>
      <c r="I1974" s="2">
        <f t="shared" si="211"/>
        <v>2684.165</v>
      </c>
      <c r="J1974" s="2">
        <f t="shared" si="213"/>
        <v>2707.54</v>
      </c>
      <c r="K1974" s="2">
        <f t="shared" si="212"/>
        <v>37.869999999999891</v>
      </c>
      <c r="L1974" s="22">
        <f t="shared" si="214"/>
        <v>-1.2021387239297121</v>
      </c>
      <c r="M1974" s="22">
        <f ca="1">IFERROR(SUM(OFFSET(L1974,0,0,-计算结果!B$18,1)),SUM(OFFSET(L1974,0,0,-ROW(),1)))</f>
        <v>6.1090357037354153</v>
      </c>
      <c r="N1974" s="22">
        <f ca="1">IFERROR(AVERAGE(OFFSET(M1974,0,0,-计算结果!B$19,1)),AVERAGE(OFFSET(M1974,0,0,-ROW(),1)))</f>
        <v>14.866197454877446</v>
      </c>
      <c r="O1974" s="18" t="str">
        <f ca="1">IFERROR(IF(计算结果!B$21=1,IF(AND(M1974&gt;0,N1974&gt;0,M1974&gt;OFFSET(M1974,-计算结果!B$20,0,1,1),N1974&gt;OFFSET(N1974,-计算结果!B$20,0,1,1)),"买",IF(AND(M1974&lt;0,N1974&lt;0,M1974&lt;OFFSET(M1974,-计算结果!B$20,0,1,1),N1974&lt;OFFSET(N1974,-计算结果!B$20,0,1,1)),"卖",O1973)),IF(计算结果!B$21=2,IF(AND(M1974&gt;N1974,OFFSET(M1974,-计算结果!B$20,0,1,1)&lt;OFFSET(N1974,-计算结果!B$20,0,1,1)),"买",IF(AND(M1974&lt;N1974,OFFSET(M1974,-计算结果!B$20,0,1,1)&gt;OFFSET(N1974,-计算结果!B$20,0,1,1)),"卖",O1973)),"")),"买")</f>
        <v>买</v>
      </c>
      <c r="P1974" s="4" t="str">
        <f t="shared" ca="1" si="216"/>
        <v/>
      </c>
      <c r="Q1974" s="3">
        <f ca="1">IF(O1973="买",E1974/E1973-1,0)-IF(P1974=1,计算结果!B$17,0)</f>
        <v>6.3412036743979439E-3</v>
      </c>
      <c r="R1974" s="2">
        <f t="shared" ca="1" si="215"/>
        <v>2.7323342507296982</v>
      </c>
      <c r="S1974" s="3">
        <f ca="1">1-R1974/MAX(R$2:R1974)</f>
        <v>0.21910645663824613</v>
      </c>
    </row>
    <row r="1975" spans="1:19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20">
        <v>103619502080</v>
      </c>
      <c r="G1975" s="3">
        <f t="shared" si="210"/>
        <v>-3.407409051889998E-2</v>
      </c>
      <c r="H1975" s="3">
        <f>1-E1975/MAX(E$2:E1975)</f>
        <v>0.5558173960389301</v>
      </c>
      <c r="I1975" s="2">
        <f t="shared" si="211"/>
        <v>2630.25</v>
      </c>
      <c r="J1975" s="2">
        <f t="shared" si="213"/>
        <v>2684.165</v>
      </c>
      <c r="K1975" s="2">
        <f t="shared" si="212"/>
        <v>90.979999999999563</v>
      </c>
      <c r="L1975" s="22">
        <f t="shared" si="214"/>
        <v>-4.7338450789050279</v>
      </c>
      <c r="M1975" s="22">
        <f ca="1">IFERROR(SUM(OFFSET(L1975,0,0,-计算结果!B$18,1)),SUM(OFFSET(L1975,0,0,-ROW(),1)))</f>
        <v>-0.15076434396008143</v>
      </c>
      <c r="N1975" s="22">
        <f ca="1">IFERROR(AVERAGE(OFFSET(M1975,0,0,-计算结果!B$19,1)),AVERAGE(OFFSET(M1975,0,0,-ROW(),1)))</f>
        <v>12.818922110504866</v>
      </c>
      <c r="O1975" s="18" t="str">
        <f ca="1">IFERROR(IF(计算结果!B$21=1,IF(AND(M1975&gt;0,N1975&gt;0,M1975&gt;OFFSET(M1975,-计算结果!B$20,0,1,1),N1975&gt;OFFSET(N1975,-计算结果!B$20,0,1,1)),"买",IF(AND(M1975&lt;0,N1975&lt;0,M1975&lt;OFFSET(M1975,-计算结果!B$20,0,1,1),N1975&lt;OFFSET(N1975,-计算结果!B$20,0,1,1)),"卖",O1974)),IF(计算结果!B$21=2,IF(AND(M1975&gt;N1975,OFFSET(M1975,-计算结果!B$20,0,1,1)&lt;OFFSET(N1975,-计算结果!B$20,0,1,1)),"买",IF(AND(M1975&lt;N1975,OFFSET(M1975,-计算结果!B$20,0,1,1)&gt;OFFSET(N1975,-计算结果!B$20,0,1,1)),"卖",O1974)),"")),"买")</f>
        <v>买</v>
      </c>
      <c r="P1975" s="4" t="str">
        <f t="shared" ca="1" si="216"/>
        <v/>
      </c>
      <c r="Q1975" s="3">
        <f ca="1">IF(O1974="买",E1975/E1974-1,0)-IF(P1975=1,计算结果!B$17,0)</f>
        <v>-3.407409051889998E-2</v>
      </c>
      <c r="R1975" s="2">
        <f t="shared" ca="1" si="215"/>
        <v>2.6392324461424437</v>
      </c>
      <c r="S1975" s="3">
        <f ca="1">1-R1975/MAX(R$2:R1975)</f>
        <v>0.24571469392037903</v>
      </c>
    </row>
    <row r="1976" spans="1:19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20">
        <v>65899102208</v>
      </c>
      <c r="G1976" s="3">
        <f t="shared" si="210"/>
        <v>-5.3437015188371184E-3</v>
      </c>
      <c r="H1976" s="3">
        <f>1-E1976/MAX(E$2:E1976)</f>
        <v>0.55819097529435791</v>
      </c>
      <c r="I1976" s="2">
        <f t="shared" si="211"/>
        <v>2604.8150000000001</v>
      </c>
      <c r="J1976" s="2">
        <f t="shared" si="213"/>
        <v>2630.25</v>
      </c>
      <c r="K1976" s="2">
        <f t="shared" si="212"/>
        <v>27.329999999999927</v>
      </c>
      <c r="L1976" s="22">
        <f t="shared" si="214"/>
        <v>-1.0548528382160698</v>
      </c>
      <c r="M1976" s="22">
        <f ca="1">IFERROR(SUM(OFFSET(L1976,0,0,-计算结果!B$18,1)),SUM(OFFSET(L1976,0,0,-ROW(),1)))</f>
        <v>-1.2091402622226304</v>
      </c>
      <c r="N1976" s="22">
        <f ca="1">IFERROR(AVERAGE(OFFSET(M1976,0,0,-计算结果!B$19,1)),AVERAGE(OFFSET(M1976,0,0,-ROW(),1)))</f>
        <v>10.49898185791081</v>
      </c>
      <c r="O1976" s="18" t="str">
        <f ca="1">IFERROR(IF(计算结果!B$21=1,IF(AND(M1976&gt;0,N1976&gt;0,M1976&gt;OFFSET(M1976,-计算结果!B$20,0,1,1),N1976&gt;OFFSET(N1976,-计算结果!B$20,0,1,1)),"买",IF(AND(M1976&lt;0,N1976&lt;0,M1976&lt;OFFSET(M1976,-计算结果!B$20,0,1,1),N1976&lt;OFFSET(N1976,-计算结果!B$20,0,1,1)),"卖",O1975)),IF(计算结果!B$21=2,IF(AND(M1976&gt;N1976,OFFSET(M1976,-计算结果!B$20,0,1,1)&lt;OFFSET(N1976,-计算结果!B$20,0,1,1)),"买",IF(AND(M1976&lt;N1976,OFFSET(M1976,-计算结果!B$20,0,1,1)&gt;OFFSET(N1976,-计算结果!B$20,0,1,1)),"卖",O1975)),"")),"买")</f>
        <v>买</v>
      </c>
      <c r="P1976" s="4" t="str">
        <f t="shared" ca="1" si="216"/>
        <v/>
      </c>
      <c r="Q1976" s="3">
        <f ca="1">IF(O1975="买",E1976/E1975-1,0)-IF(P1976=1,计算结果!B$17,0)</f>
        <v>-5.3437015188371184E-3</v>
      </c>
      <c r="R1976" s="2">
        <f t="shared" ca="1" si="215"/>
        <v>2.6251291757114279</v>
      </c>
      <c r="S1976" s="3">
        <f ca="1">1-R1976/MAX(R$2:R1976)</f>
        <v>0.24974536945611325</v>
      </c>
    </row>
    <row r="1977" spans="1:19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20">
        <v>55614492672</v>
      </c>
      <c r="G1977" s="3">
        <f t="shared" si="210"/>
        <v>3.2195948548101594E-3</v>
      </c>
      <c r="H1977" s="3">
        <f>1-E1977/MAX(E$2:E1977)</f>
        <v>0.55676852923160691</v>
      </c>
      <c r="I1977" s="2">
        <f t="shared" si="211"/>
        <v>2609.7449999999999</v>
      </c>
      <c r="J1977" s="2">
        <f t="shared" si="213"/>
        <v>2604.8150000000001</v>
      </c>
      <c r="K1977" s="2">
        <f t="shared" si="212"/>
        <v>37.909999999999854</v>
      </c>
      <c r="L1977" s="22">
        <f t="shared" si="214"/>
        <v>0.33605682803268472</v>
      </c>
      <c r="M1977" s="22">
        <f ca="1">IFERROR(SUM(OFFSET(L1977,0,0,-计算结果!B$18,1)),SUM(OFFSET(L1977,0,0,-ROW(),1)))</f>
        <v>-0.511014510265829</v>
      </c>
      <c r="N1977" s="22">
        <f ca="1">IFERROR(AVERAGE(OFFSET(M1977,0,0,-计算结果!B$19,1)),AVERAGE(OFFSET(M1977,0,0,-ROW(),1)))</f>
        <v>8.4078033519556499</v>
      </c>
      <c r="O1977" s="18" t="str">
        <f ca="1">IFERROR(IF(计算结果!B$21=1,IF(AND(M1977&gt;0,N1977&gt;0,M1977&gt;OFFSET(M1977,-计算结果!B$20,0,1,1),N1977&gt;OFFSET(N1977,-计算结果!B$20,0,1,1)),"买",IF(AND(M1977&lt;0,N1977&lt;0,M1977&lt;OFFSET(M1977,-计算结果!B$20,0,1,1),N1977&lt;OFFSET(N1977,-计算结果!B$20,0,1,1)),"卖",O1976)),IF(计算结果!B$21=2,IF(AND(M1977&gt;N1977,OFFSET(M1977,-计算结果!B$20,0,1,1)&lt;OFFSET(N1977,-计算结果!B$20,0,1,1)),"买",IF(AND(M1977&lt;N1977,OFFSET(M1977,-计算结果!B$20,0,1,1)&gt;OFFSET(N1977,-计算结果!B$20,0,1,1)),"卖",O1976)),"")),"买")</f>
        <v>买</v>
      </c>
      <c r="P1977" s="4" t="str">
        <f t="shared" ca="1" si="216"/>
        <v/>
      </c>
      <c r="Q1977" s="3">
        <f ca="1">IF(O1976="买",E1977/E1976-1,0)-IF(P1977=1,计算结果!B$17,0)</f>
        <v>3.2195948548101594E-3</v>
      </c>
      <c r="R1977" s="2">
        <f t="shared" ca="1" si="215"/>
        <v>2.6335810280987606</v>
      </c>
      <c r="S1977" s="3">
        <f ca="1">1-R1977/MAX(R$2:R1977)</f>
        <v>0.24732985350781667</v>
      </c>
    </row>
    <row r="1978" spans="1:19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20">
        <v>83373957120</v>
      </c>
      <c r="G1978" s="3">
        <f t="shared" si="210"/>
        <v>-1.4341870892451425E-2</v>
      </c>
      <c r="H1978" s="3">
        <f>1-E1978/MAX(E$2:E1978)</f>
        <v>0.56312529776083853</v>
      </c>
      <c r="I1978" s="2">
        <f t="shared" si="211"/>
        <v>2597.88</v>
      </c>
      <c r="J1978" s="2">
        <f t="shared" si="213"/>
        <v>2609.7449999999999</v>
      </c>
      <c r="K1978" s="2">
        <f t="shared" si="212"/>
        <v>66.420000000000073</v>
      </c>
      <c r="L1978" s="22">
        <f t="shared" si="214"/>
        <v>-0.94522717551442803</v>
      </c>
      <c r="M1978" s="22">
        <f ca="1">IFERROR(SUM(OFFSET(L1978,0,0,-计算结果!B$18,1)),SUM(OFFSET(L1978,0,0,-ROW(),1)))</f>
        <v>-1.3663010045712689</v>
      </c>
      <c r="N1978" s="22">
        <f ca="1">IFERROR(AVERAGE(OFFSET(M1978,0,0,-计算结果!B$19,1)),AVERAGE(OFFSET(M1978,0,0,-ROW(),1)))</f>
        <v>6.1094780109437865</v>
      </c>
      <c r="O1978" s="18" t="str">
        <f ca="1">IFERROR(IF(计算结果!B$21=1,IF(AND(M1978&gt;0,N1978&gt;0,M1978&gt;OFFSET(M1978,-计算结果!B$20,0,1,1),N1978&gt;OFFSET(N1978,-计算结果!B$20,0,1,1)),"买",IF(AND(M1978&lt;0,N1978&lt;0,M1978&lt;OFFSET(M1978,-计算结果!B$20,0,1,1),N1978&lt;OFFSET(N1978,-计算结果!B$20,0,1,1)),"卖",O1977)),IF(计算结果!B$21=2,IF(AND(M1978&gt;N1978,OFFSET(M1978,-计算结果!B$20,0,1,1)&lt;OFFSET(N1978,-计算结果!B$20,0,1,1)),"买",IF(AND(M1978&lt;N1978,OFFSET(M1978,-计算结果!B$20,0,1,1)&gt;OFFSET(N1978,-计算结果!B$20,0,1,1)),"卖",O1977)),"")),"买")</f>
        <v>买</v>
      </c>
      <c r="P1978" s="4" t="str">
        <f t="shared" ca="1" si="216"/>
        <v/>
      </c>
      <c r="Q1978" s="3">
        <f ca="1">IF(O1977="买",E1978/E1977-1,0)-IF(P1978=1,计算结果!B$17,0)</f>
        <v>-1.4341870892451425E-2</v>
      </c>
      <c r="R1978" s="2">
        <f t="shared" ca="1" si="215"/>
        <v>2.5958105490089585</v>
      </c>
      <c r="S1978" s="3">
        <f ca="1">1-R1978/MAX(R$2:R1978)</f>
        <v>0.25812455157341008</v>
      </c>
    </row>
    <row r="1979" spans="1:19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20">
        <v>64612274176</v>
      </c>
      <c r="G1979" s="3">
        <f t="shared" si="210"/>
        <v>1.0546814145505401E-2</v>
      </c>
      <c r="H1979" s="3">
        <f>1-E1979/MAX(E$2:E1979)</f>
        <v>0.55851766147144899</v>
      </c>
      <c r="I1979" s="2">
        <f t="shared" si="211"/>
        <v>2592.3150000000001</v>
      </c>
      <c r="J1979" s="2">
        <f t="shared" si="213"/>
        <v>2597.88</v>
      </c>
      <c r="K1979" s="2">
        <f t="shared" si="212"/>
        <v>45.869999999999891</v>
      </c>
      <c r="L1979" s="22">
        <f t="shared" si="214"/>
        <v>-0.39507439299330488</v>
      </c>
      <c r="M1979" s="22">
        <f ca="1">IFERROR(SUM(OFFSET(L1979,0,0,-计算结果!B$18,1)),SUM(OFFSET(L1979,0,0,-ROW(),1)))</f>
        <v>-2.5559017868810914</v>
      </c>
      <c r="N1979" s="22">
        <f ca="1">IFERROR(AVERAGE(OFFSET(M1979,0,0,-计算结果!B$19,1)),AVERAGE(OFFSET(M1979,0,0,-ROW(),1)))</f>
        <v>4.1997247940348625</v>
      </c>
      <c r="O1979" s="18" t="str">
        <f ca="1">IFERROR(IF(计算结果!B$21=1,IF(AND(M1979&gt;0,N1979&gt;0,M1979&gt;OFFSET(M1979,-计算结果!B$20,0,1,1),N1979&gt;OFFSET(N1979,-计算结果!B$20,0,1,1)),"买",IF(AND(M1979&lt;0,N1979&lt;0,M1979&lt;OFFSET(M1979,-计算结果!B$20,0,1,1),N1979&lt;OFFSET(N1979,-计算结果!B$20,0,1,1)),"卖",O1978)),IF(计算结果!B$21=2,IF(AND(M1979&gt;N1979,OFFSET(M1979,-计算结果!B$20,0,1,1)&lt;OFFSET(N1979,-计算结果!B$20,0,1,1)),"买",IF(AND(M1979&lt;N1979,OFFSET(M1979,-计算结果!B$20,0,1,1)&gt;OFFSET(N1979,-计算结果!B$20,0,1,1)),"卖",O1978)),"")),"买")</f>
        <v>买</v>
      </c>
      <c r="P1979" s="4" t="str">
        <f t="shared" ca="1" si="216"/>
        <v/>
      </c>
      <c r="Q1979" s="3">
        <f ca="1">IF(O1978="买",E1979/E1978-1,0)-IF(P1979=1,计算结果!B$17,0)</f>
        <v>1.0546814145505401E-2</v>
      </c>
      <c r="R1979" s="2">
        <f t="shared" ca="1" si="215"/>
        <v>2.6231880804262984</v>
      </c>
      <c r="S1979" s="3">
        <f ca="1">1-R1979/MAX(R$2:R1979)</f>
        <v>0.25030012909974131</v>
      </c>
    </row>
    <row r="1980" spans="1:19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20">
        <v>92235374592</v>
      </c>
      <c r="G1980" s="3">
        <f t="shared" si="210"/>
        <v>3.0312023062574189E-2</v>
      </c>
      <c r="H1980" s="3">
        <f>1-E1980/MAX(E$2:E1980)</f>
        <v>0.5451354386442524</v>
      </c>
      <c r="I1980" s="2">
        <f t="shared" si="211"/>
        <v>2633.855</v>
      </c>
      <c r="J1980" s="2">
        <f t="shared" si="213"/>
        <v>2592.3150000000001</v>
      </c>
      <c r="K1980" s="2">
        <f t="shared" si="212"/>
        <v>79.710000000000036</v>
      </c>
      <c r="L1980" s="22">
        <f t="shared" si="214"/>
        <v>3.5898953244856124</v>
      </c>
      <c r="M1980" s="22">
        <f ca="1">IFERROR(SUM(OFFSET(L1980,0,0,-计算结果!B$18,1)),SUM(OFFSET(L1980,0,0,-ROW(),1)))</f>
        <v>3.467327818833744</v>
      </c>
      <c r="N1980" s="22">
        <f ca="1">IFERROR(AVERAGE(OFFSET(M1980,0,0,-计算结果!B$19,1)),AVERAGE(OFFSET(M1980,0,0,-ROW(),1)))</f>
        <v>2.9414600110045721</v>
      </c>
      <c r="O1980" s="18" t="str">
        <f ca="1">IFERROR(IF(计算结果!B$21=1,IF(AND(M1980&gt;0,N1980&gt;0,M1980&gt;OFFSET(M1980,-计算结果!B$20,0,1,1),N1980&gt;OFFSET(N1980,-计算结果!B$20,0,1,1)),"买",IF(AND(M1980&lt;0,N1980&lt;0,M1980&lt;OFFSET(M1980,-计算结果!B$20,0,1,1),N1980&lt;OFFSET(N1980,-计算结果!B$20,0,1,1)),"卖",O1979)),IF(计算结果!B$21=2,IF(AND(M1980&gt;N1980,OFFSET(M1980,-计算结果!B$20,0,1,1)&lt;OFFSET(N1980,-计算结果!B$20,0,1,1)),"买",IF(AND(M1980&lt;N1980,OFFSET(M1980,-计算结果!B$20,0,1,1)&gt;OFFSET(N1980,-计算结果!B$20,0,1,1)),"卖",O1979)),"")),"买")</f>
        <v>买</v>
      </c>
      <c r="P1980" s="4" t="str">
        <f t="shared" ca="1" si="216"/>
        <v/>
      </c>
      <c r="Q1980" s="3">
        <f ca="1">IF(O1979="买",E1980/E1979-1,0)-IF(P1980=1,计算结果!B$17,0)</f>
        <v>3.0312023062574189E-2</v>
      </c>
      <c r="R1980" s="2">
        <f t="shared" ca="1" si="215"/>
        <v>2.7027022180176501</v>
      </c>
      <c r="S1980" s="3">
        <f ca="1">1-R1980/MAX(R$2:R1980)</f>
        <v>0.22757520932300379</v>
      </c>
    </row>
    <row r="1981" spans="1:19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20">
        <v>80342745088</v>
      </c>
      <c r="G1981" s="3">
        <f t="shared" si="210"/>
        <v>-1.6795532164004534E-3</v>
      </c>
      <c r="H1981" s="3">
        <f>1-E1981/MAX(E$2:E1981)</f>
        <v>0.54589940788130398</v>
      </c>
      <c r="I1981" s="2">
        <f t="shared" si="211"/>
        <v>2653.9250000000002</v>
      </c>
      <c r="J1981" s="2">
        <f t="shared" si="213"/>
        <v>2633.855</v>
      </c>
      <c r="K1981" s="2">
        <f t="shared" si="212"/>
        <v>53.849999999999909</v>
      </c>
      <c r="L1981" s="22">
        <f t="shared" si="214"/>
        <v>1.3451986222480103</v>
      </c>
      <c r="M1981" s="22">
        <f ca="1">IFERROR(SUM(OFFSET(L1981,0,0,-计算结果!B$18,1)),SUM(OFFSET(L1981,0,0,-ROW(),1)))</f>
        <v>2.3143877921524045</v>
      </c>
      <c r="N1981" s="22">
        <f ca="1">IFERROR(AVERAGE(OFFSET(M1981,0,0,-计算结果!B$19,1)),AVERAGE(OFFSET(M1981,0,0,-ROW(),1)))</f>
        <v>1.7011497277358907</v>
      </c>
      <c r="O1981" s="18" t="str">
        <f ca="1">IFERROR(IF(计算结果!B$21=1,IF(AND(M1981&gt;0,N1981&gt;0,M1981&gt;OFFSET(M1981,-计算结果!B$20,0,1,1),N1981&gt;OFFSET(N1981,-计算结果!B$20,0,1,1)),"买",IF(AND(M1981&lt;0,N1981&lt;0,M1981&lt;OFFSET(M1981,-计算结果!B$20,0,1,1),N1981&lt;OFFSET(N1981,-计算结果!B$20,0,1,1)),"卖",O1980)),IF(计算结果!B$21=2,IF(AND(M1981&gt;N1981,OFFSET(M1981,-计算结果!B$20,0,1,1)&lt;OFFSET(N1981,-计算结果!B$20,0,1,1)),"买",IF(AND(M1981&lt;N1981,OFFSET(M1981,-计算结果!B$20,0,1,1)&gt;OFFSET(N1981,-计算结果!B$20,0,1,1)),"卖",O1980)),"")),"买")</f>
        <v>买</v>
      </c>
      <c r="P1981" s="4" t="str">
        <f t="shared" ca="1" si="216"/>
        <v/>
      </c>
      <c r="Q1981" s="3">
        <f ca="1">IF(O1980="买",E1981/E1980-1,0)-IF(P1981=1,计算结果!B$17,0)</f>
        <v>-1.6795532164004534E-3</v>
      </c>
      <c r="R1981" s="2">
        <f t="shared" ca="1" si="215"/>
        <v>2.6981628858144058</v>
      </c>
      <c r="S1981" s="3">
        <f ca="1">1-R1981/MAX(R$2:R1981)</f>
        <v>0.22887253786461281</v>
      </c>
    </row>
    <row r="1982" spans="1:19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20">
        <v>112585039872</v>
      </c>
      <c r="G1982" s="3">
        <f t="shared" si="210"/>
        <v>-4.6132402092294855E-2</v>
      </c>
      <c r="H1982" s="3">
        <f>1-E1982/MAX(E$2:E1982)</f>
        <v>0.56684815898727292</v>
      </c>
      <c r="I1982" s="2">
        <f t="shared" si="211"/>
        <v>2574.13</v>
      </c>
      <c r="J1982" s="2">
        <f t="shared" si="213"/>
        <v>2653.9250000000002</v>
      </c>
      <c r="K1982" s="2">
        <f t="shared" si="212"/>
        <v>90.880000000000109</v>
      </c>
      <c r="L1982" s="22">
        <f t="shared" si="214"/>
        <v>-6.4411484938360237</v>
      </c>
      <c r="M1982" s="22">
        <f ca="1">IFERROR(SUM(OFFSET(L1982,0,0,-计算结果!B$18,1)),SUM(OFFSET(L1982,0,0,-ROW(),1)))</f>
        <v>-5.8793304991538022</v>
      </c>
      <c r="N1982" s="22">
        <f ca="1">IFERROR(AVERAGE(OFFSET(M1982,0,0,-计算结果!B$19,1)),AVERAGE(OFFSET(M1982,0,0,-ROW(),1)))</f>
        <v>2.4255434185206839E-2</v>
      </c>
      <c r="O1982" s="18" t="str">
        <f ca="1">IFERROR(IF(计算结果!B$21=1,IF(AND(M1982&gt;0,N1982&gt;0,M1982&gt;OFFSET(M1982,-计算结果!B$20,0,1,1),N1982&gt;OFFSET(N1982,-计算结果!B$20,0,1,1)),"买",IF(AND(M1982&lt;0,N1982&lt;0,M1982&lt;OFFSET(M1982,-计算结果!B$20,0,1,1),N1982&lt;OFFSET(N1982,-计算结果!B$20,0,1,1)),"卖",O1981)),IF(计算结果!B$21=2,IF(AND(M1982&gt;N1982,OFFSET(M1982,-计算结果!B$20,0,1,1)&lt;OFFSET(N1982,-计算结果!B$20,0,1,1)),"买",IF(AND(M1982&lt;N1982,OFFSET(M1982,-计算结果!B$20,0,1,1)&gt;OFFSET(N1982,-计算结果!B$20,0,1,1)),"卖",O1981)),"")),"买")</f>
        <v>买</v>
      </c>
      <c r="P1982" s="4" t="str">
        <f t="shared" ca="1" si="216"/>
        <v/>
      </c>
      <c r="Q1982" s="3">
        <f ca="1">IF(O1981="买",E1982/E1981-1,0)-IF(P1982=1,计算结果!B$17,0)</f>
        <v>-4.6132402092294855E-2</v>
      </c>
      <c r="R1982" s="2">
        <f t="shared" ca="1" si="215"/>
        <v>2.573690150655509</v>
      </c>
      <c r="S1982" s="3">
        <f ca="1">1-R1982/MAX(R$2:R1982)</f>
        <v>0.26444650001225345</v>
      </c>
    </row>
    <row r="1983" spans="1:19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20">
        <v>92357132288</v>
      </c>
      <c r="G1983" s="3">
        <f t="shared" si="210"/>
        <v>3.0282199142089627E-2</v>
      </c>
      <c r="H1983" s="3">
        <f>1-E1983/MAX(E$2:E1983)</f>
        <v>0.55373136867896278</v>
      </c>
      <c r="I1983" s="2">
        <f t="shared" si="211"/>
        <v>2582.4700000000003</v>
      </c>
      <c r="J1983" s="2">
        <f t="shared" si="213"/>
        <v>2574.13</v>
      </c>
      <c r="K1983" s="2">
        <f t="shared" si="212"/>
        <v>81.400000000000091</v>
      </c>
      <c r="L1983" s="22">
        <f t="shared" si="214"/>
        <v>0.7350553045357161</v>
      </c>
      <c r="M1983" s="22">
        <f ca="1">IFERROR(SUM(OFFSET(L1983,0,0,-计算结果!B$18,1)),SUM(OFFSET(L1983,0,0,-ROW(),1)))</f>
        <v>-3.8439767128453561</v>
      </c>
      <c r="N1983" s="22">
        <f ca="1">IFERROR(AVERAGE(OFFSET(M1983,0,0,-计算结果!B$19,1)),AVERAGE(OFFSET(M1983,0,0,-ROW(),1)))</f>
        <v>-1.0816348343237678</v>
      </c>
      <c r="O1983" s="18" t="str">
        <f ca="1">IFERROR(IF(计算结果!B$21=1,IF(AND(M1983&gt;0,N1983&gt;0,M1983&gt;OFFSET(M1983,-计算结果!B$20,0,1,1),N1983&gt;OFFSET(N1983,-计算结果!B$20,0,1,1)),"买",IF(AND(M1983&lt;0,N1983&lt;0,M1983&lt;OFFSET(M1983,-计算结果!B$20,0,1,1),N1983&lt;OFFSET(N1983,-计算结果!B$20,0,1,1)),"卖",O1982)),IF(计算结果!B$21=2,IF(AND(M1983&gt;N1983,OFFSET(M1983,-计算结果!B$20,0,1,1)&lt;OFFSET(N1983,-计算结果!B$20,0,1,1)),"买",IF(AND(M1983&lt;N1983,OFFSET(M1983,-计算结果!B$20,0,1,1)&gt;OFFSET(N1983,-计算结果!B$20,0,1,1)),"卖",O1982)),"")),"买")</f>
        <v>卖</v>
      </c>
      <c r="P1983" s="4">
        <f t="shared" ca="1" si="216"/>
        <v>1</v>
      </c>
      <c r="Q1983" s="3">
        <f ca="1">IF(O1982="买",E1983/E1982-1,0)-IF(P1983=1,计算结果!B$17,0)</f>
        <v>3.0282199142089627E-2</v>
      </c>
      <c r="R1983" s="2">
        <f t="shared" ca="1" si="215"/>
        <v>2.6516271483276936</v>
      </c>
      <c r="S1983" s="3">
        <f ca="1">1-R1983/MAX(R$2:R1983)</f>
        <v>0.24217232244596343</v>
      </c>
    </row>
    <row r="1984" spans="1:19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20">
        <v>95048892416</v>
      </c>
      <c r="G1984" s="3">
        <f t="shared" si="210"/>
        <v>1.0442998158463501E-2</v>
      </c>
      <c r="H1984" s="3">
        <f>1-E1984/MAX(E$2:E1984)</f>
        <v>0.54907098618389716</v>
      </c>
      <c r="I1984" s="2">
        <f t="shared" si="211"/>
        <v>2639.2849999999999</v>
      </c>
      <c r="J1984" s="2">
        <f t="shared" si="213"/>
        <v>2582.4700000000003</v>
      </c>
      <c r="K1984" s="2">
        <f t="shared" si="212"/>
        <v>37.710000000000036</v>
      </c>
      <c r="L1984" s="22">
        <f t="shared" si="214"/>
        <v>2.2540963871761348</v>
      </c>
      <c r="M1984" s="22">
        <f ca="1">IFERROR(SUM(OFFSET(L1984,0,0,-计算结果!B$18,1)),SUM(OFFSET(L1984,0,0,-ROW(),1)))</f>
        <v>-0.9513256891390518</v>
      </c>
      <c r="N1984" s="22">
        <f ca="1">IFERROR(AVERAGE(OFFSET(M1984,0,0,-计算结果!B$19,1)),AVERAGE(OFFSET(M1984,0,0,-ROW(),1)))</f>
        <v>-1.1705860948992091</v>
      </c>
      <c r="O1984" s="18" t="str">
        <f ca="1">IFERROR(IF(计算结果!B$21=1,IF(AND(M1984&gt;0,N1984&gt;0,M1984&gt;OFFSET(M1984,-计算结果!B$20,0,1,1),N1984&gt;OFFSET(N1984,-计算结果!B$20,0,1,1)),"买",IF(AND(M1984&lt;0,N1984&lt;0,M1984&lt;OFFSET(M1984,-计算结果!B$20,0,1,1),N1984&lt;OFFSET(N1984,-计算结果!B$20,0,1,1)),"卖",O1983)),IF(计算结果!B$21=2,IF(AND(M1984&gt;N1984,OFFSET(M1984,-计算结果!B$20,0,1,1)&lt;OFFSET(N1984,-计算结果!B$20,0,1,1)),"买",IF(AND(M1984&lt;N1984,OFFSET(M1984,-计算结果!B$20,0,1,1)&gt;OFFSET(N1984,-计算结果!B$20,0,1,1)),"卖",O1983)),"")),"买")</f>
        <v>卖</v>
      </c>
      <c r="P1984" s="4" t="str">
        <f t="shared" ca="1" si="216"/>
        <v/>
      </c>
      <c r="Q1984" s="3">
        <f ca="1">IF(O1983="买",E1984/E1983-1,0)-IF(P1984=1,计算结果!B$17,0)</f>
        <v>0</v>
      </c>
      <c r="R1984" s="2">
        <f t="shared" ca="1" si="215"/>
        <v>2.6516271483276936</v>
      </c>
      <c r="S1984" s="3">
        <f ca="1">1-R1984/MAX(R$2:R1984)</f>
        <v>0.24217232244596343</v>
      </c>
    </row>
    <row r="1985" spans="1:19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20">
        <v>96498098176</v>
      </c>
      <c r="G1985" s="3">
        <f t="shared" si="210"/>
        <v>-1.1591577994113589E-2</v>
      </c>
      <c r="H1985" s="3">
        <f>1-E1985/MAX(E$2:E1985)</f>
        <v>0.55429796501735518</v>
      </c>
      <c r="I1985" s="2">
        <f t="shared" si="211"/>
        <v>2625.92</v>
      </c>
      <c r="J1985" s="2">
        <f t="shared" si="213"/>
        <v>2639.2849999999999</v>
      </c>
      <c r="K1985" s="2">
        <f t="shared" si="212"/>
        <v>66.099999999999909</v>
      </c>
      <c r="L1985" s="22">
        <f t="shared" si="214"/>
        <v>-0.9154859180630992</v>
      </c>
      <c r="M1985" s="22">
        <f ca="1">IFERROR(SUM(OFFSET(L1985,0,0,-计算结果!B$18,1)),SUM(OFFSET(L1985,0,0,-ROW(),1)))</f>
        <v>-3.4766615665979659</v>
      </c>
      <c r="N1985" s="22">
        <f ca="1">IFERROR(AVERAGE(OFFSET(M1985,0,0,-计算结果!B$19,1)),AVERAGE(OFFSET(M1985,0,0,-ROW(),1)))</f>
        <v>-1.4225329064964685</v>
      </c>
      <c r="O1985" s="18" t="str">
        <f ca="1">IFERROR(IF(计算结果!B$21=1,IF(AND(M1985&gt;0,N1985&gt;0,M1985&gt;OFFSET(M1985,-计算结果!B$20,0,1,1),N1985&gt;OFFSET(N1985,-计算结果!B$20,0,1,1)),"买",IF(AND(M1985&lt;0,N1985&lt;0,M1985&lt;OFFSET(M1985,-计算结果!B$20,0,1,1),N1985&lt;OFFSET(N1985,-计算结果!B$20,0,1,1)),"卖",O1984)),IF(计算结果!B$21=2,IF(AND(M1985&gt;N1985,OFFSET(M1985,-计算结果!B$20,0,1,1)&lt;OFFSET(N1985,-计算结果!B$20,0,1,1)),"买",IF(AND(M1985&lt;N1985,OFFSET(M1985,-计算结果!B$20,0,1,1)&gt;OFFSET(N1985,-计算结果!B$20,0,1,1)),"卖",O1984)),"")),"买")</f>
        <v>卖</v>
      </c>
      <c r="P1985" s="4" t="str">
        <f t="shared" ca="1" si="216"/>
        <v/>
      </c>
      <c r="Q1985" s="3">
        <f ca="1">IF(O1984="买",E1985/E1984-1,0)-IF(P1985=1,计算结果!B$17,0)</f>
        <v>0</v>
      </c>
      <c r="R1985" s="2">
        <f t="shared" ca="1" si="215"/>
        <v>2.6516271483276936</v>
      </c>
      <c r="S1985" s="3">
        <f ca="1">1-R1985/MAX(R$2:R1985)</f>
        <v>0.24217232244596343</v>
      </c>
    </row>
    <row r="1986" spans="1:19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20">
        <v>63054594048</v>
      </c>
      <c r="G1986" s="3">
        <f t="shared" si="210"/>
        <v>-4.791027226777933E-3</v>
      </c>
      <c r="H1986" s="3">
        <f>1-E1986/MAX(E$2:E1986)</f>
        <v>0.55643333560198738</v>
      </c>
      <c r="I1986" s="2">
        <f t="shared" si="211"/>
        <v>2617.29</v>
      </c>
      <c r="J1986" s="2">
        <f t="shared" si="213"/>
        <v>2625.92</v>
      </c>
      <c r="K1986" s="2">
        <f t="shared" si="212"/>
        <v>30.659999999999854</v>
      </c>
      <c r="L1986" s="22">
        <f t="shared" si="214"/>
        <v>-0.41962969391029598</v>
      </c>
      <c r="M1986" s="22">
        <f ca="1">IFERROR(SUM(OFFSET(L1986,0,0,-计算结果!B$18,1)),SUM(OFFSET(L1986,0,0,-ROW(),1)))</f>
        <v>-4.4473401459789415</v>
      </c>
      <c r="N1986" s="22">
        <f ca="1">IFERROR(AVERAGE(OFFSET(M1986,0,0,-计算结果!B$19,1)),AVERAGE(OFFSET(M1986,0,0,-ROW(),1)))</f>
        <v>-1.8599024215757032</v>
      </c>
      <c r="O1986" s="18" t="str">
        <f ca="1">IFERROR(IF(计算结果!B$21=1,IF(AND(M1986&gt;0,N1986&gt;0,M1986&gt;OFFSET(M1986,-计算结果!B$20,0,1,1),N1986&gt;OFFSET(N1986,-计算结果!B$20,0,1,1)),"买",IF(AND(M1986&lt;0,N1986&lt;0,M1986&lt;OFFSET(M1986,-计算结果!B$20,0,1,1),N1986&lt;OFFSET(N1986,-计算结果!B$20,0,1,1)),"卖",O1985)),IF(计算结果!B$21=2,IF(AND(M1986&gt;N1986,OFFSET(M1986,-计算结果!B$20,0,1,1)&lt;OFFSET(N1986,-计算结果!B$20,0,1,1)),"买",IF(AND(M1986&lt;N1986,OFFSET(M1986,-计算结果!B$20,0,1,1)&gt;OFFSET(N1986,-计算结果!B$20,0,1,1)),"卖",O1985)),"")),"买")</f>
        <v>卖</v>
      </c>
      <c r="P1986" s="4" t="str">
        <f t="shared" ca="1" si="216"/>
        <v/>
      </c>
      <c r="Q1986" s="3">
        <f ca="1">IF(O1985="买",E1986/E1985-1,0)-IF(P1986=1,计算结果!B$17,0)</f>
        <v>0</v>
      </c>
      <c r="R1986" s="2">
        <f t="shared" ca="1" si="215"/>
        <v>2.6516271483276936</v>
      </c>
      <c r="S1986" s="3">
        <f ca="1">1-R1986/MAX(R$2:R1986)</f>
        <v>0.24217232244596343</v>
      </c>
    </row>
    <row r="1987" spans="1:19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20">
        <v>52460900352</v>
      </c>
      <c r="G1987" s="3">
        <f t="shared" ref="G1987:G2050" si="217">E1987/E1986-1</f>
        <v>-5.5851135243369932E-3</v>
      </c>
      <c r="H1987" s="3">
        <f>1-E1987/MAX(E$2:E1987)</f>
        <v>0.55891070577826174</v>
      </c>
      <c r="I1987" s="2">
        <f t="shared" ref="I1987:I2050" si="218">(C1987+D1987)/2</f>
        <v>2592.91</v>
      </c>
      <c r="J1987" s="2">
        <f t="shared" si="213"/>
        <v>2617.29</v>
      </c>
      <c r="K1987" s="2">
        <f t="shared" ref="K1987:K2050" si="219">C1987-D1987</f>
        <v>37.480000000000018</v>
      </c>
      <c r="L1987" s="22">
        <f t="shared" si="214"/>
        <v>-1.7417970219132324</v>
      </c>
      <c r="M1987" s="22">
        <f ca="1">IFERROR(SUM(OFFSET(L1987,0,0,-计算结果!B$18,1)),SUM(OFFSET(L1987,0,0,-ROW(),1)))</f>
        <v>-6.2781269644429187</v>
      </c>
      <c r="N1987" s="22">
        <f ca="1">IFERROR(AVERAGE(OFFSET(M1987,0,0,-计算结果!B$19,1)),AVERAGE(OFFSET(M1987,0,0,-ROW(),1)))</f>
        <v>-2.4056608615614419</v>
      </c>
      <c r="O1987" s="18" t="str">
        <f ca="1">IFERROR(IF(计算结果!B$21=1,IF(AND(M1987&gt;0,N1987&gt;0,M1987&gt;OFFSET(M1987,-计算结果!B$20,0,1,1),N1987&gt;OFFSET(N1987,-计算结果!B$20,0,1,1)),"买",IF(AND(M1987&lt;0,N1987&lt;0,M1987&lt;OFFSET(M1987,-计算结果!B$20,0,1,1),N1987&lt;OFFSET(N1987,-计算结果!B$20,0,1,1)),"卖",O1986)),IF(计算结果!B$21=2,IF(AND(M1987&gt;N1987,OFFSET(M1987,-计算结果!B$20,0,1,1)&lt;OFFSET(N1987,-计算结果!B$20,0,1,1)),"买",IF(AND(M1987&lt;N1987,OFFSET(M1987,-计算结果!B$20,0,1,1)&gt;OFFSET(N1987,-计算结果!B$20,0,1,1)),"卖",O1986)),"")),"买")</f>
        <v>卖</v>
      </c>
      <c r="P1987" s="4" t="str">
        <f t="shared" ca="1" si="216"/>
        <v/>
      </c>
      <c r="Q1987" s="3">
        <f ca="1">IF(O1986="买",E1987/E1986-1,0)-IF(P1987=1,计算结果!B$17,0)</f>
        <v>0</v>
      </c>
      <c r="R1987" s="2">
        <f t="shared" ca="1" si="215"/>
        <v>2.6516271483276936</v>
      </c>
      <c r="S1987" s="3">
        <f ca="1">1-R1987/MAX(R$2:R1987)</f>
        <v>0.24217232244596343</v>
      </c>
    </row>
    <row r="1988" spans="1:19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20">
        <v>71675125760</v>
      </c>
      <c r="G1988" s="3">
        <f t="shared" si="217"/>
        <v>-1.4176217129499236E-2</v>
      </c>
      <c r="H1988" s="3">
        <f>1-E1988/MAX(E$2:E1988)</f>
        <v>0.56516368338664669</v>
      </c>
      <c r="I1988" s="2">
        <f t="shared" si="218"/>
        <v>2574.88</v>
      </c>
      <c r="J1988" s="2">
        <f t="shared" ref="J1988:J2051" si="220">(C1987+D1987)/2</f>
        <v>2592.91</v>
      </c>
      <c r="K1988" s="2">
        <f t="shared" si="219"/>
        <v>89.260000000000218</v>
      </c>
      <c r="L1988" s="22">
        <f t="shared" ref="L1988:L2051" si="221">(I1988-J1988)*K1988/F1988*100000000</f>
        <v>-2.2453505074951976</v>
      </c>
      <c r="M1988" s="22">
        <f ca="1">IFERROR(SUM(OFFSET(L1988,0,0,-计算结果!B$18,1)),SUM(OFFSET(L1988,0,0,-ROW(),1)))</f>
        <v>-8.2722564099568245</v>
      </c>
      <c r="N1988" s="22">
        <f ca="1">IFERROR(AVERAGE(OFFSET(M1988,0,0,-计算结果!B$19,1)),AVERAGE(OFFSET(M1988,0,0,-ROW(),1)))</f>
        <v>-3.0408113752365238</v>
      </c>
      <c r="O1988" s="18" t="str">
        <f ca="1">IFERROR(IF(计算结果!B$21=1,IF(AND(M1988&gt;0,N1988&gt;0,M1988&gt;OFFSET(M1988,-计算结果!B$20,0,1,1),N1988&gt;OFFSET(N1988,-计算结果!B$20,0,1,1)),"买",IF(AND(M1988&lt;0,N1988&lt;0,M1988&lt;OFFSET(M1988,-计算结果!B$20,0,1,1),N1988&lt;OFFSET(N1988,-计算结果!B$20,0,1,1)),"卖",O1987)),IF(计算结果!B$21=2,IF(AND(M1988&gt;N1988,OFFSET(M1988,-计算结果!B$20,0,1,1)&lt;OFFSET(N1988,-计算结果!B$20,0,1,1)),"买",IF(AND(M1988&lt;N1988,OFFSET(M1988,-计算结果!B$20,0,1,1)&gt;OFFSET(N1988,-计算结果!B$20,0,1,1)),"卖",O1987)),"")),"买")</f>
        <v>卖</v>
      </c>
      <c r="P1988" s="4" t="str">
        <f t="shared" ca="1" si="216"/>
        <v/>
      </c>
      <c r="Q1988" s="3">
        <f ca="1">IF(O1987="买",E1988/E1987-1,0)-IF(P1988=1,计算结果!B$17,0)</f>
        <v>0</v>
      </c>
      <c r="R1988" s="2">
        <f t="shared" ref="R1988:R2051" ca="1" si="222">IFERROR(R1987*(1+Q1988),R1987)</f>
        <v>2.6516271483276936</v>
      </c>
      <c r="S1988" s="3">
        <f ca="1">1-R1988/MAX(R$2:R1988)</f>
        <v>0.24217232244596343</v>
      </c>
    </row>
    <row r="1989" spans="1:19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20">
        <v>56003723264</v>
      </c>
      <c r="G1989" s="3">
        <f t="shared" si="217"/>
        <v>-1.1007113733653706E-2</v>
      </c>
      <c r="H1989" s="3">
        <f>1-E1989/MAX(E$2:E1989)</f>
        <v>0.5699499761791329</v>
      </c>
      <c r="I1989" s="2">
        <f t="shared" si="218"/>
        <v>2535.915</v>
      </c>
      <c r="J1989" s="2">
        <f t="shared" si="220"/>
        <v>2574.88</v>
      </c>
      <c r="K1989" s="2">
        <f t="shared" si="219"/>
        <v>41.710000000000036</v>
      </c>
      <c r="L1989" s="22">
        <f t="shared" si="221"/>
        <v>-2.902003751319743</v>
      </c>
      <c r="M1989" s="22">
        <f ca="1">IFERROR(SUM(OFFSET(L1989,0,0,-计算结果!B$18,1)),SUM(OFFSET(L1989,0,0,-ROW(),1)))</f>
        <v>-12.978082165359726</v>
      </c>
      <c r="N1989" s="22">
        <f ca="1">IFERROR(AVERAGE(OFFSET(M1989,0,0,-计算结果!B$19,1)),AVERAGE(OFFSET(M1989,0,0,-ROW(),1)))</f>
        <v>-4.8680791512580202</v>
      </c>
      <c r="O1989" s="18" t="str">
        <f ca="1">IFERROR(IF(计算结果!B$21=1,IF(AND(M1989&gt;0,N1989&gt;0,M1989&gt;OFFSET(M1989,-计算结果!B$20,0,1,1),N1989&gt;OFFSET(N1989,-计算结果!B$20,0,1,1)),"买",IF(AND(M1989&lt;0,N1989&lt;0,M1989&lt;OFFSET(M1989,-计算结果!B$20,0,1,1),N1989&lt;OFFSET(N1989,-计算结果!B$20,0,1,1)),"卖",O1988)),IF(计算结果!B$21=2,IF(AND(M1989&gt;N1989,OFFSET(M1989,-计算结果!B$20,0,1,1)&lt;OFFSET(N1989,-计算结果!B$20,0,1,1)),"买",IF(AND(M1989&lt;N1989,OFFSET(M1989,-计算结果!B$20,0,1,1)&gt;OFFSET(N1989,-计算结果!B$20,0,1,1)),"卖",O1988)),"")),"买")</f>
        <v>卖</v>
      </c>
      <c r="P1989" s="4" t="str">
        <f t="shared" ref="P1989:P2052" ca="1" si="223">IF(O1988&lt;&gt;O1989,1,"")</f>
        <v/>
      </c>
      <c r="Q1989" s="3">
        <f ca="1">IF(O1988="买",E1989/E1988-1,0)-IF(P1989=1,计算结果!B$17,0)</f>
        <v>0</v>
      </c>
      <c r="R1989" s="2">
        <f t="shared" ca="1" si="222"/>
        <v>2.6516271483276936</v>
      </c>
      <c r="S1989" s="3">
        <f ca="1">1-R1989/MAX(R$2:R1989)</f>
        <v>0.24217232244596343</v>
      </c>
    </row>
    <row r="1990" spans="1:19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20">
        <v>49929777152</v>
      </c>
      <c r="G1990" s="3">
        <f t="shared" si="217"/>
        <v>2.6825031948694011E-3</v>
      </c>
      <c r="H1990" s="3">
        <f>1-E1990/MAX(E$2:E1990)</f>
        <v>0.56879636561627978</v>
      </c>
      <c r="I1990" s="2">
        <f t="shared" si="218"/>
        <v>2530.58</v>
      </c>
      <c r="J1990" s="2">
        <f t="shared" si="220"/>
        <v>2535.915</v>
      </c>
      <c r="K1990" s="2">
        <f t="shared" si="219"/>
        <v>32.239999999999782</v>
      </c>
      <c r="L1990" s="22">
        <f t="shared" si="221"/>
        <v>-0.34448461381348328</v>
      </c>
      <c r="M1990" s="22">
        <f ca="1">IFERROR(SUM(OFFSET(L1990,0,0,-计算结果!B$18,1)),SUM(OFFSET(L1990,0,0,-ROW(),1)))</f>
        <v>-11.935704586602466</v>
      </c>
      <c r="N1990" s="22">
        <f ca="1">IFERROR(AVERAGE(OFFSET(M1990,0,0,-计算结果!B$19,1)),AVERAGE(OFFSET(M1990,0,0,-ROW(),1)))</f>
        <v>-6.4514227488974507</v>
      </c>
      <c r="O1990" s="18" t="str">
        <f ca="1">IFERROR(IF(计算结果!B$21=1,IF(AND(M1990&gt;0,N1990&gt;0,M1990&gt;OFFSET(M1990,-计算结果!B$20,0,1,1),N1990&gt;OFFSET(N1990,-计算结果!B$20,0,1,1)),"买",IF(AND(M1990&lt;0,N1990&lt;0,M1990&lt;OFFSET(M1990,-计算结果!B$20,0,1,1),N1990&lt;OFFSET(N1990,-计算结果!B$20,0,1,1)),"卖",O1989)),IF(计算结果!B$21=2,IF(AND(M1990&gt;N1990,OFFSET(M1990,-计算结果!B$20,0,1,1)&lt;OFFSET(N1990,-计算结果!B$20,0,1,1)),"买",IF(AND(M1990&lt;N1990,OFFSET(M1990,-计算结果!B$20,0,1,1)&gt;OFFSET(N1990,-计算结果!B$20,0,1,1)),"卖",O1989)),"")),"买")</f>
        <v>卖</v>
      </c>
      <c r="P1990" s="4" t="str">
        <f t="shared" ca="1" si="223"/>
        <v/>
      </c>
      <c r="Q1990" s="3">
        <f ca="1">IF(O1989="买",E1990/E1989-1,0)-IF(P1990=1,计算结果!B$17,0)</f>
        <v>0</v>
      </c>
      <c r="R1990" s="2">
        <f t="shared" ca="1" si="222"/>
        <v>2.6516271483276936</v>
      </c>
      <c r="S1990" s="3">
        <f ca="1">1-R1990/MAX(R$2:R1990)</f>
        <v>0.24217232244596343</v>
      </c>
    </row>
    <row r="1991" spans="1:19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20">
        <v>82749874176</v>
      </c>
      <c r="G1991" s="3">
        <f t="shared" si="217"/>
        <v>2.2097093048489835E-3</v>
      </c>
      <c r="H1991" s="3">
        <f>1-E1991/MAX(E$2:E1991)</f>
        <v>0.56784353093309736</v>
      </c>
      <c r="I1991" s="2">
        <f t="shared" si="218"/>
        <v>2552.2750000000001</v>
      </c>
      <c r="J1991" s="2">
        <f t="shared" si="220"/>
        <v>2530.58</v>
      </c>
      <c r="K1991" s="2">
        <f t="shared" si="219"/>
        <v>95.630000000000109</v>
      </c>
      <c r="L1991" s="22">
        <f t="shared" si="221"/>
        <v>2.5071855040980142</v>
      </c>
      <c r="M1991" s="22">
        <f ca="1">IFERROR(SUM(OFFSET(L1991,0,0,-计算结果!B$18,1)),SUM(OFFSET(L1991,0,0,-ROW(),1)))</f>
        <v>-12.115255446227202</v>
      </c>
      <c r="N1991" s="22">
        <f ca="1">IFERROR(AVERAGE(OFFSET(M1991,0,0,-计算结果!B$19,1)),AVERAGE(OFFSET(M1991,0,0,-ROW(),1)))</f>
        <v>-7.1443032985722725</v>
      </c>
      <c r="O1991" s="18" t="str">
        <f ca="1">IFERROR(IF(计算结果!B$21=1,IF(AND(M1991&gt;0,N1991&gt;0,M1991&gt;OFFSET(M1991,-计算结果!B$20,0,1,1),N1991&gt;OFFSET(N1991,-计算结果!B$20,0,1,1)),"买",IF(AND(M1991&lt;0,N1991&lt;0,M1991&lt;OFFSET(M1991,-计算结果!B$20,0,1,1),N1991&lt;OFFSET(N1991,-计算结果!B$20,0,1,1)),"卖",O1990)),IF(计算结果!B$21=2,IF(AND(M1991&gt;N1991,OFFSET(M1991,-计算结果!B$20,0,1,1)&lt;OFFSET(N1991,-计算结果!B$20,0,1,1)),"买",IF(AND(M1991&lt;N1991,OFFSET(M1991,-计算结果!B$20,0,1,1)&gt;OFFSET(N1991,-计算结果!B$20,0,1,1)),"卖",O1990)),"")),"买")</f>
        <v>卖</v>
      </c>
      <c r="P1991" s="4" t="str">
        <f t="shared" ca="1" si="223"/>
        <v/>
      </c>
      <c r="Q1991" s="3">
        <f ca="1">IF(O1990="买",E1991/E1990-1,0)-IF(P1991=1,计算结果!B$17,0)</f>
        <v>0</v>
      </c>
      <c r="R1991" s="2">
        <f t="shared" ca="1" si="222"/>
        <v>2.6516271483276936</v>
      </c>
      <c r="S1991" s="3">
        <f ca="1">1-R1991/MAX(R$2:R1991)</f>
        <v>0.24217232244596343</v>
      </c>
    </row>
    <row r="1992" spans="1:19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20">
        <v>63093555200</v>
      </c>
      <c r="G1992" s="3">
        <f t="shared" si="217"/>
        <v>-1.4717288680129337E-2</v>
      </c>
      <c r="H1992" s="3">
        <f>1-E1992/MAX(E$2:E1992)</f>
        <v>0.5742037024433404</v>
      </c>
      <c r="I1992" s="2">
        <f t="shared" si="218"/>
        <v>2522.2249999999999</v>
      </c>
      <c r="J1992" s="2">
        <f t="shared" si="220"/>
        <v>2552.2750000000001</v>
      </c>
      <c r="K1992" s="2">
        <f t="shared" si="219"/>
        <v>44.789999999999964</v>
      </c>
      <c r="L1992" s="22">
        <f t="shared" si="221"/>
        <v>-2.1332440306042653</v>
      </c>
      <c r="M1992" s="22">
        <f ca="1">IFERROR(SUM(OFFSET(L1992,0,0,-计算结果!B$18,1)),SUM(OFFSET(L1992,0,0,-ROW(),1)))</f>
        <v>-16.1019397377461</v>
      </c>
      <c r="N1992" s="22">
        <f ca="1">IFERROR(AVERAGE(OFFSET(M1992,0,0,-计算结果!B$19,1)),AVERAGE(OFFSET(M1992,0,0,-ROW(),1)))</f>
        <v>-8.5062991902279119</v>
      </c>
      <c r="O1992" s="18" t="str">
        <f ca="1">IFERROR(IF(计算结果!B$21=1,IF(AND(M1992&gt;0,N1992&gt;0,M1992&gt;OFFSET(M1992,-计算结果!B$20,0,1,1),N1992&gt;OFFSET(N1992,-计算结果!B$20,0,1,1)),"买",IF(AND(M1992&lt;0,N1992&lt;0,M1992&lt;OFFSET(M1992,-计算结果!B$20,0,1,1),N1992&lt;OFFSET(N1992,-计算结果!B$20,0,1,1)),"卖",O1991)),IF(计算结果!B$21=2,IF(AND(M1992&gt;N1992,OFFSET(M1992,-计算结果!B$20,0,1,1)&lt;OFFSET(N1992,-计算结果!B$20,0,1,1)),"买",IF(AND(M1992&lt;N1992,OFFSET(M1992,-计算结果!B$20,0,1,1)&gt;OFFSET(N1992,-计算结果!B$20,0,1,1)),"卖",O1991)),"")),"买")</f>
        <v>卖</v>
      </c>
      <c r="P1992" s="4" t="str">
        <f t="shared" ca="1" si="223"/>
        <v/>
      </c>
      <c r="Q1992" s="3">
        <f ca="1">IF(O1991="买",E1992/E1991-1,0)-IF(P1992=1,计算结果!B$17,0)</f>
        <v>0</v>
      </c>
      <c r="R1992" s="2">
        <f t="shared" ca="1" si="222"/>
        <v>2.6516271483276936</v>
      </c>
      <c r="S1992" s="3">
        <f ca="1">1-R1992/MAX(R$2:R1992)</f>
        <v>0.24217232244596343</v>
      </c>
    </row>
    <row r="1993" spans="1:19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20">
        <v>55601012736</v>
      </c>
      <c r="G1993" s="3">
        <f t="shared" si="217"/>
        <v>9.0350011388657947E-3</v>
      </c>
      <c r="H1993" s="3">
        <f>1-E1993/MAX(E$2:E1993)</f>
        <v>0.57035663240999113</v>
      </c>
      <c r="I1993" s="2">
        <f t="shared" si="218"/>
        <v>2511.96</v>
      </c>
      <c r="J1993" s="2">
        <f t="shared" si="220"/>
        <v>2522.2249999999999</v>
      </c>
      <c r="K1993" s="2">
        <f t="shared" si="219"/>
        <v>40.220000000000255</v>
      </c>
      <c r="L1993" s="22">
        <f t="shared" si="221"/>
        <v>-0.74253737420268973</v>
      </c>
      <c r="M1993" s="22">
        <f ca="1">IFERROR(SUM(OFFSET(L1993,0,0,-计算结果!B$18,1)),SUM(OFFSET(L1993,0,0,-ROW(),1)))</f>
        <v>-17.119152698657004</v>
      </c>
      <c r="N1993" s="22">
        <f ca="1">IFERROR(AVERAGE(OFFSET(M1993,0,0,-计算结果!B$19,1)),AVERAGE(OFFSET(M1993,0,0,-ROW(),1)))</f>
        <v>-10.302724413507683</v>
      </c>
      <c r="O1993" s="18" t="str">
        <f ca="1">IFERROR(IF(计算结果!B$21=1,IF(AND(M1993&gt;0,N1993&gt;0,M1993&gt;OFFSET(M1993,-计算结果!B$20,0,1,1),N1993&gt;OFFSET(N1993,-计算结果!B$20,0,1,1)),"买",IF(AND(M1993&lt;0,N1993&lt;0,M1993&lt;OFFSET(M1993,-计算结果!B$20,0,1,1),N1993&lt;OFFSET(N1993,-计算结果!B$20,0,1,1)),"卖",O1992)),IF(计算结果!B$21=2,IF(AND(M1993&gt;N1993,OFFSET(M1993,-计算结果!B$20,0,1,1)&lt;OFFSET(N1993,-计算结果!B$20,0,1,1)),"买",IF(AND(M1993&lt;N1993,OFFSET(M1993,-计算结果!B$20,0,1,1)&gt;OFFSET(N1993,-计算结果!B$20,0,1,1)),"卖",O1992)),"")),"买")</f>
        <v>卖</v>
      </c>
      <c r="P1993" s="4" t="str">
        <f t="shared" ca="1" si="223"/>
        <v/>
      </c>
      <c r="Q1993" s="3">
        <f ca="1">IF(O1992="买",E1993/E1992-1,0)-IF(P1993=1,计算结果!B$17,0)</f>
        <v>0</v>
      </c>
      <c r="R1993" s="2">
        <f t="shared" ca="1" si="222"/>
        <v>2.6516271483276936</v>
      </c>
      <c r="S1993" s="3">
        <f ca="1">1-R1993/MAX(R$2:R1993)</f>
        <v>0.24217232244596343</v>
      </c>
    </row>
    <row r="1994" spans="1:19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20">
        <v>91271020544</v>
      </c>
      <c r="G1994" s="3">
        <f t="shared" si="217"/>
        <v>3.3689754861193633E-2</v>
      </c>
      <c r="H1994" s="3">
        <f>1-E1994/MAX(E$2:E1994)</f>
        <v>0.55588205267814605</v>
      </c>
      <c r="I1994" s="2">
        <f t="shared" si="218"/>
        <v>2568.5</v>
      </c>
      <c r="J1994" s="2">
        <f t="shared" si="220"/>
        <v>2511.96</v>
      </c>
      <c r="K1994" s="2">
        <f t="shared" si="219"/>
        <v>83.340000000000146</v>
      </c>
      <c r="L1994" s="22">
        <f t="shared" si="221"/>
        <v>5.1626941080695161</v>
      </c>
      <c r="M1994" s="22">
        <f ca="1">IFERROR(SUM(OFFSET(L1994,0,0,-计算结果!B$18,1)),SUM(OFFSET(L1994,0,0,-ROW(),1)))</f>
        <v>-12.179163216897969</v>
      </c>
      <c r="N1994" s="22">
        <f ca="1">IFERROR(AVERAGE(OFFSET(M1994,0,0,-计算结果!B$19,1)),AVERAGE(OFFSET(M1994,0,0,-ROW(),1)))</f>
        <v>-11.269669041318796</v>
      </c>
      <c r="O1994" s="18" t="str">
        <f ca="1">IFERROR(IF(计算结果!B$21=1,IF(AND(M1994&gt;0,N1994&gt;0,M1994&gt;OFFSET(M1994,-计算结果!B$20,0,1,1),N1994&gt;OFFSET(N1994,-计算结果!B$20,0,1,1)),"买",IF(AND(M1994&lt;0,N1994&lt;0,M1994&lt;OFFSET(M1994,-计算结果!B$20,0,1,1),N1994&lt;OFFSET(N1994,-计算结果!B$20,0,1,1)),"卖",O1993)),IF(计算结果!B$21=2,IF(AND(M1994&gt;N1994,OFFSET(M1994,-计算结果!B$20,0,1,1)&lt;OFFSET(N1994,-计算结果!B$20,0,1,1)),"买",IF(AND(M1994&lt;N1994,OFFSET(M1994,-计算结果!B$20,0,1,1)&gt;OFFSET(N1994,-计算结果!B$20,0,1,1)),"卖",O1993)),"")),"买")</f>
        <v>卖</v>
      </c>
      <c r="P1994" s="4" t="str">
        <f t="shared" ca="1" si="223"/>
        <v/>
      </c>
      <c r="Q1994" s="3">
        <f ca="1">IF(O1993="买",E1994/E1993-1,0)-IF(P1994=1,计算结果!B$17,0)</f>
        <v>0</v>
      </c>
      <c r="R1994" s="2">
        <f t="shared" ca="1" si="222"/>
        <v>2.6516271483276936</v>
      </c>
      <c r="S1994" s="3">
        <f ca="1">1-R1994/MAX(R$2:R1994)</f>
        <v>0.24217232244596343</v>
      </c>
    </row>
    <row r="1995" spans="1:19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20">
        <v>71642669056</v>
      </c>
      <c r="G1995" s="3">
        <f t="shared" si="217"/>
        <v>1.8466230168914244E-3</v>
      </c>
      <c r="H1995" s="3">
        <f>1-E1995/MAX(E$2:E1995)</f>
        <v>0.55506193425440686</v>
      </c>
      <c r="I1995" s="2">
        <f t="shared" si="218"/>
        <v>2612.5250000000001</v>
      </c>
      <c r="J1995" s="2">
        <f t="shared" si="220"/>
        <v>2568.5</v>
      </c>
      <c r="K1995" s="2">
        <f t="shared" si="219"/>
        <v>28.029999999999745</v>
      </c>
      <c r="L1995" s="22">
        <f t="shared" si="221"/>
        <v>1.7224661870643181</v>
      </c>
      <c r="M1995" s="22">
        <f ca="1">IFERROR(SUM(OFFSET(L1995,0,0,-计算结果!B$18,1)),SUM(OFFSET(L1995,0,0,-ROW(),1)))</f>
        <v>-12.021946532607183</v>
      </c>
      <c r="N1995" s="22">
        <f ca="1">IFERROR(AVERAGE(OFFSET(M1995,0,0,-计算结果!B$19,1)),AVERAGE(OFFSET(M1995,0,0,-ROW(),1)))</f>
        <v>-12.111291973166377</v>
      </c>
      <c r="O1995" s="18" t="str">
        <f ca="1">IFERROR(IF(计算结果!B$21=1,IF(AND(M1995&gt;0,N1995&gt;0,M1995&gt;OFFSET(M1995,-计算结果!B$20,0,1,1),N1995&gt;OFFSET(N1995,-计算结果!B$20,0,1,1)),"买",IF(AND(M1995&lt;0,N1995&lt;0,M1995&lt;OFFSET(M1995,-计算结果!B$20,0,1,1),N1995&lt;OFFSET(N1995,-计算结果!B$20,0,1,1)),"卖",O1994)),IF(计算结果!B$21=2,IF(AND(M1995&gt;N1995,OFFSET(M1995,-计算结果!B$20,0,1,1)&lt;OFFSET(N1995,-计算结果!B$20,0,1,1)),"买",IF(AND(M1995&lt;N1995,OFFSET(M1995,-计算结果!B$20,0,1,1)&gt;OFFSET(N1995,-计算结果!B$20,0,1,1)),"卖",O1994)),"")),"买")</f>
        <v>卖</v>
      </c>
      <c r="P1995" s="4" t="str">
        <f t="shared" ca="1" si="223"/>
        <v/>
      </c>
      <c r="Q1995" s="3">
        <f ca="1">IF(O1994="买",E1995/E1994-1,0)-IF(P1995=1,计算结果!B$17,0)</f>
        <v>0</v>
      </c>
      <c r="R1995" s="2">
        <f t="shared" ca="1" si="222"/>
        <v>2.6516271483276936</v>
      </c>
      <c r="S1995" s="3">
        <f ca="1">1-R1995/MAX(R$2:R1995)</f>
        <v>0.24217232244596343</v>
      </c>
    </row>
    <row r="1996" spans="1:19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20">
        <v>55882141696</v>
      </c>
      <c r="G1996" s="3">
        <f t="shared" si="217"/>
        <v>1.2696033254429029E-3</v>
      </c>
      <c r="H1996" s="3">
        <f>1-E1996/MAX(E$2:E1996)</f>
        <v>0.55449703940652006</v>
      </c>
      <c r="I1996" s="2">
        <f t="shared" si="218"/>
        <v>2614.4350000000004</v>
      </c>
      <c r="J1996" s="2">
        <f t="shared" si="220"/>
        <v>2612.5250000000001</v>
      </c>
      <c r="K1996" s="2">
        <f t="shared" si="219"/>
        <v>22.190000000000055</v>
      </c>
      <c r="L1996" s="22">
        <f t="shared" si="221"/>
        <v>7.5843370911893124E-2</v>
      </c>
      <c r="M1996" s="22">
        <f ca="1">IFERROR(SUM(OFFSET(L1996,0,0,-计算结果!B$18,1)),SUM(OFFSET(L1996,0,0,-ROW(),1)))</f>
        <v>-13.100568062354538</v>
      </c>
      <c r="N1996" s="22">
        <f ca="1">IFERROR(AVERAGE(OFFSET(M1996,0,0,-计算结果!B$19,1)),AVERAGE(OFFSET(M1996,0,0,-ROW(),1)))</f>
        <v>-12.869340984045445</v>
      </c>
      <c r="O1996" s="18" t="str">
        <f ca="1">IFERROR(IF(计算结果!B$21=1,IF(AND(M1996&gt;0,N1996&gt;0,M1996&gt;OFFSET(M1996,-计算结果!B$20,0,1,1),N1996&gt;OFFSET(N1996,-计算结果!B$20,0,1,1)),"买",IF(AND(M1996&lt;0,N1996&lt;0,M1996&lt;OFFSET(M1996,-计算结果!B$20,0,1,1),N1996&lt;OFFSET(N1996,-计算结果!B$20,0,1,1)),"卖",O1995)),IF(计算结果!B$21=2,IF(AND(M1996&gt;N1996,OFFSET(M1996,-计算结果!B$20,0,1,1)&lt;OFFSET(N1996,-计算结果!B$20,0,1,1)),"买",IF(AND(M1996&lt;N1996,OFFSET(M1996,-计算结果!B$20,0,1,1)&gt;OFFSET(N1996,-计算结果!B$20,0,1,1)),"卖",O1995)),"")),"买")</f>
        <v>卖</v>
      </c>
      <c r="P1996" s="4" t="str">
        <f t="shared" ca="1" si="223"/>
        <v/>
      </c>
      <c r="Q1996" s="3">
        <f ca="1">IF(O1995="买",E1996/E1995-1,0)-IF(P1996=1,计算结果!B$17,0)</f>
        <v>0</v>
      </c>
      <c r="R1996" s="2">
        <f t="shared" ca="1" si="222"/>
        <v>2.6516271483276936</v>
      </c>
      <c r="S1996" s="3">
        <f ca="1">1-R1996/MAX(R$2:R1996)</f>
        <v>0.24217232244596343</v>
      </c>
    </row>
    <row r="1997" spans="1:19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20">
        <v>58004930560</v>
      </c>
      <c r="G1997" s="3">
        <f t="shared" si="217"/>
        <v>-1.9898331366415833E-3</v>
      </c>
      <c r="H1997" s="3">
        <f>1-E1997/MAX(E$2:E1997)</f>
        <v>0.55538351595998092</v>
      </c>
      <c r="I1997" s="2">
        <f t="shared" si="218"/>
        <v>2624.61</v>
      </c>
      <c r="J1997" s="2">
        <f t="shared" si="220"/>
        <v>2614.4350000000004</v>
      </c>
      <c r="K1997" s="2">
        <f t="shared" si="219"/>
        <v>34</v>
      </c>
      <c r="L1997" s="22">
        <f t="shared" si="221"/>
        <v>0.59641481622349646</v>
      </c>
      <c r="M1997" s="22">
        <f ca="1">IFERROR(SUM(OFFSET(L1997,0,0,-计算结果!B$18,1)),SUM(OFFSET(L1997,0,0,-ROW(),1)))</f>
        <v>-12.642927626615533</v>
      </c>
      <c r="N1997" s="22">
        <f ca="1">IFERROR(AVERAGE(OFFSET(M1997,0,0,-计算结果!B$19,1)),AVERAGE(OFFSET(M1997,0,0,-ROW(),1)))</f>
        <v>-13.354971119229749</v>
      </c>
      <c r="O1997" s="18" t="str">
        <f ca="1">IFERROR(IF(计算结果!B$21=1,IF(AND(M1997&gt;0,N1997&gt;0,M1997&gt;OFFSET(M1997,-计算结果!B$20,0,1,1),N1997&gt;OFFSET(N1997,-计算结果!B$20,0,1,1)),"买",IF(AND(M1997&lt;0,N1997&lt;0,M1997&lt;OFFSET(M1997,-计算结果!B$20,0,1,1),N1997&lt;OFFSET(N1997,-计算结果!B$20,0,1,1)),"卖",O1996)),IF(计算结果!B$21=2,IF(AND(M1997&gt;N1997,OFFSET(M1997,-计算结果!B$20,0,1,1)&lt;OFFSET(N1997,-计算结果!B$20,0,1,1)),"买",IF(AND(M1997&lt;N1997,OFFSET(M1997,-计算结果!B$20,0,1,1)&gt;OFFSET(N1997,-计算结果!B$20,0,1,1)),"卖",O1996)),"")),"买")</f>
        <v>卖</v>
      </c>
      <c r="P1997" s="4" t="str">
        <f t="shared" ca="1" si="223"/>
        <v/>
      </c>
      <c r="Q1997" s="3">
        <f ca="1">IF(O1996="买",E1997/E1996-1,0)-IF(P1997=1,计算结果!B$17,0)</f>
        <v>0</v>
      </c>
      <c r="R1997" s="2">
        <f t="shared" ca="1" si="222"/>
        <v>2.6516271483276936</v>
      </c>
      <c r="S1997" s="3">
        <f ca="1">1-R1997/MAX(R$2:R1997)</f>
        <v>0.24217232244596343</v>
      </c>
    </row>
    <row r="1998" spans="1:19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20">
        <v>65306570752</v>
      </c>
      <c r="G1998" s="3">
        <f t="shared" si="217"/>
        <v>-1.4561249091117778E-2</v>
      </c>
      <c r="H1998" s="3">
        <f>1-E1998/MAX(E$2:E1998)</f>
        <v>0.56185768733410457</v>
      </c>
      <c r="I1998" s="2">
        <f t="shared" si="218"/>
        <v>2581.165</v>
      </c>
      <c r="J1998" s="2">
        <f t="shared" si="220"/>
        <v>2624.61</v>
      </c>
      <c r="K1998" s="2">
        <f t="shared" si="219"/>
        <v>52.390000000000327</v>
      </c>
      <c r="L1998" s="22">
        <f t="shared" si="221"/>
        <v>-3.4852290110950563</v>
      </c>
      <c r="M1998" s="22">
        <f ca="1">IFERROR(SUM(OFFSET(L1998,0,0,-计算结果!B$18,1)),SUM(OFFSET(L1998,0,0,-ROW(),1)))</f>
        <v>-16.712590671821367</v>
      </c>
      <c r="N1998" s="22">
        <f ca="1">IFERROR(AVERAGE(OFFSET(M1998,0,0,-计算结果!B$19,1)),AVERAGE(OFFSET(M1998,0,0,-ROW(),1)))</f>
        <v>-13.769916508836596</v>
      </c>
      <c r="O1998" s="18" t="str">
        <f ca="1">IFERROR(IF(计算结果!B$21=1,IF(AND(M1998&gt;0,N1998&gt;0,M1998&gt;OFFSET(M1998,-计算结果!B$20,0,1,1),N1998&gt;OFFSET(N1998,-计算结果!B$20,0,1,1)),"买",IF(AND(M1998&lt;0,N1998&lt;0,M1998&lt;OFFSET(M1998,-计算结果!B$20,0,1,1),N1998&lt;OFFSET(N1998,-计算结果!B$20,0,1,1)),"卖",O1997)),IF(计算结果!B$21=2,IF(AND(M1998&gt;N1998,OFFSET(M1998,-计算结果!B$20,0,1,1)&lt;OFFSET(N1998,-计算结果!B$20,0,1,1)),"买",IF(AND(M1998&lt;N1998,OFFSET(M1998,-计算结果!B$20,0,1,1)&gt;OFFSET(N1998,-计算结果!B$20,0,1,1)),"卖",O1997)),"")),"买")</f>
        <v>卖</v>
      </c>
      <c r="P1998" s="4" t="str">
        <f t="shared" ca="1" si="223"/>
        <v/>
      </c>
      <c r="Q1998" s="3">
        <f ca="1">IF(O1997="买",E1998/E1997-1,0)-IF(P1998=1,计算结果!B$17,0)</f>
        <v>0</v>
      </c>
      <c r="R1998" s="2">
        <f t="shared" ca="1" si="222"/>
        <v>2.6516271483276936</v>
      </c>
      <c r="S1998" s="3">
        <f ca="1">1-R1998/MAX(R$2:R1998)</f>
        <v>0.24217232244596343</v>
      </c>
    </row>
    <row r="1999" spans="1:19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20">
        <v>58652246016</v>
      </c>
      <c r="G1999" s="3">
        <f t="shared" si="217"/>
        <v>3.293139939030354E-3</v>
      </c>
      <c r="H1999" s="3">
        <f>1-E1999/MAX(E$2:E1999)</f>
        <v>0.56041482338528548</v>
      </c>
      <c r="I1999" s="2">
        <f t="shared" si="218"/>
        <v>2589.145</v>
      </c>
      <c r="J1999" s="2">
        <f t="shared" si="220"/>
        <v>2581.165</v>
      </c>
      <c r="K1999" s="2">
        <f t="shared" si="219"/>
        <v>45.590000000000146</v>
      </c>
      <c r="L1999" s="22">
        <f t="shared" si="221"/>
        <v>0.62028008254067069</v>
      </c>
      <c r="M1999" s="22">
        <f ca="1">IFERROR(SUM(OFFSET(L1999,0,0,-计算结果!B$18,1)),SUM(OFFSET(L1999,0,0,-ROW(),1)))</f>
        <v>-14.588581543793058</v>
      </c>
      <c r="N1999" s="22">
        <f ca="1">IFERROR(AVERAGE(OFFSET(M1999,0,0,-计算结果!B$19,1)),AVERAGE(OFFSET(M1999,0,0,-ROW(),1)))</f>
        <v>-14.064680615191106</v>
      </c>
      <c r="O1999" s="18" t="str">
        <f ca="1">IFERROR(IF(计算结果!B$21=1,IF(AND(M1999&gt;0,N1999&gt;0,M1999&gt;OFFSET(M1999,-计算结果!B$20,0,1,1),N1999&gt;OFFSET(N1999,-计算结果!B$20,0,1,1)),"买",IF(AND(M1999&lt;0,N1999&lt;0,M1999&lt;OFFSET(M1999,-计算结果!B$20,0,1,1),N1999&lt;OFFSET(N1999,-计算结果!B$20,0,1,1)),"卖",O1998)),IF(计算结果!B$21=2,IF(AND(M1999&gt;N1999,OFFSET(M1999,-计算结果!B$20,0,1,1)&lt;OFFSET(N1999,-计算结果!B$20,0,1,1)),"买",IF(AND(M1999&lt;N1999,OFFSET(M1999,-计算结果!B$20,0,1,1)&gt;OFFSET(N1999,-计算结果!B$20,0,1,1)),"卖",O1998)),"")),"买")</f>
        <v>卖</v>
      </c>
      <c r="P1999" s="4" t="str">
        <f t="shared" ca="1" si="223"/>
        <v/>
      </c>
      <c r="Q1999" s="3">
        <f ca="1">IF(O1998="买",E1999/E1998-1,0)-IF(P1999=1,计算结果!B$17,0)</f>
        <v>0</v>
      </c>
      <c r="R1999" s="2">
        <f t="shared" ca="1" si="222"/>
        <v>2.6516271483276936</v>
      </c>
      <c r="S1999" s="3">
        <f ca="1">1-R1999/MAX(R$2:R1999)</f>
        <v>0.24217232244596343</v>
      </c>
    </row>
    <row r="2000" spans="1:19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20">
        <v>84725899264</v>
      </c>
      <c r="G2000" s="3">
        <f t="shared" si="217"/>
        <v>-3.2602679279900015E-2</v>
      </c>
      <c r="H2000" s="3">
        <f>1-E2000/MAX(E$2:E2000)</f>
        <v>0.57474647791465316</v>
      </c>
      <c r="I2000" s="2">
        <f t="shared" si="218"/>
        <v>2515.5349999999999</v>
      </c>
      <c r="J2000" s="2">
        <f t="shared" si="220"/>
        <v>2589.145</v>
      </c>
      <c r="K2000" s="2">
        <f t="shared" si="219"/>
        <v>40.909999999999854</v>
      </c>
      <c r="L2000" s="22">
        <f t="shared" si="221"/>
        <v>-3.5542674980842968</v>
      </c>
      <c r="M2000" s="22">
        <f ca="1">IFERROR(SUM(OFFSET(L2000,0,0,-计算结果!B$18,1)),SUM(OFFSET(L2000,0,0,-ROW(),1)))</f>
        <v>-19.199360984550388</v>
      </c>
      <c r="N2000" s="22">
        <f ca="1">IFERROR(AVERAGE(OFFSET(M2000,0,0,-计算结果!B$19,1)),AVERAGE(OFFSET(M2000,0,0,-ROW(),1)))</f>
        <v>-14.851803452782569</v>
      </c>
      <c r="O2000" s="18" t="str">
        <f ca="1">IFERROR(IF(计算结果!B$21=1,IF(AND(M2000&gt;0,N2000&gt;0,M2000&gt;OFFSET(M2000,-计算结果!B$20,0,1,1),N2000&gt;OFFSET(N2000,-计算结果!B$20,0,1,1)),"买",IF(AND(M2000&lt;0,N2000&lt;0,M2000&lt;OFFSET(M2000,-计算结果!B$20,0,1,1),N2000&lt;OFFSET(N2000,-计算结果!B$20,0,1,1)),"卖",O1999)),IF(计算结果!B$21=2,IF(AND(M2000&gt;N2000,OFFSET(M2000,-计算结果!B$20,0,1,1)&lt;OFFSET(N2000,-计算结果!B$20,0,1,1)),"买",IF(AND(M2000&lt;N2000,OFFSET(M2000,-计算结果!B$20,0,1,1)&gt;OFFSET(N2000,-计算结果!B$20,0,1,1)),"卖",O1999)),"")),"买")</f>
        <v>卖</v>
      </c>
      <c r="P2000" s="4" t="str">
        <f t="shared" ca="1" si="223"/>
        <v/>
      </c>
      <c r="Q2000" s="3">
        <f ca="1">IF(O1999="买",E2000/E1999-1,0)-IF(P2000=1,计算结果!B$17,0)</f>
        <v>0</v>
      </c>
      <c r="R2000" s="2">
        <f t="shared" ca="1" si="222"/>
        <v>2.6516271483276936</v>
      </c>
      <c r="S2000" s="3">
        <f ca="1">1-R2000/MAX(R$2:R2000)</f>
        <v>0.24217232244596343</v>
      </c>
    </row>
    <row r="2001" spans="1:19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20">
        <v>52055539712</v>
      </c>
      <c r="G2001" s="3">
        <f t="shared" si="217"/>
        <v>-1.6884727723763815E-3</v>
      </c>
      <c r="H2001" s="3">
        <f>1-E2001/MAX(E$2:E2001)</f>
        <v>0.57546450690805151</v>
      </c>
      <c r="I2001" s="2">
        <f t="shared" si="218"/>
        <v>2495.8000000000002</v>
      </c>
      <c r="J2001" s="2">
        <f t="shared" si="220"/>
        <v>2515.5349999999999</v>
      </c>
      <c r="K2001" s="2">
        <f t="shared" si="219"/>
        <v>26.620000000000346</v>
      </c>
      <c r="L2001" s="22">
        <f t="shared" si="221"/>
        <v>-1.0092022922180823</v>
      </c>
      <c r="M2001" s="22">
        <f ca="1">IFERROR(SUM(OFFSET(L2001,0,0,-计算结果!B$18,1)),SUM(OFFSET(L2001,0,0,-ROW(),1)))</f>
        <v>-19.51437744854039</v>
      </c>
      <c r="N2001" s="22">
        <f ca="1">IFERROR(AVERAGE(OFFSET(M2001,0,0,-计算结果!B$19,1)),AVERAGE(OFFSET(M2001,0,0,-ROW(),1)))</f>
        <v>-15.230963198426382</v>
      </c>
      <c r="O2001" s="18" t="str">
        <f ca="1">IFERROR(IF(计算结果!B$21=1,IF(AND(M2001&gt;0,N2001&gt;0,M2001&gt;OFFSET(M2001,-计算结果!B$20,0,1,1),N2001&gt;OFFSET(N2001,-计算结果!B$20,0,1,1)),"买",IF(AND(M2001&lt;0,N2001&lt;0,M2001&lt;OFFSET(M2001,-计算结果!B$20,0,1,1),N2001&lt;OFFSET(N2001,-计算结果!B$20,0,1,1)),"卖",O2000)),IF(计算结果!B$21=2,IF(AND(M2001&gt;N2001,OFFSET(M2001,-计算结果!B$20,0,1,1)&lt;OFFSET(N2001,-计算结果!B$20,0,1,1)),"买",IF(AND(M2001&lt;N2001,OFFSET(M2001,-计算结果!B$20,0,1,1)&gt;OFFSET(N2001,-计算结果!B$20,0,1,1)),"卖",O2000)),"")),"买")</f>
        <v>卖</v>
      </c>
      <c r="P2001" s="4" t="str">
        <f t="shared" ca="1" si="223"/>
        <v/>
      </c>
      <c r="Q2001" s="3">
        <f ca="1">IF(O2000="买",E2001/E2000-1,0)-IF(P2001=1,计算结果!B$17,0)</f>
        <v>0</v>
      </c>
      <c r="R2001" s="2">
        <f t="shared" ca="1" si="222"/>
        <v>2.6516271483276936</v>
      </c>
      <c r="S2001" s="3">
        <f ca="1">1-R2001/MAX(R$2:R2001)</f>
        <v>0.24217232244596343</v>
      </c>
    </row>
    <row r="2002" spans="1:19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20">
        <v>47159820288</v>
      </c>
      <c r="G2002" s="3">
        <f t="shared" si="217"/>
        <v>-7.5749074177977604E-4</v>
      </c>
      <c r="H2002" s="3">
        <f>1-E2002/MAX(E$2:E2002)</f>
        <v>0.57578608861362546</v>
      </c>
      <c r="I2002" s="2">
        <f t="shared" si="218"/>
        <v>2495.7750000000001</v>
      </c>
      <c r="J2002" s="2">
        <f t="shared" si="220"/>
        <v>2495.8000000000002</v>
      </c>
      <c r="K2002" s="2">
        <f t="shared" si="219"/>
        <v>24.090000000000146</v>
      </c>
      <c r="L2002" s="22">
        <f t="shared" si="221"/>
        <v>-1.2770404898159451E-3</v>
      </c>
      <c r="M2002" s="22">
        <f ca="1">IFERROR(SUM(OFFSET(L2002,0,0,-计算结果!B$18,1)),SUM(OFFSET(L2002,0,0,-ROW(),1)))</f>
        <v>-15.321608921217758</v>
      </c>
      <c r="N2002" s="22">
        <f ca="1">IFERROR(AVERAGE(OFFSET(M2002,0,0,-计算结果!B$19,1)),AVERAGE(OFFSET(M2002,0,0,-ROW(),1)))</f>
        <v>-15.03123611204424</v>
      </c>
      <c r="O2002" s="18" t="str">
        <f ca="1">IFERROR(IF(计算结果!B$21=1,IF(AND(M2002&gt;0,N2002&gt;0,M2002&gt;OFFSET(M2002,-计算结果!B$20,0,1,1),N2002&gt;OFFSET(N2002,-计算结果!B$20,0,1,1)),"买",IF(AND(M2002&lt;0,N2002&lt;0,M2002&lt;OFFSET(M2002,-计算结果!B$20,0,1,1),N2002&lt;OFFSET(N2002,-计算结果!B$20,0,1,1)),"卖",O2001)),IF(计算结果!B$21=2,IF(AND(M2002&gt;N2002,OFFSET(M2002,-计算结果!B$20,0,1,1)&lt;OFFSET(N2002,-计算结果!B$20,0,1,1)),"买",IF(AND(M2002&lt;N2002,OFFSET(M2002,-计算结果!B$20,0,1,1)&gt;OFFSET(N2002,-计算结果!B$20,0,1,1)),"卖",O2001)),"")),"买")</f>
        <v>卖</v>
      </c>
      <c r="P2002" s="4" t="str">
        <f t="shared" ca="1" si="223"/>
        <v/>
      </c>
      <c r="Q2002" s="3">
        <f ca="1">IF(O2001="买",E2002/E2001-1,0)-IF(P2002=1,计算结果!B$17,0)</f>
        <v>0</v>
      </c>
      <c r="R2002" s="2">
        <f t="shared" ca="1" si="222"/>
        <v>2.6516271483276936</v>
      </c>
      <c r="S2002" s="3">
        <f ca="1">1-R2002/MAX(R$2:R2002)</f>
        <v>0.24217232244596343</v>
      </c>
    </row>
    <row r="2003" spans="1:19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20">
        <v>55637393408</v>
      </c>
      <c r="G2003" s="3">
        <f t="shared" si="217"/>
        <v>-2.7274295180070851E-3</v>
      </c>
      <c r="H2003" s="3">
        <f>1-E2003/MAX(E$2:E2003)</f>
        <v>0.57694310215749001</v>
      </c>
      <c r="I2003" s="2">
        <f t="shared" si="218"/>
        <v>2499.73</v>
      </c>
      <c r="J2003" s="2">
        <f t="shared" si="220"/>
        <v>2495.7750000000001</v>
      </c>
      <c r="K2003" s="2">
        <f t="shared" si="219"/>
        <v>49.460000000000036</v>
      </c>
      <c r="L2003" s="22">
        <f t="shared" si="221"/>
        <v>0.35158782253783571</v>
      </c>
      <c r="M2003" s="22">
        <f ca="1">IFERROR(SUM(OFFSET(L2003,0,0,-计算结果!B$18,1)),SUM(OFFSET(L2003,0,0,-ROW(),1)))</f>
        <v>-13.767882374750211</v>
      </c>
      <c r="N2003" s="22">
        <f ca="1">IFERROR(AVERAGE(OFFSET(M2003,0,0,-计算结果!B$19,1)),AVERAGE(OFFSET(M2003,0,0,-ROW(),1)))</f>
        <v>-15.207760462916715</v>
      </c>
      <c r="O2003" s="18" t="str">
        <f ca="1">IFERROR(IF(计算结果!B$21=1,IF(AND(M2003&gt;0,N2003&gt;0,M2003&gt;OFFSET(M2003,-计算结果!B$20,0,1,1),N2003&gt;OFFSET(N2003,-计算结果!B$20,0,1,1)),"买",IF(AND(M2003&lt;0,N2003&lt;0,M2003&lt;OFFSET(M2003,-计算结果!B$20,0,1,1),N2003&lt;OFFSET(N2003,-计算结果!B$20,0,1,1)),"卖",O2002)),IF(计算结果!B$21=2,IF(AND(M2003&gt;N2003,OFFSET(M2003,-计算结果!B$20,0,1,1)&lt;OFFSET(N2003,-计算结果!B$20,0,1,1)),"买",IF(AND(M2003&lt;N2003,OFFSET(M2003,-计算结果!B$20,0,1,1)&gt;OFFSET(N2003,-计算结果!B$20,0,1,1)),"卖",O2002)),"")),"买")</f>
        <v>卖</v>
      </c>
      <c r="P2003" s="4" t="str">
        <f t="shared" ca="1" si="223"/>
        <v/>
      </c>
      <c r="Q2003" s="3">
        <f ca="1">IF(O2002="买",E2003/E2002-1,0)-IF(P2003=1,计算结果!B$17,0)</f>
        <v>0</v>
      </c>
      <c r="R2003" s="2">
        <f t="shared" ca="1" si="222"/>
        <v>2.6516271483276936</v>
      </c>
      <c r="S2003" s="3">
        <f ca="1">1-R2003/MAX(R$2:R2003)</f>
        <v>0.24217232244596343</v>
      </c>
    </row>
    <row r="2004" spans="1:19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20">
        <v>45156720640</v>
      </c>
      <c r="G2004" s="3">
        <f t="shared" si="217"/>
        <v>-1.142218236077075E-3</v>
      </c>
      <c r="H2004" s="3">
        <f>1-E2004/MAX(E$2:E2004)</f>
        <v>0.57742632546110384</v>
      </c>
      <c r="I2004" s="2">
        <f t="shared" si="218"/>
        <v>2491.0349999999999</v>
      </c>
      <c r="J2004" s="2">
        <f t="shared" si="220"/>
        <v>2499.73</v>
      </c>
      <c r="K2004" s="2">
        <f t="shared" si="219"/>
        <v>32.210000000000036</v>
      </c>
      <c r="L2004" s="22">
        <f t="shared" si="221"/>
        <v>-0.62020878848301952</v>
      </c>
      <c r="M2004" s="22">
        <f ca="1">IFERROR(SUM(OFFSET(L2004,0,0,-计算结果!B$18,1)),SUM(OFFSET(L2004,0,0,-ROW(),1)))</f>
        <v>-9.6542460843282001</v>
      </c>
      <c r="N2004" s="22">
        <f ca="1">IFERROR(AVERAGE(OFFSET(M2004,0,0,-计算结果!B$19,1)),AVERAGE(OFFSET(M2004,0,0,-ROW(),1)))</f>
        <v>-14.94468263533016</v>
      </c>
      <c r="O2004" s="18" t="str">
        <f ca="1">IFERROR(IF(计算结果!B$21=1,IF(AND(M2004&gt;0,N2004&gt;0,M2004&gt;OFFSET(M2004,-计算结果!B$20,0,1,1),N2004&gt;OFFSET(N2004,-计算结果!B$20,0,1,1)),"买",IF(AND(M2004&lt;0,N2004&lt;0,M2004&lt;OFFSET(M2004,-计算结果!B$20,0,1,1),N2004&lt;OFFSET(N2004,-计算结果!B$20,0,1,1)),"卖",O2003)),IF(计算结果!B$21=2,IF(AND(M2004&gt;N2004,OFFSET(M2004,-计算结果!B$20,0,1,1)&lt;OFFSET(N2004,-计算结果!B$20,0,1,1)),"买",IF(AND(M2004&lt;N2004,OFFSET(M2004,-计算结果!B$20,0,1,1)&gt;OFFSET(N2004,-计算结果!B$20,0,1,1)),"卖",O2003)),"")),"买")</f>
        <v>卖</v>
      </c>
      <c r="P2004" s="4" t="str">
        <f t="shared" ca="1" si="223"/>
        <v/>
      </c>
      <c r="Q2004" s="3">
        <f ca="1">IF(O2003="买",E2004/E2003-1,0)-IF(P2004=1,计算结果!B$17,0)</f>
        <v>0</v>
      </c>
      <c r="R2004" s="2">
        <f t="shared" ca="1" si="222"/>
        <v>2.6516271483276936</v>
      </c>
      <c r="S2004" s="3">
        <f ca="1">1-R2004/MAX(R$2:R2004)</f>
        <v>0.24217232244596343</v>
      </c>
    </row>
    <row r="2005" spans="1:19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20">
        <v>55249297408</v>
      </c>
      <c r="G2005" s="3">
        <f t="shared" si="217"/>
        <v>-4.5298061242978749E-3</v>
      </c>
      <c r="H2005" s="3">
        <f>1-E2005/MAX(E$2:E2005)</f>
        <v>0.57934050227999723</v>
      </c>
      <c r="I2005" s="2">
        <f t="shared" si="218"/>
        <v>2451.4049999999997</v>
      </c>
      <c r="J2005" s="2">
        <f t="shared" si="220"/>
        <v>2491.0349999999999</v>
      </c>
      <c r="K2005" s="2">
        <f t="shared" si="219"/>
        <v>43.809999999999945</v>
      </c>
      <c r="L2005" s="22">
        <f t="shared" si="221"/>
        <v>-3.1424658438255642</v>
      </c>
      <c r="M2005" s="22">
        <f ca="1">IFERROR(SUM(OFFSET(L2005,0,0,-计算结果!B$18,1)),SUM(OFFSET(L2005,0,0,-ROW(),1)))</f>
        <v>-11.741859089937693</v>
      </c>
      <c r="N2005" s="22">
        <f ca="1">IFERROR(AVERAGE(OFFSET(M2005,0,0,-计算结果!B$19,1)),AVERAGE(OFFSET(M2005,0,0,-ROW(),1)))</f>
        <v>-14.793714971728289</v>
      </c>
      <c r="O2005" s="18" t="str">
        <f ca="1">IFERROR(IF(计算结果!B$21=1,IF(AND(M2005&gt;0,N2005&gt;0,M2005&gt;OFFSET(M2005,-计算结果!B$20,0,1,1),N2005&gt;OFFSET(N2005,-计算结果!B$20,0,1,1)),"买",IF(AND(M2005&lt;0,N2005&lt;0,M2005&lt;OFFSET(M2005,-计算结果!B$20,0,1,1),N2005&lt;OFFSET(N2005,-计算结果!B$20,0,1,1)),"卖",O2004)),IF(计算结果!B$21=2,IF(AND(M2005&gt;N2005,OFFSET(M2005,-计算结果!B$20,0,1,1)&lt;OFFSET(N2005,-计算结果!B$20,0,1,1)),"买",IF(AND(M2005&lt;N2005,OFFSET(M2005,-计算结果!B$20,0,1,1)&gt;OFFSET(N2005,-计算结果!B$20,0,1,1)),"卖",O2004)),"")),"买")</f>
        <v>卖</v>
      </c>
      <c r="P2005" s="4" t="str">
        <f t="shared" ca="1" si="223"/>
        <v/>
      </c>
      <c r="Q2005" s="3">
        <f ca="1">IF(O2004="买",E2005/E2004-1,0)-IF(P2005=1,计算结果!B$17,0)</f>
        <v>0</v>
      </c>
      <c r="R2005" s="2">
        <f t="shared" ca="1" si="222"/>
        <v>2.6516271483276936</v>
      </c>
      <c r="S2005" s="3">
        <f ca="1">1-R2005/MAX(R$2:R2005)</f>
        <v>0.24217232244596343</v>
      </c>
    </row>
    <row r="2006" spans="1:19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20">
        <v>54947037184</v>
      </c>
      <c r="G2006" s="3">
        <f t="shared" si="217"/>
        <v>6.9287707802450083E-3</v>
      </c>
      <c r="H2006" s="3">
        <f>1-E2006/MAX(E$2:E2006)</f>
        <v>0.57642584904376237</v>
      </c>
      <c r="I2006" s="2">
        <f t="shared" si="218"/>
        <v>2491.29</v>
      </c>
      <c r="J2006" s="2">
        <f t="shared" si="220"/>
        <v>2451.4049999999997</v>
      </c>
      <c r="K2006" s="2">
        <f t="shared" si="219"/>
        <v>28</v>
      </c>
      <c r="L2006" s="22">
        <f t="shared" si="221"/>
        <v>2.0324662752247553</v>
      </c>
      <c r="M2006" s="22">
        <f ca="1">IFERROR(SUM(OFFSET(L2006,0,0,-计算结果!B$18,1)),SUM(OFFSET(L2006,0,0,-ROW(),1)))</f>
        <v>-10.045449642745623</v>
      </c>
      <c r="N2006" s="22">
        <f ca="1">IFERROR(AVERAGE(OFFSET(M2006,0,0,-计算结果!B$19,1)),AVERAGE(OFFSET(M2006,0,0,-ROW(),1)))</f>
        <v>-14.505106306853854</v>
      </c>
      <c r="O2006" s="18" t="str">
        <f ca="1">IFERROR(IF(计算结果!B$21=1,IF(AND(M2006&gt;0,N2006&gt;0,M2006&gt;OFFSET(M2006,-计算结果!B$20,0,1,1),N2006&gt;OFFSET(N2006,-计算结果!B$20,0,1,1)),"买",IF(AND(M2006&lt;0,N2006&lt;0,M2006&lt;OFFSET(M2006,-计算结果!B$20,0,1,1),N2006&lt;OFFSET(N2006,-计算结果!B$20,0,1,1)),"卖",O2005)),IF(计算结果!B$21=2,IF(AND(M2006&gt;N2006,OFFSET(M2006,-计算结果!B$20,0,1,1)&lt;OFFSET(N2006,-计算结果!B$20,0,1,1)),"买",IF(AND(M2006&lt;N2006,OFFSET(M2006,-计算结果!B$20,0,1,1)&gt;OFFSET(N2006,-计算结果!B$20,0,1,1)),"卖",O2005)),"")),"买")</f>
        <v>卖</v>
      </c>
      <c r="P2006" s="4" t="str">
        <f t="shared" ca="1" si="223"/>
        <v/>
      </c>
      <c r="Q2006" s="3">
        <f ca="1">IF(O2005="买",E2006/E2005-1,0)-IF(P2006=1,计算结果!B$17,0)</f>
        <v>0</v>
      </c>
      <c r="R2006" s="2">
        <f t="shared" ca="1" si="222"/>
        <v>2.6516271483276936</v>
      </c>
      <c r="S2006" s="3">
        <f ca="1">1-R2006/MAX(R$2:R2006)</f>
        <v>0.24217232244596343</v>
      </c>
    </row>
    <row r="2007" spans="1:19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20">
        <v>51963822080</v>
      </c>
      <c r="G2007" s="3">
        <f t="shared" si="217"/>
        <v>-1.6549973287057762E-3</v>
      </c>
      <c r="H2007" s="3">
        <f>1-E2007/MAX(E$2:E2007)</f>
        <v>0.57712686313210371</v>
      </c>
      <c r="I2007" s="2">
        <f t="shared" si="218"/>
        <v>2480.88</v>
      </c>
      <c r="J2007" s="2">
        <f t="shared" si="220"/>
        <v>2491.29</v>
      </c>
      <c r="K2007" s="2">
        <f t="shared" si="219"/>
        <v>29.380000000000109</v>
      </c>
      <c r="L2007" s="22">
        <f t="shared" si="221"/>
        <v>-0.58857448847611182</v>
      </c>
      <c r="M2007" s="22">
        <f ca="1">IFERROR(SUM(OFFSET(L2007,0,0,-计算结果!B$18,1)),SUM(OFFSET(L2007,0,0,-ROW(),1)))</f>
        <v>-9.688796955707307</v>
      </c>
      <c r="N2007" s="22">
        <f ca="1">IFERROR(AVERAGE(OFFSET(M2007,0,0,-计算结果!B$19,1)),AVERAGE(OFFSET(M2007,0,0,-ROW(),1)))</f>
        <v>-13.724684782841182</v>
      </c>
      <c r="O2007" s="18" t="str">
        <f ca="1">IFERROR(IF(计算结果!B$21=1,IF(AND(M2007&gt;0,N2007&gt;0,M2007&gt;OFFSET(M2007,-计算结果!B$20,0,1,1),N2007&gt;OFFSET(N2007,-计算结果!B$20,0,1,1)),"买",IF(AND(M2007&lt;0,N2007&lt;0,M2007&lt;OFFSET(M2007,-计算结果!B$20,0,1,1),N2007&lt;OFFSET(N2007,-计算结果!B$20,0,1,1)),"卖",O2006)),IF(计算结果!B$21=2,IF(AND(M2007&gt;N2007,OFFSET(M2007,-计算结果!B$20,0,1,1)&lt;OFFSET(N2007,-计算结果!B$20,0,1,1)),"买",IF(AND(M2007&lt;N2007,OFFSET(M2007,-计算结果!B$20,0,1,1)&gt;OFFSET(N2007,-计算结果!B$20,0,1,1)),"卖",O2006)),"")),"买")</f>
        <v>卖</v>
      </c>
      <c r="P2007" s="4" t="str">
        <f t="shared" ca="1" si="223"/>
        <v/>
      </c>
      <c r="Q2007" s="3">
        <f ca="1">IF(O2006="买",E2007/E2006-1,0)-IF(P2007=1,计算结果!B$17,0)</f>
        <v>0</v>
      </c>
      <c r="R2007" s="2">
        <f t="shared" ca="1" si="222"/>
        <v>2.6516271483276936</v>
      </c>
      <c r="S2007" s="3">
        <f ca="1">1-R2007/MAX(R$2:R2007)</f>
        <v>0.24217232244596343</v>
      </c>
    </row>
    <row r="2008" spans="1:19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20">
        <v>43039948800</v>
      </c>
      <c r="G2008" s="3">
        <f t="shared" si="217"/>
        <v>-2.9895666938932752E-3</v>
      </c>
      <c r="H2008" s="3">
        <f>1-E2008/MAX(E$2:E2008)</f>
        <v>0.57839107057782613</v>
      </c>
      <c r="I2008" s="2">
        <f t="shared" si="218"/>
        <v>2492.4949999999999</v>
      </c>
      <c r="J2008" s="2">
        <f t="shared" si="220"/>
        <v>2480.88</v>
      </c>
      <c r="K2008" s="2">
        <f t="shared" si="219"/>
        <v>32.190000000000055</v>
      </c>
      <c r="L2008" s="22">
        <f t="shared" si="221"/>
        <v>0.86869724621975764</v>
      </c>
      <c r="M2008" s="22">
        <f ca="1">IFERROR(SUM(OFFSET(L2008,0,0,-计算结果!B$18,1)),SUM(OFFSET(L2008,0,0,-ROW(),1)))</f>
        <v>-8.4250253164942439</v>
      </c>
      <c r="N2008" s="22">
        <f ca="1">IFERROR(AVERAGE(OFFSET(M2008,0,0,-计算结果!B$19,1)),AVERAGE(OFFSET(M2008,0,0,-ROW(),1)))</f>
        <v>-13.039845202030202</v>
      </c>
      <c r="O2008" s="18" t="str">
        <f ca="1">IFERROR(IF(计算结果!B$21=1,IF(AND(M2008&gt;0,N2008&gt;0,M2008&gt;OFFSET(M2008,-计算结果!B$20,0,1,1),N2008&gt;OFFSET(N2008,-计算结果!B$20,0,1,1)),"买",IF(AND(M2008&lt;0,N2008&lt;0,M2008&lt;OFFSET(M2008,-计算结果!B$20,0,1,1),N2008&lt;OFFSET(N2008,-计算结果!B$20,0,1,1)),"卖",O2007)),IF(计算结果!B$21=2,IF(AND(M2008&gt;N2008,OFFSET(M2008,-计算结果!B$20,0,1,1)&lt;OFFSET(N2008,-计算结果!B$20,0,1,1)),"买",IF(AND(M2008&lt;N2008,OFFSET(M2008,-计算结果!B$20,0,1,1)&gt;OFFSET(N2008,-计算结果!B$20,0,1,1)),"卖",O2007)),"")),"买")</f>
        <v>卖</v>
      </c>
      <c r="P2008" s="4" t="str">
        <f t="shared" ca="1" si="223"/>
        <v/>
      </c>
      <c r="Q2008" s="3">
        <f ca="1">IF(O2007="买",E2008/E2007-1,0)-IF(P2008=1,计算结果!B$17,0)</f>
        <v>0</v>
      </c>
      <c r="R2008" s="2">
        <f t="shared" ca="1" si="222"/>
        <v>2.6516271483276936</v>
      </c>
      <c r="S2008" s="3">
        <f ca="1">1-R2008/MAX(R$2:R2008)</f>
        <v>0.24217232244596343</v>
      </c>
    </row>
    <row r="2009" spans="1:19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20">
        <v>40428048384</v>
      </c>
      <c r="G2009" s="3">
        <f t="shared" si="217"/>
        <v>-6.3643114275105939E-3</v>
      </c>
      <c r="H2009" s="3">
        <f>1-E2009/MAX(E$2:E2009)</f>
        <v>0.58107432110528823</v>
      </c>
      <c r="I2009" s="2">
        <f t="shared" si="218"/>
        <v>2474.6499999999996</v>
      </c>
      <c r="J2009" s="2">
        <f t="shared" si="220"/>
        <v>2492.4949999999999</v>
      </c>
      <c r="K2009" s="2">
        <f t="shared" si="219"/>
        <v>28.940000000000055</v>
      </c>
      <c r="L2009" s="22">
        <f t="shared" si="221"/>
        <v>-1.2774158551872983</v>
      </c>
      <c r="M2009" s="22">
        <f ca="1">IFERROR(SUM(OFFSET(L2009,0,0,-计算结果!B$18,1)),SUM(OFFSET(L2009,0,0,-ROW(),1)))</f>
        <v>-13.292336496167156</v>
      </c>
      <c r="N2009" s="22">
        <f ca="1">IFERROR(AVERAGE(OFFSET(M2009,0,0,-计算结果!B$19,1)),AVERAGE(OFFSET(M2009,0,0,-ROW(),1)))</f>
        <v>-12.383509147765398</v>
      </c>
      <c r="O2009" s="18" t="str">
        <f ca="1">IFERROR(IF(计算结果!B$21=1,IF(AND(M2009&gt;0,N2009&gt;0,M2009&gt;OFFSET(M2009,-计算结果!B$20,0,1,1),N2009&gt;OFFSET(N2009,-计算结果!B$20,0,1,1)),"买",IF(AND(M2009&lt;0,N2009&lt;0,M2009&lt;OFFSET(M2009,-计算结果!B$20,0,1,1),N2009&lt;OFFSET(N2009,-计算结果!B$20,0,1,1)),"卖",O2008)),IF(计算结果!B$21=2,IF(AND(M2009&gt;N2009,OFFSET(M2009,-计算结果!B$20,0,1,1)&lt;OFFSET(N2009,-计算结果!B$20,0,1,1)),"买",IF(AND(M2009&lt;N2009,OFFSET(M2009,-计算结果!B$20,0,1,1)&gt;OFFSET(N2009,-计算结果!B$20,0,1,1)),"卖",O2008)),"")),"买")</f>
        <v>卖</v>
      </c>
      <c r="P2009" s="4" t="str">
        <f t="shared" ca="1" si="223"/>
        <v/>
      </c>
      <c r="Q2009" s="3">
        <f ca="1">IF(O2008="买",E2009/E2008-1,0)-IF(P2009=1,计算结果!B$17,0)</f>
        <v>0</v>
      </c>
      <c r="R2009" s="2">
        <f t="shared" ca="1" si="222"/>
        <v>2.6516271483276936</v>
      </c>
      <c r="S2009" s="3">
        <f ca="1">1-R2009/MAX(R$2:R2009)</f>
        <v>0.24217232244596343</v>
      </c>
    </row>
    <row r="2010" spans="1:19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20">
        <v>44084842496</v>
      </c>
      <c r="G2010" s="3">
        <f t="shared" si="217"/>
        <v>-1.0271677544870017E-2</v>
      </c>
      <c r="H2010" s="3">
        <f>1-E2010/MAX(E$2:E2010)</f>
        <v>0.58537739059416039</v>
      </c>
      <c r="I2010" s="2">
        <f t="shared" si="218"/>
        <v>2445.91</v>
      </c>
      <c r="J2010" s="2">
        <f t="shared" si="220"/>
        <v>2474.6499999999996</v>
      </c>
      <c r="K2010" s="2">
        <f t="shared" si="219"/>
        <v>31.519999999999982</v>
      </c>
      <c r="L2010" s="22">
        <f t="shared" si="221"/>
        <v>-2.054866817505784</v>
      </c>
      <c r="M2010" s="22">
        <f ca="1">IFERROR(SUM(OFFSET(L2010,0,0,-计算结果!B$18,1)),SUM(OFFSET(L2010,0,0,-ROW(),1)))</f>
        <v>-16.692401935920948</v>
      </c>
      <c r="N2010" s="22">
        <f ca="1">IFERROR(AVERAGE(OFFSET(M2010,0,0,-计算结果!B$19,1)),AVERAGE(OFFSET(M2010,0,0,-ROW(),1)))</f>
        <v>-12.069956313029902</v>
      </c>
      <c r="O2010" s="18" t="str">
        <f ca="1">IFERROR(IF(计算结果!B$21=1,IF(AND(M2010&gt;0,N2010&gt;0,M2010&gt;OFFSET(M2010,-计算结果!B$20,0,1,1),N2010&gt;OFFSET(N2010,-计算结果!B$20,0,1,1)),"买",IF(AND(M2010&lt;0,N2010&lt;0,M2010&lt;OFFSET(M2010,-计算结果!B$20,0,1,1),N2010&lt;OFFSET(N2010,-计算结果!B$20,0,1,1)),"卖",O2009)),IF(计算结果!B$21=2,IF(AND(M2010&gt;N2010,OFFSET(M2010,-计算结果!B$20,0,1,1)&lt;OFFSET(N2010,-计算结果!B$20,0,1,1)),"买",IF(AND(M2010&lt;N2010,OFFSET(M2010,-计算结果!B$20,0,1,1)&gt;OFFSET(N2010,-计算结果!B$20,0,1,1)),"卖",O2009)),"")),"买")</f>
        <v>卖</v>
      </c>
      <c r="P2010" s="4" t="str">
        <f t="shared" ca="1" si="223"/>
        <v/>
      </c>
      <c r="Q2010" s="3">
        <f ca="1">IF(O2009="买",E2010/E2009-1,0)-IF(P2010=1,计算结果!B$17,0)</f>
        <v>0</v>
      </c>
      <c r="R2010" s="2">
        <f t="shared" ca="1" si="222"/>
        <v>2.6516271483276936</v>
      </c>
      <c r="S2010" s="3">
        <f ca="1">1-R2010/MAX(R$2:R2010)</f>
        <v>0.24217232244596343</v>
      </c>
    </row>
    <row r="2011" spans="1:19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20">
        <v>53783257088</v>
      </c>
      <c r="G2011" s="3">
        <f t="shared" si="217"/>
        <v>9.3441452384666057E-3</v>
      </c>
      <c r="H2011" s="3">
        <f>1-E2011/MAX(E$2:E2011)</f>
        <v>0.58150309671272038</v>
      </c>
      <c r="I2011" s="2">
        <f t="shared" si="218"/>
        <v>2438.835</v>
      </c>
      <c r="J2011" s="2">
        <f t="shared" si="220"/>
        <v>2445.91</v>
      </c>
      <c r="K2011" s="2">
        <f t="shared" si="219"/>
        <v>44.430000000000291</v>
      </c>
      <c r="L2011" s="22">
        <f t="shared" si="221"/>
        <v>-0.5844611632309068</v>
      </c>
      <c r="M2011" s="22">
        <f ca="1">IFERROR(SUM(OFFSET(L2011,0,0,-计算结果!B$18,1)),SUM(OFFSET(L2011,0,0,-ROW(),1)))</f>
        <v>-10.835714605315832</v>
      </c>
      <c r="N2011" s="22">
        <f ca="1">IFERROR(AVERAGE(OFFSET(M2011,0,0,-计算结果!B$19,1)),AVERAGE(OFFSET(M2011,0,0,-ROW(),1)))</f>
        <v>-11.571523611263023</v>
      </c>
      <c r="O2011" s="18" t="str">
        <f ca="1">IFERROR(IF(计算结果!B$21=1,IF(AND(M2011&gt;0,N2011&gt;0,M2011&gt;OFFSET(M2011,-计算结果!B$20,0,1,1),N2011&gt;OFFSET(N2011,-计算结果!B$20,0,1,1)),"买",IF(AND(M2011&lt;0,N2011&lt;0,M2011&lt;OFFSET(M2011,-计算结果!B$20,0,1,1),N2011&lt;OFFSET(N2011,-计算结果!B$20,0,1,1)),"卖",O2010)),IF(计算结果!B$21=2,IF(AND(M2011&gt;N2011,OFFSET(M2011,-计算结果!B$20,0,1,1)&lt;OFFSET(N2011,-计算结果!B$20,0,1,1)),"买",IF(AND(M2011&lt;N2011,OFFSET(M2011,-计算结果!B$20,0,1,1)&gt;OFFSET(N2011,-计算结果!B$20,0,1,1)),"卖",O2010)),"")),"买")</f>
        <v>卖</v>
      </c>
      <c r="P2011" s="4" t="str">
        <f t="shared" ca="1" si="223"/>
        <v/>
      </c>
      <c r="Q2011" s="3">
        <f ca="1">IF(O2010="买",E2011/E2010-1,0)-IF(P2011=1,计算结果!B$17,0)</f>
        <v>0</v>
      </c>
      <c r="R2011" s="2">
        <f t="shared" ca="1" si="222"/>
        <v>2.6516271483276936</v>
      </c>
      <c r="S2011" s="3">
        <f ca="1">1-R2011/MAX(R$2:R2011)</f>
        <v>0.24217232244596343</v>
      </c>
    </row>
    <row r="2012" spans="1:19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20">
        <v>46800830464</v>
      </c>
      <c r="G2012" s="3">
        <f t="shared" si="217"/>
        <v>-4.5536044625338334E-4</v>
      </c>
      <c r="H2012" s="3">
        <f>1-E2012/MAX(E$2:E2012)</f>
        <v>0.58169366364935682</v>
      </c>
      <c r="I2012" s="2">
        <f t="shared" si="218"/>
        <v>2451.2749999999996</v>
      </c>
      <c r="J2012" s="2">
        <f t="shared" si="220"/>
        <v>2438.835</v>
      </c>
      <c r="K2012" s="2">
        <f t="shared" si="219"/>
        <v>27.849999999999909</v>
      </c>
      <c r="L2012" s="22">
        <f t="shared" si="221"/>
        <v>0.7402731886702012</v>
      </c>
      <c r="M2012" s="22">
        <f ca="1">IFERROR(SUM(OFFSET(L2012,0,0,-计算结果!B$18,1)),SUM(OFFSET(L2012,0,0,-ROW(),1)))</f>
        <v>-10.830496721181348</v>
      </c>
      <c r="N2012" s="22">
        <f ca="1">IFERROR(AVERAGE(OFFSET(M2012,0,0,-计算结果!B$19,1)),AVERAGE(OFFSET(M2012,0,0,-ROW(),1)))</f>
        <v>-11.24514742753315</v>
      </c>
      <c r="O2012" s="18" t="str">
        <f ca="1">IFERROR(IF(计算结果!B$21=1,IF(AND(M2012&gt;0,N2012&gt;0,M2012&gt;OFFSET(M2012,-计算结果!B$20,0,1,1),N2012&gt;OFFSET(N2012,-计算结果!B$20,0,1,1)),"买",IF(AND(M2012&lt;0,N2012&lt;0,M2012&lt;OFFSET(M2012,-计算结果!B$20,0,1,1),N2012&lt;OFFSET(N2012,-计算结果!B$20,0,1,1)),"卖",O2011)),IF(计算结果!B$21=2,IF(AND(M2012&gt;N2012,OFFSET(M2012,-计算结果!B$20,0,1,1)&lt;OFFSET(N2012,-计算结果!B$20,0,1,1)),"买",IF(AND(M2012&lt;N2012,OFFSET(M2012,-计算结果!B$20,0,1,1)&gt;OFFSET(N2012,-计算结果!B$20,0,1,1)),"卖",O2011)),"")),"买")</f>
        <v>卖</v>
      </c>
      <c r="P2012" s="4" t="str">
        <f t="shared" ca="1" si="223"/>
        <v/>
      </c>
      <c r="Q2012" s="3">
        <f ca="1">IF(O2011="买",E2012/E2011-1,0)-IF(P2012=1,计算结果!B$17,0)</f>
        <v>0</v>
      </c>
      <c r="R2012" s="2">
        <f t="shared" ca="1" si="222"/>
        <v>2.6516271483276936</v>
      </c>
      <c r="S2012" s="3">
        <f ca="1">1-R2012/MAX(R$2:R2012)</f>
        <v>0.24217232244596343</v>
      </c>
    </row>
    <row r="2013" spans="1:19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20">
        <v>46270136320</v>
      </c>
      <c r="G2013" s="3">
        <f t="shared" si="217"/>
        <v>2.5951099667680388E-3</v>
      </c>
      <c r="H2013" s="3">
        <f>1-E2013/MAX(E$2:E2013)</f>
        <v>0.58060811270673107</v>
      </c>
      <c r="I2013" s="2">
        <f t="shared" si="218"/>
        <v>2456.5699999999997</v>
      </c>
      <c r="J2013" s="2">
        <f t="shared" si="220"/>
        <v>2451.2749999999996</v>
      </c>
      <c r="K2013" s="2">
        <f t="shared" si="219"/>
        <v>43.679999999999836</v>
      </c>
      <c r="L2013" s="22">
        <f t="shared" si="221"/>
        <v>0.49985934426571044</v>
      </c>
      <c r="M2013" s="22">
        <f ca="1">IFERROR(SUM(OFFSET(L2013,0,0,-计算结果!B$18,1)),SUM(OFFSET(L2013,0,0,-ROW(),1)))</f>
        <v>-12.584733764091775</v>
      </c>
      <c r="N2013" s="22">
        <f ca="1">IFERROR(AVERAGE(OFFSET(M2013,0,0,-计算结果!B$19,1)),AVERAGE(OFFSET(M2013,0,0,-ROW(),1)))</f>
        <v>-11.570757169729102</v>
      </c>
      <c r="O2013" s="18" t="str">
        <f ca="1">IFERROR(IF(计算结果!B$21=1,IF(AND(M2013&gt;0,N2013&gt;0,M2013&gt;OFFSET(M2013,-计算结果!B$20,0,1,1),N2013&gt;OFFSET(N2013,-计算结果!B$20,0,1,1)),"买",IF(AND(M2013&lt;0,N2013&lt;0,M2013&lt;OFFSET(M2013,-计算结果!B$20,0,1,1),N2013&lt;OFFSET(N2013,-计算结果!B$20,0,1,1)),"卖",O2012)),IF(计算结果!B$21=2,IF(AND(M2013&gt;N2013,OFFSET(M2013,-计算结果!B$20,0,1,1)&lt;OFFSET(N2013,-计算结果!B$20,0,1,1)),"买",IF(AND(M2013&lt;N2013,OFFSET(M2013,-计算结果!B$20,0,1,1)&gt;OFFSET(N2013,-计算结果!B$20,0,1,1)),"卖",O2012)),"")),"买")</f>
        <v>卖</v>
      </c>
      <c r="P2013" s="4" t="str">
        <f t="shared" ca="1" si="223"/>
        <v/>
      </c>
      <c r="Q2013" s="3">
        <f ca="1">IF(O2012="买",E2013/E2012-1,0)-IF(P2013=1,计算结果!B$17,0)</f>
        <v>0</v>
      </c>
      <c r="R2013" s="2">
        <f t="shared" ca="1" si="222"/>
        <v>2.6516271483276936</v>
      </c>
      <c r="S2013" s="3">
        <f ca="1">1-R2013/MAX(R$2:R2013)</f>
        <v>0.24217232244596343</v>
      </c>
    </row>
    <row r="2014" spans="1:19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20">
        <v>76723675136</v>
      </c>
      <c r="G2014" s="3">
        <f t="shared" si="217"/>
        <v>2.7985475789601866E-2</v>
      </c>
      <c r="H2014" s="3">
        <f>1-E2014/MAX(E$2:E2014)</f>
        <v>0.56887123119852989</v>
      </c>
      <c r="I2014" s="2">
        <f t="shared" si="218"/>
        <v>2505.8850000000002</v>
      </c>
      <c r="J2014" s="2">
        <f t="shared" si="220"/>
        <v>2456.5699999999997</v>
      </c>
      <c r="K2014" s="2">
        <f t="shared" si="219"/>
        <v>73.129999999999654</v>
      </c>
      <c r="L2014" s="22">
        <f t="shared" si="221"/>
        <v>4.700512512737852</v>
      </c>
      <c r="M2014" s="22">
        <f ca="1">IFERROR(SUM(OFFSET(L2014,0,0,-计算结果!B$18,1)),SUM(OFFSET(L2014,0,0,-ROW(),1)))</f>
        <v>-6.9687353332908248</v>
      </c>
      <c r="N2014" s="22">
        <f ca="1">IFERROR(AVERAGE(OFFSET(M2014,0,0,-计算结果!B$19,1)),AVERAGE(OFFSET(M2014,0,0,-ROW(),1)))</f>
        <v>-11.04041008565723</v>
      </c>
      <c r="O2014" s="18" t="str">
        <f ca="1">IFERROR(IF(计算结果!B$21=1,IF(AND(M2014&gt;0,N2014&gt;0,M2014&gt;OFFSET(M2014,-计算结果!B$20,0,1,1),N2014&gt;OFFSET(N2014,-计算结果!B$20,0,1,1)),"买",IF(AND(M2014&lt;0,N2014&lt;0,M2014&lt;OFFSET(M2014,-计算结果!B$20,0,1,1),N2014&lt;OFFSET(N2014,-计算结果!B$20,0,1,1)),"卖",O2013)),IF(计算结果!B$21=2,IF(AND(M2014&gt;N2014,OFFSET(M2014,-计算结果!B$20,0,1,1)&lt;OFFSET(N2014,-计算结果!B$20,0,1,1)),"买",IF(AND(M2014&lt;N2014,OFFSET(M2014,-计算结果!B$20,0,1,1)&gt;OFFSET(N2014,-计算结果!B$20,0,1,1)),"卖",O2013)),"")),"买")</f>
        <v>卖</v>
      </c>
      <c r="P2014" s="4" t="str">
        <f t="shared" ca="1" si="223"/>
        <v/>
      </c>
      <c r="Q2014" s="3">
        <f ca="1">IF(O2013="买",E2014/E2013-1,0)-IF(P2014=1,计算结果!B$17,0)</f>
        <v>0</v>
      </c>
      <c r="R2014" s="2">
        <f t="shared" ca="1" si="222"/>
        <v>2.6516271483276936</v>
      </c>
      <c r="S2014" s="3">
        <f ca="1">1-R2014/MAX(R$2:R2014)</f>
        <v>0.24217232244596343</v>
      </c>
    </row>
    <row r="2015" spans="1:19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20">
        <v>63027023872</v>
      </c>
      <c r="G2015" s="3">
        <f t="shared" si="217"/>
        <v>-1.2471239191262917E-3</v>
      </c>
      <c r="H2015" s="3">
        <f>1-E2015/MAX(E$2:E2015)</f>
        <v>0.56940890219832574</v>
      </c>
      <c r="I2015" s="2">
        <f t="shared" si="218"/>
        <v>2528.6550000000002</v>
      </c>
      <c r="J2015" s="2">
        <f t="shared" si="220"/>
        <v>2505.8850000000002</v>
      </c>
      <c r="K2015" s="2">
        <f t="shared" si="219"/>
        <v>20.789999999999964</v>
      </c>
      <c r="L2015" s="22">
        <f t="shared" si="221"/>
        <v>0.75108782061705981</v>
      </c>
      <c r="M2015" s="22">
        <f ca="1">IFERROR(SUM(OFFSET(L2015,0,0,-计算结果!B$18,1)),SUM(OFFSET(L2015,0,0,-ROW(),1)))</f>
        <v>-5.7980178187634666</v>
      </c>
      <c r="N2015" s="22">
        <f ca="1">IFERROR(AVERAGE(OFFSET(M2015,0,0,-计算结果!B$19,1)),AVERAGE(OFFSET(M2015,0,0,-ROW(),1)))</f>
        <v>-10.568473216325877</v>
      </c>
      <c r="O2015" s="18" t="str">
        <f ca="1">IFERROR(IF(计算结果!B$21=1,IF(AND(M2015&gt;0,N2015&gt;0,M2015&gt;OFFSET(M2015,-计算结果!B$20,0,1,1),N2015&gt;OFFSET(N2015,-计算结果!B$20,0,1,1)),"买",IF(AND(M2015&lt;0,N2015&lt;0,M2015&lt;OFFSET(M2015,-计算结果!B$20,0,1,1),N2015&lt;OFFSET(N2015,-计算结果!B$20,0,1,1)),"卖",O2014)),IF(计算结果!B$21=2,IF(AND(M2015&gt;N2015,OFFSET(M2015,-计算结果!B$20,0,1,1)&lt;OFFSET(N2015,-计算结果!B$20,0,1,1)),"买",IF(AND(M2015&lt;N2015,OFFSET(M2015,-计算结果!B$20,0,1,1)&gt;OFFSET(N2015,-计算结果!B$20,0,1,1)),"卖",O2014)),"")),"买")</f>
        <v>卖</v>
      </c>
      <c r="P2015" s="4" t="str">
        <f t="shared" ca="1" si="223"/>
        <v/>
      </c>
      <c r="Q2015" s="3">
        <f ca="1">IF(O2014="买",E2015/E2014-1,0)-IF(P2015=1,计算结果!B$17,0)</f>
        <v>0</v>
      </c>
      <c r="R2015" s="2">
        <f t="shared" ca="1" si="222"/>
        <v>2.6516271483276936</v>
      </c>
      <c r="S2015" s="3">
        <f ca="1">1-R2015/MAX(R$2:R2015)</f>
        <v>0.24217232244596343</v>
      </c>
    </row>
    <row r="2016" spans="1:19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20">
        <v>61576159232</v>
      </c>
      <c r="G2016" s="3">
        <f t="shared" si="217"/>
        <v>-3.2086364480552687E-2</v>
      </c>
      <c r="H2016" s="3">
        <f>1-E2016/MAX(E$2:E2016)</f>
        <v>0.58322500510447162</v>
      </c>
      <c r="I2016" s="2">
        <f t="shared" si="218"/>
        <v>2490.1999999999998</v>
      </c>
      <c r="J2016" s="2">
        <f t="shared" si="220"/>
        <v>2528.6550000000002</v>
      </c>
      <c r="K2016" s="2">
        <f t="shared" si="219"/>
        <v>84</v>
      </c>
      <c r="L2016" s="22">
        <f t="shared" si="221"/>
        <v>-5.2458939308467718</v>
      </c>
      <c r="M2016" s="22">
        <f ca="1">IFERROR(SUM(OFFSET(L2016,0,0,-计算结果!B$18,1)),SUM(OFFSET(L2016,0,0,-ROW(),1)))</f>
        <v>-9.3021147276970062</v>
      </c>
      <c r="N2016" s="22">
        <f ca="1">IFERROR(AVERAGE(OFFSET(M2016,0,0,-计算结果!B$19,1)),AVERAGE(OFFSET(M2016,0,0,-ROW(),1)))</f>
        <v>-10.525508524324733</v>
      </c>
      <c r="O2016" s="18" t="str">
        <f ca="1">IFERROR(IF(计算结果!B$21=1,IF(AND(M2016&gt;0,N2016&gt;0,M2016&gt;OFFSET(M2016,-计算结果!B$20,0,1,1),N2016&gt;OFFSET(N2016,-计算结果!B$20,0,1,1)),"买",IF(AND(M2016&lt;0,N2016&lt;0,M2016&lt;OFFSET(M2016,-计算结果!B$20,0,1,1),N2016&lt;OFFSET(N2016,-计算结果!B$20,0,1,1)),"卖",O2015)),IF(计算结果!B$21=2,IF(AND(M2016&gt;N2016,OFFSET(M2016,-计算结果!B$20,0,1,1)&lt;OFFSET(N2016,-计算结果!B$20,0,1,1)),"买",IF(AND(M2016&lt;N2016,OFFSET(M2016,-计算结果!B$20,0,1,1)&gt;OFFSET(N2016,-计算结果!B$20,0,1,1)),"卖",O2015)),"")),"买")</f>
        <v>卖</v>
      </c>
      <c r="P2016" s="4" t="str">
        <f t="shared" ca="1" si="223"/>
        <v/>
      </c>
      <c r="Q2016" s="3">
        <f ca="1">IF(O2015="买",E2016/E2015-1,0)-IF(P2016=1,计算结果!B$17,0)</f>
        <v>0</v>
      </c>
      <c r="R2016" s="2">
        <f t="shared" ca="1" si="222"/>
        <v>2.6516271483276936</v>
      </c>
      <c r="S2016" s="3">
        <f ca="1">1-R2016/MAX(R$2:R2016)</f>
        <v>0.24217232244596343</v>
      </c>
    </row>
    <row r="2017" spans="1:19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20">
        <v>62189420544</v>
      </c>
      <c r="G2017" s="3">
        <f t="shared" si="217"/>
        <v>1.8824480397800381E-2</v>
      </c>
      <c r="H2017" s="3">
        <f>1-E2017/MAX(E$2:E2017)</f>
        <v>0.57537943238276723</v>
      </c>
      <c r="I2017" s="2">
        <f t="shared" si="218"/>
        <v>2478.895</v>
      </c>
      <c r="J2017" s="2">
        <f t="shared" si="220"/>
        <v>2490.1999999999998</v>
      </c>
      <c r="K2017" s="2">
        <f t="shared" si="219"/>
        <v>64.609999999999673</v>
      </c>
      <c r="L2017" s="22">
        <f t="shared" si="221"/>
        <v>-1.1745020995704643</v>
      </c>
      <c r="M2017" s="22">
        <f ca="1">IFERROR(SUM(OFFSET(L2017,0,0,-计算结果!B$18,1)),SUM(OFFSET(L2017,0,0,-ROW(),1)))</f>
        <v>-8.2312663197722724</v>
      </c>
      <c r="N2017" s="22">
        <f ca="1">IFERROR(AVERAGE(OFFSET(M2017,0,0,-计算结果!B$19,1)),AVERAGE(OFFSET(M2017,0,0,-ROW(),1)))</f>
        <v>-10.503979746911181</v>
      </c>
      <c r="O2017" s="18" t="str">
        <f ca="1">IFERROR(IF(计算结果!B$21=1,IF(AND(M2017&gt;0,N2017&gt;0,M2017&gt;OFFSET(M2017,-计算结果!B$20,0,1,1),N2017&gt;OFFSET(N2017,-计算结果!B$20,0,1,1)),"买",IF(AND(M2017&lt;0,N2017&lt;0,M2017&lt;OFFSET(M2017,-计算结果!B$20,0,1,1),N2017&lt;OFFSET(N2017,-计算结果!B$20,0,1,1)),"卖",O2016)),IF(计算结果!B$21=2,IF(AND(M2017&gt;N2017,OFFSET(M2017,-计算结果!B$20,0,1,1)&lt;OFFSET(N2017,-计算结果!B$20,0,1,1)),"买",IF(AND(M2017&lt;N2017,OFFSET(M2017,-计算结果!B$20,0,1,1)&gt;OFFSET(N2017,-计算结果!B$20,0,1,1)),"卖",O2016)),"")),"买")</f>
        <v>卖</v>
      </c>
      <c r="P2017" s="4" t="str">
        <f t="shared" ca="1" si="223"/>
        <v/>
      </c>
      <c r="Q2017" s="3">
        <f ca="1">IF(O2016="买",E2017/E2016-1,0)-IF(P2017=1,计算结果!B$17,0)</f>
        <v>0</v>
      </c>
      <c r="R2017" s="2">
        <f t="shared" ca="1" si="222"/>
        <v>2.6516271483276936</v>
      </c>
      <c r="S2017" s="3">
        <f ca="1">1-R2017/MAX(R$2:R2017)</f>
        <v>0.24217232244596343</v>
      </c>
    </row>
    <row r="2018" spans="1:19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20">
        <v>59891286016</v>
      </c>
      <c r="G2018" s="3">
        <f t="shared" si="217"/>
        <v>-1.1099624135471386E-2</v>
      </c>
      <c r="H2018" s="3">
        <f>1-E2018/MAX(E$2:E2018)</f>
        <v>0.58009256108350904</v>
      </c>
      <c r="I2018" s="2">
        <f t="shared" si="218"/>
        <v>2481.0250000000001</v>
      </c>
      <c r="J2018" s="2">
        <f t="shared" si="220"/>
        <v>2478.895</v>
      </c>
      <c r="K2018" s="2">
        <f t="shared" si="219"/>
        <v>48.909999999999854</v>
      </c>
      <c r="L2018" s="22">
        <f t="shared" si="221"/>
        <v>0.17394567211693154</v>
      </c>
      <c r="M2018" s="22">
        <f ca="1">IFERROR(SUM(OFFSET(L2018,0,0,-计算结果!B$18,1)),SUM(OFFSET(L2018,0,0,-ROW(),1)))</f>
        <v>-5.1553168963355978</v>
      </c>
      <c r="N2018" s="22">
        <f ca="1">IFERROR(AVERAGE(OFFSET(M2018,0,0,-计算结果!B$19,1)),AVERAGE(OFFSET(M2018,0,0,-ROW(),1)))</f>
        <v>-9.5998664580410082</v>
      </c>
      <c r="O2018" s="18" t="str">
        <f ca="1">IFERROR(IF(计算结果!B$21=1,IF(AND(M2018&gt;0,N2018&gt;0,M2018&gt;OFFSET(M2018,-计算结果!B$20,0,1,1),N2018&gt;OFFSET(N2018,-计算结果!B$20,0,1,1)),"买",IF(AND(M2018&lt;0,N2018&lt;0,M2018&lt;OFFSET(M2018,-计算结果!B$20,0,1,1),N2018&lt;OFFSET(N2018,-计算结果!B$20,0,1,1)),"卖",O2017)),IF(计算结果!B$21=2,IF(AND(M2018&gt;N2018,OFFSET(M2018,-计算结果!B$20,0,1,1)&lt;OFFSET(N2018,-计算结果!B$20,0,1,1)),"买",IF(AND(M2018&lt;N2018,OFFSET(M2018,-计算结果!B$20,0,1,1)&gt;OFFSET(N2018,-计算结果!B$20,0,1,1)),"卖",O2017)),"")),"买")</f>
        <v>卖</v>
      </c>
      <c r="P2018" s="4" t="str">
        <f t="shared" ca="1" si="223"/>
        <v/>
      </c>
      <c r="Q2018" s="3">
        <f ca="1">IF(O2017="买",E2018/E2017-1,0)-IF(P2018=1,计算结果!B$17,0)</f>
        <v>0</v>
      </c>
      <c r="R2018" s="2">
        <f t="shared" ca="1" si="222"/>
        <v>2.6516271483276936</v>
      </c>
      <c r="S2018" s="3">
        <f ca="1">1-R2018/MAX(R$2:R2018)</f>
        <v>0.24217232244596343</v>
      </c>
    </row>
    <row r="2019" spans="1:19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20">
        <v>46351986688</v>
      </c>
      <c r="G2019" s="3">
        <f t="shared" si="217"/>
        <v>-8.3350892263805987E-3</v>
      </c>
      <c r="H2019" s="3">
        <f>1-E2019/MAX(E$2:E2019)</f>
        <v>0.58359252705369902</v>
      </c>
      <c r="I2019" s="2">
        <f t="shared" si="218"/>
        <v>2464.19</v>
      </c>
      <c r="J2019" s="2">
        <f t="shared" si="220"/>
        <v>2481.0250000000001</v>
      </c>
      <c r="K2019" s="2">
        <f t="shared" si="219"/>
        <v>48.779999999999745</v>
      </c>
      <c r="L2019" s="22">
        <f t="shared" si="221"/>
        <v>-1.7716852257653062</v>
      </c>
      <c r="M2019" s="22">
        <f ca="1">IFERROR(SUM(OFFSET(L2019,0,0,-计算结果!B$18,1)),SUM(OFFSET(L2019,0,0,-ROW(),1)))</f>
        <v>-6.5825175082874203</v>
      </c>
      <c r="N2019" s="22">
        <f ca="1">IFERROR(AVERAGE(OFFSET(M2019,0,0,-计算结果!B$19,1)),AVERAGE(OFFSET(M2019,0,0,-ROW(),1)))</f>
        <v>-8.4765459660817264</v>
      </c>
      <c r="O2019" s="18" t="str">
        <f ca="1">IFERROR(IF(计算结果!B$21=1,IF(AND(M2019&gt;0,N2019&gt;0,M2019&gt;OFFSET(M2019,-计算结果!B$20,0,1,1),N2019&gt;OFFSET(N2019,-计算结果!B$20,0,1,1)),"买",IF(AND(M2019&lt;0,N2019&lt;0,M2019&lt;OFFSET(M2019,-计算结果!B$20,0,1,1),N2019&lt;OFFSET(N2019,-计算结果!B$20,0,1,1)),"卖",O2018)),IF(计算结果!B$21=2,IF(AND(M2019&gt;N2019,OFFSET(M2019,-计算结果!B$20,0,1,1)&lt;OFFSET(N2019,-计算结果!B$20,0,1,1)),"买",IF(AND(M2019&lt;N2019,OFFSET(M2019,-计算结果!B$20,0,1,1)&gt;OFFSET(N2019,-计算结果!B$20,0,1,1)),"卖",O2018)),"")),"买")</f>
        <v>卖</v>
      </c>
      <c r="P2019" s="4" t="str">
        <f t="shared" ca="1" si="223"/>
        <v/>
      </c>
      <c r="Q2019" s="3">
        <f ca="1">IF(O2018="买",E2019/E2018-1,0)-IF(P2019=1,计算结果!B$17,0)</f>
        <v>0</v>
      </c>
      <c r="R2019" s="2">
        <f t="shared" ca="1" si="222"/>
        <v>2.6516271483276936</v>
      </c>
      <c r="S2019" s="3">
        <f ca="1">1-R2019/MAX(R$2:R2019)</f>
        <v>0.24217232244596343</v>
      </c>
    </row>
    <row r="2020" spans="1:19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20">
        <v>47200448512</v>
      </c>
      <c r="G2020" s="3">
        <f t="shared" si="217"/>
        <v>9.5206573748307655E-4</v>
      </c>
      <c r="H2020" s="3">
        <f>1-E2020/MAX(E$2:E2020)</f>
        <v>0.58319607976587484</v>
      </c>
      <c r="I2020" s="2">
        <f t="shared" si="218"/>
        <v>2438.415</v>
      </c>
      <c r="J2020" s="2">
        <f t="shared" si="220"/>
        <v>2464.19</v>
      </c>
      <c r="K2020" s="2">
        <f t="shared" si="219"/>
        <v>30.670000000000073</v>
      </c>
      <c r="L2020" s="22">
        <f t="shared" si="221"/>
        <v>-1.6748130047938574</v>
      </c>
      <c r="M2020" s="22">
        <f ca="1">IFERROR(SUM(OFFSET(L2020,0,0,-计算结果!B$18,1)),SUM(OFFSET(L2020,0,0,-ROW(),1)))</f>
        <v>-10.764516017179295</v>
      </c>
      <c r="N2020" s="22">
        <f ca="1">IFERROR(AVERAGE(OFFSET(M2020,0,0,-计算结果!B$19,1)),AVERAGE(OFFSET(M2020,0,0,-ROW(),1)))</f>
        <v>-8.4686350118443343</v>
      </c>
      <c r="O2020" s="18" t="str">
        <f ca="1">IFERROR(IF(计算结果!B$21=1,IF(AND(M2020&gt;0,N2020&gt;0,M2020&gt;OFFSET(M2020,-计算结果!B$20,0,1,1),N2020&gt;OFFSET(N2020,-计算结果!B$20,0,1,1)),"买",IF(AND(M2020&lt;0,N2020&lt;0,M2020&lt;OFFSET(M2020,-计算结果!B$20,0,1,1),N2020&lt;OFFSET(N2020,-计算结果!B$20,0,1,1)),"卖",O2019)),IF(计算结果!B$21=2,IF(AND(M2020&gt;N2020,OFFSET(M2020,-计算结果!B$20,0,1,1)&lt;OFFSET(N2020,-计算结果!B$20,0,1,1)),"买",IF(AND(M2020&lt;N2020,OFFSET(M2020,-计算结果!B$20,0,1,1)&gt;OFFSET(N2020,-计算结果!B$20,0,1,1)),"卖",O2019)),"")),"买")</f>
        <v>卖</v>
      </c>
      <c r="P2020" s="4" t="str">
        <f t="shared" ca="1" si="223"/>
        <v/>
      </c>
      <c r="Q2020" s="3">
        <f ca="1">IF(O2019="买",E2020/E2019-1,0)-IF(P2020=1,计算结果!B$17,0)</f>
        <v>0</v>
      </c>
      <c r="R2020" s="2">
        <f t="shared" ca="1" si="222"/>
        <v>2.6516271483276936</v>
      </c>
      <c r="S2020" s="3">
        <f ca="1">1-R2020/MAX(R$2:R2020)</f>
        <v>0.24217232244596343</v>
      </c>
    </row>
    <row r="2021" spans="1:19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20">
        <v>63267041280</v>
      </c>
      <c r="G2021" s="3">
        <f t="shared" si="217"/>
        <v>1.7663819989875984E-2</v>
      </c>
      <c r="H2021" s="3">
        <f>1-E2021/MAX(E$2:E2021)</f>
        <v>0.57583373034778473</v>
      </c>
      <c r="I2021" s="2">
        <f t="shared" si="218"/>
        <v>2489.33</v>
      </c>
      <c r="J2021" s="2">
        <f t="shared" si="220"/>
        <v>2438.415</v>
      </c>
      <c r="K2021" s="2">
        <f t="shared" si="219"/>
        <v>63.579999999999927</v>
      </c>
      <c r="L2021" s="22">
        <f t="shared" si="221"/>
        <v>5.1166857727284469</v>
      </c>
      <c r="M2021" s="22">
        <f ca="1">IFERROR(SUM(OFFSET(L2021,0,0,-计算结果!B$18,1)),SUM(OFFSET(L2021,0,0,-ROW(),1)))</f>
        <v>-3.5145862138465809</v>
      </c>
      <c r="N2021" s="22">
        <f ca="1">IFERROR(AVERAGE(OFFSET(M2021,0,0,-计算结果!B$19,1)),AVERAGE(OFFSET(M2021,0,0,-ROW(),1)))</f>
        <v>-7.6557560665849156</v>
      </c>
      <c r="O2021" s="18" t="str">
        <f ca="1">IFERROR(IF(计算结果!B$21=1,IF(AND(M2021&gt;0,N2021&gt;0,M2021&gt;OFFSET(M2021,-计算结果!B$20,0,1,1),N2021&gt;OFFSET(N2021,-计算结果!B$20,0,1,1)),"买",IF(AND(M2021&lt;0,N2021&lt;0,M2021&lt;OFFSET(M2021,-计算结果!B$20,0,1,1),N2021&lt;OFFSET(N2021,-计算结果!B$20,0,1,1)),"卖",O2020)),IF(计算结果!B$21=2,IF(AND(M2021&gt;N2021,OFFSET(M2021,-计算结果!B$20,0,1,1)&lt;OFFSET(N2021,-计算结果!B$20,0,1,1)),"买",IF(AND(M2021&lt;N2021,OFFSET(M2021,-计算结果!B$20,0,1,1)&gt;OFFSET(N2021,-计算结果!B$20,0,1,1)),"卖",O2020)),"")),"买")</f>
        <v>卖</v>
      </c>
      <c r="P2021" s="4" t="str">
        <f t="shared" ca="1" si="223"/>
        <v/>
      </c>
      <c r="Q2021" s="3">
        <f ca="1">IF(O2020="买",E2021/E2020-1,0)-IF(P2021=1,计算结果!B$17,0)</f>
        <v>0</v>
      </c>
      <c r="R2021" s="2">
        <f t="shared" ca="1" si="222"/>
        <v>2.6516271483276936</v>
      </c>
      <c r="S2021" s="3">
        <f ca="1">1-R2021/MAX(R$2:R2021)</f>
        <v>0.24217232244596343</v>
      </c>
    </row>
    <row r="2022" spans="1:19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20">
        <v>61767950336</v>
      </c>
      <c r="G2022" s="3">
        <f t="shared" si="217"/>
        <v>1.3265621302012587E-2</v>
      </c>
      <c r="H2022" s="3">
        <f>1-E2022/MAX(E$2:E2022)</f>
        <v>0.57020690124549112</v>
      </c>
      <c r="I2022" s="2">
        <f t="shared" si="218"/>
        <v>2517.16</v>
      </c>
      <c r="J2022" s="2">
        <f t="shared" si="220"/>
        <v>2489.33</v>
      </c>
      <c r="K2022" s="2">
        <f t="shared" si="219"/>
        <v>33.400000000000091</v>
      </c>
      <c r="L2022" s="22">
        <f t="shared" si="221"/>
        <v>1.5048613317159887</v>
      </c>
      <c r="M2022" s="22">
        <f ca="1">IFERROR(SUM(OFFSET(L2022,0,0,-计算结果!B$18,1)),SUM(OFFSET(L2022,0,0,-ROW(),1)))</f>
        <v>-1.2671875079279007</v>
      </c>
      <c r="N2022" s="22">
        <f ca="1">IFERROR(AVERAGE(OFFSET(M2022,0,0,-计算结果!B$19,1)),AVERAGE(OFFSET(M2022,0,0,-ROW(),1)))</f>
        <v>-6.3982509270111514</v>
      </c>
      <c r="O2022" s="18" t="str">
        <f ca="1">IFERROR(IF(计算结果!B$21=1,IF(AND(M2022&gt;0,N2022&gt;0,M2022&gt;OFFSET(M2022,-计算结果!B$20,0,1,1),N2022&gt;OFFSET(N2022,-计算结果!B$20,0,1,1)),"买",IF(AND(M2022&lt;0,N2022&lt;0,M2022&lt;OFFSET(M2022,-计算结果!B$20,0,1,1),N2022&lt;OFFSET(N2022,-计算结果!B$20,0,1,1)),"卖",O2021)),IF(计算结果!B$21=2,IF(AND(M2022&gt;N2022,OFFSET(M2022,-计算结果!B$20,0,1,1)&lt;OFFSET(N2022,-计算结果!B$20,0,1,1)),"买",IF(AND(M2022&lt;N2022,OFFSET(M2022,-计算结果!B$20,0,1,1)&gt;OFFSET(N2022,-计算结果!B$20,0,1,1)),"卖",O2021)),"")),"买")</f>
        <v>卖</v>
      </c>
      <c r="P2022" s="4" t="str">
        <f t="shared" ca="1" si="223"/>
        <v/>
      </c>
      <c r="Q2022" s="3">
        <f ca="1">IF(O2021="买",E2022/E2021-1,0)-IF(P2022=1,计算结果!B$17,0)</f>
        <v>0</v>
      </c>
      <c r="R2022" s="2">
        <f t="shared" ca="1" si="222"/>
        <v>2.6516271483276936</v>
      </c>
      <c r="S2022" s="3">
        <f ca="1">1-R2022/MAX(R$2:R2022)</f>
        <v>0.24217232244596343</v>
      </c>
    </row>
    <row r="2023" spans="1:19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20">
        <v>59244949504</v>
      </c>
      <c r="G2023" s="3">
        <f t="shared" si="217"/>
        <v>1.5677083745715414E-3</v>
      </c>
      <c r="H2023" s="3">
        <f>1-E2023/MAX(E$2:E2023)</f>
        <v>0.56953311100524062</v>
      </c>
      <c r="I2023" s="2">
        <f t="shared" si="218"/>
        <v>2523.5300000000002</v>
      </c>
      <c r="J2023" s="2">
        <f t="shared" si="220"/>
        <v>2517.16</v>
      </c>
      <c r="K2023" s="2">
        <f t="shared" si="219"/>
        <v>31.539999999999964</v>
      </c>
      <c r="L2023" s="22">
        <f t="shared" si="221"/>
        <v>0.33911717653915124</v>
      </c>
      <c r="M2023" s="22">
        <f ca="1">IFERROR(SUM(OFFSET(L2023,0,0,-计算结果!B$18,1)),SUM(OFFSET(L2023,0,0,-ROW(),1)))</f>
        <v>-6.0907644394582681</v>
      </c>
      <c r="N2023" s="22">
        <f ca="1">IFERROR(AVERAGE(OFFSET(M2023,0,0,-计算结果!B$19,1)),AVERAGE(OFFSET(M2023,0,0,-ROW(),1)))</f>
        <v>-6.3006986054742002</v>
      </c>
      <c r="O2023" s="18" t="str">
        <f ca="1">IFERROR(IF(计算结果!B$21=1,IF(AND(M2023&gt;0,N2023&gt;0,M2023&gt;OFFSET(M2023,-计算结果!B$20,0,1,1),N2023&gt;OFFSET(N2023,-计算结果!B$20,0,1,1)),"买",IF(AND(M2023&lt;0,N2023&lt;0,M2023&lt;OFFSET(M2023,-计算结果!B$20,0,1,1),N2023&lt;OFFSET(N2023,-计算结果!B$20,0,1,1)),"卖",O2022)),IF(计算结果!B$21=2,IF(AND(M2023&gt;N2023,OFFSET(M2023,-计算结果!B$20,0,1,1)&lt;OFFSET(N2023,-计算结果!B$20,0,1,1)),"买",IF(AND(M2023&lt;N2023,OFFSET(M2023,-计算结果!B$20,0,1,1)&gt;OFFSET(N2023,-计算结果!B$20,0,1,1)),"卖",O2022)),"")),"买")</f>
        <v>卖</v>
      </c>
      <c r="P2023" s="4" t="str">
        <f t="shared" ca="1" si="223"/>
        <v/>
      </c>
      <c r="Q2023" s="3">
        <f ca="1">IF(O2022="买",E2023/E2022-1,0)-IF(P2023=1,计算结果!B$17,0)</f>
        <v>0</v>
      </c>
      <c r="R2023" s="2">
        <f t="shared" ca="1" si="222"/>
        <v>2.6516271483276936</v>
      </c>
      <c r="S2023" s="3">
        <f ca="1">1-R2023/MAX(R$2:R2023)</f>
        <v>0.24217232244596343</v>
      </c>
    </row>
    <row r="2024" spans="1:19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20">
        <v>60309147648</v>
      </c>
      <c r="G2024" s="3">
        <f t="shared" si="217"/>
        <v>5.0831245009763659E-3</v>
      </c>
      <c r="H2024" s="3">
        <f>1-E2024/MAX(E$2:E2024)</f>
        <v>0.56734499421493223</v>
      </c>
      <c r="I2024" s="2">
        <f t="shared" si="218"/>
        <v>2546.63</v>
      </c>
      <c r="J2024" s="2">
        <f t="shared" si="220"/>
        <v>2523.5300000000002</v>
      </c>
      <c r="K2024" s="2">
        <f t="shared" si="219"/>
        <v>30.760000000000218</v>
      </c>
      <c r="L2024" s="22">
        <f t="shared" si="221"/>
        <v>1.1781894251718312</v>
      </c>
      <c r="M2024" s="22">
        <f ca="1">IFERROR(SUM(OFFSET(L2024,0,0,-计算结果!B$18,1)),SUM(OFFSET(L2024,0,0,-ROW(),1)))</f>
        <v>-6.6350412013507558</v>
      </c>
      <c r="N2024" s="22">
        <f ca="1">IFERROR(AVERAGE(OFFSET(M2024,0,0,-计算结果!B$19,1)),AVERAGE(OFFSET(M2024,0,0,-ROW(),1)))</f>
        <v>-6.3937012035394547</v>
      </c>
      <c r="O2024" s="18" t="str">
        <f ca="1">IFERROR(IF(计算结果!B$21=1,IF(AND(M2024&gt;0,N2024&gt;0,M2024&gt;OFFSET(M2024,-计算结果!B$20,0,1,1),N2024&gt;OFFSET(N2024,-计算结果!B$20,0,1,1)),"买",IF(AND(M2024&lt;0,N2024&lt;0,M2024&lt;OFFSET(M2024,-计算结果!B$20,0,1,1),N2024&lt;OFFSET(N2024,-计算结果!B$20,0,1,1)),"卖",O2023)),IF(计算结果!B$21=2,IF(AND(M2024&gt;N2024,OFFSET(M2024,-计算结果!B$20,0,1,1)&lt;OFFSET(N2024,-计算结果!B$20,0,1,1)),"买",IF(AND(M2024&lt;N2024,OFFSET(M2024,-计算结果!B$20,0,1,1)&gt;OFFSET(N2024,-计算结果!B$20,0,1,1)),"卖",O2023)),"")),"买")</f>
        <v>卖</v>
      </c>
      <c r="P2024" s="4" t="str">
        <f t="shared" ca="1" si="223"/>
        <v/>
      </c>
      <c r="Q2024" s="3">
        <f ca="1">IF(O2023="买",E2024/E2023-1,0)-IF(P2024=1,计算结果!B$17,0)</f>
        <v>0</v>
      </c>
      <c r="R2024" s="2">
        <f t="shared" ca="1" si="222"/>
        <v>2.6516271483276936</v>
      </c>
      <c r="S2024" s="3">
        <f ca="1">1-R2024/MAX(R$2:R2024)</f>
        <v>0.24217232244596343</v>
      </c>
    </row>
    <row r="2025" spans="1:19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20">
        <v>64438292480</v>
      </c>
      <c r="G2025" s="3">
        <f t="shared" si="217"/>
        <v>-5.9029416391380707E-3</v>
      </c>
      <c r="H2025" s="3">
        <f>1-E2025/MAX(E$2:E2025)</f>
        <v>0.56989893146396242</v>
      </c>
      <c r="I2025" s="2">
        <f t="shared" si="218"/>
        <v>2525.5450000000001</v>
      </c>
      <c r="J2025" s="2">
        <f t="shared" si="220"/>
        <v>2546.63</v>
      </c>
      <c r="K2025" s="2">
        <f t="shared" si="219"/>
        <v>35.510000000000218</v>
      </c>
      <c r="L2025" s="22">
        <f t="shared" si="221"/>
        <v>-1.1619307731228168</v>
      </c>
      <c r="M2025" s="22">
        <f ca="1">IFERROR(SUM(OFFSET(L2025,0,0,-计算结果!B$18,1)),SUM(OFFSET(L2025,0,0,-ROW(),1)))</f>
        <v>-7.872815345385467</v>
      </c>
      <c r="N2025" s="22">
        <f ca="1">IFERROR(AVERAGE(OFFSET(M2025,0,0,-计算结果!B$19,1)),AVERAGE(OFFSET(M2025,0,0,-ROW(),1)))</f>
        <v>-6.2348901610603953</v>
      </c>
      <c r="O2025" s="18" t="str">
        <f ca="1">IFERROR(IF(计算结果!B$21=1,IF(AND(M2025&gt;0,N2025&gt;0,M2025&gt;OFFSET(M2025,-计算结果!B$20,0,1,1),N2025&gt;OFFSET(N2025,-计算结果!B$20,0,1,1)),"买",IF(AND(M2025&lt;0,N2025&lt;0,M2025&lt;OFFSET(M2025,-计算结果!B$20,0,1,1),N2025&lt;OFFSET(N2025,-计算结果!B$20,0,1,1)),"卖",O2024)),IF(计算结果!B$21=2,IF(AND(M2025&gt;N2025,OFFSET(M2025,-计算结果!B$20,0,1,1)&lt;OFFSET(N2025,-计算结果!B$20,0,1,1)),"买",IF(AND(M2025&lt;N2025,OFFSET(M2025,-计算结果!B$20,0,1,1)&gt;OFFSET(N2025,-计算结果!B$20,0,1,1)),"卖",O2024)),"")),"买")</f>
        <v>卖</v>
      </c>
      <c r="P2025" s="4" t="str">
        <f t="shared" ca="1" si="223"/>
        <v/>
      </c>
      <c r="Q2025" s="3">
        <f ca="1">IF(O2024="买",E2025/E2024-1,0)-IF(P2025=1,计算结果!B$17,0)</f>
        <v>0</v>
      </c>
      <c r="R2025" s="2">
        <f t="shared" ca="1" si="222"/>
        <v>2.6516271483276936</v>
      </c>
      <c r="S2025" s="3">
        <f ca="1">1-R2025/MAX(R$2:R2025)</f>
        <v>0.24217232244596343</v>
      </c>
    </row>
    <row r="2026" spans="1:19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20">
        <v>50896691200</v>
      </c>
      <c r="G2026" s="3">
        <f t="shared" si="217"/>
        <v>5.1626124005554885E-3</v>
      </c>
      <c r="H2026" s="3">
        <f>1-E2026/MAX(E$2:E2026)</f>
        <v>0.56767848635404605</v>
      </c>
      <c r="I2026" s="2">
        <f t="shared" si="218"/>
        <v>2531.0649999999996</v>
      </c>
      <c r="J2026" s="2">
        <f t="shared" si="220"/>
        <v>2525.5450000000001</v>
      </c>
      <c r="K2026" s="2">
        <f t="shared" si="219"/>
        <v>31.809999999999945</v>
      </c>
      <c r="L2026" s="22">
        <f t="shared" si="221"/>
        <v>0.34499531474451656</v>
      </c>
      <c r="M2026" s="22">
        <f ca="1">IFERROR(SUM(OFFSET(L2026,0,0,-计算结果!B$18,1)),SUM(OFFSET(L2026,0,0,-ROW(),1)))</f>
        <v>-8.1242348468644483</v>
      </c>
      <c r="N2026" s="22">
        <f ca="1">IFERROR(AVERAGE(OFFSET(M2026,0,0,-计算结果!B$19,1)),AVERAGE(OFFSET(M2026,0,0,-ROW(),1)))</f>
        <v>-6.2229977751817485</v>
      </c>
      <c r="O2026" s="18" t="str">
        <f ca="1">IFERROR(IF(计算结果!B$21=1,IF(AND(M2026&gt;0,N2026&gt;0,M2026&gt;OFFSET(M2026,-计算结果!B$20,0,1,1),N2026&gt;OFFSET(N2026,-计算结果!B$20,0,1,1)),"买",IF(AND(M2026&lt;0,N2026&lt;0,M2026&lt;OFFSET(M2026,-计算结果!B$20,0,1,1),N2026&lt;OFFSET(N2026,-计算结果!B$20,0,1,1)),"卖",O2025)),IF(计算结果!B$21=2,IF(AND(M2026&gt;N2026,OFFSET(M2026,-计算结果!B$20,0,1,1)&lt;OFFSET(N2026,-计算结果!B$20,0,1,1)),"买",IF(AND(M2026&lt;N2026,OFFSET(M2026,-计算结果!B$20,0,1,1)&gt;OFFSET(N2026,-计算结果!B$20,0,1,1)),"卖",O2025)),"")),"买")</f>
        <v>卖</v>
      </c>
      <c r="P2026" s="4" t="str">
        <f t="shared" ca="1" si="223"/>
        <v/>
      </c>
      <c r="Q2026" s="3">
        <f ca="1">IF(O2025="买",E2026/E2025-1,0)-IF(P2026=1,计算结果!B$17,0)</f>
        <v>0</v>
      </c>
      <c r="R2026" s="2">
        <f t="shared" ca="1" si="222"/>
        <v>2.6516271483276936</v>
      </c>
      <c r="S2026" s="3">
        <f ca="1">1-R2026/MAX(R$2:R2026)</f>
        <v>0.24217232244596343</v>
      </c>
    </row>
    <row r="2027" spans="1:19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20">
        <v>55155093504</v>
      </c>
      <c r="G2027" s="3">
        <f t="shared" si="217"/>
        <v>-3.9632562459659404E-3</v>
      </c>
      <c r="H2027" s="3">
        <f>1-E2027/MAX(E$2:E2027)</f>
        <v>0.56939188729326884</v>
      </c>
      <c r="I2027" s="2">
        <f t="shared" si="218"/>
        <v>2532.165</v>
      </c>
      <c r="J2027" s="2">
        <f t="shared" si="220"/>
        <v>2531.0649999999996</v>
      </c>
      <c r="K2027" s="2">
        <f t="shared" si="219"/>
        <v>30.869999999999891</v>
      </c>
      <c r="L2027" s="22">
        <f t="shared" si="221"/>
        <v>6.1566390051624988E-2</v>
      </c>
      <c r="M2027" s="22">
        <f ca="1">IFERROR(SUM(OFFSET(L2027,0,0,-计算结果!B$18,1)),SUM(OFFSET(L2027,0,0,-ROW(),1)))</f>
        <v>-4.5774394457177641</v>
      </c>
      <c r="N2027" s="22">
        <f ca="1">IFERROR(AVERAGE(OFFSET(M2027,0,0,-计算结果!B$19,1)),AVERAGE(OFFSET(M2027,0,0,-ROW(),1)))</f>
        <v>-6.1587891695575445</v>
      </c>
      <c r="O2027" s="18" t="str">
        <f ca="1">IFERROR(IF(计算结果!B$21=1,IF(AND(M2027&gt;0,N2027&gt;0,M2027&gt;OFFSET(M2027,-计算结果!B$20,0,1,1),N2027&gt;OFFSET(N2027,-计算结果!B$20,0,1,1)),"买",IF(AND(M2027&lt;0,N2027&lt;0,M2027&lt;OFFSET(M2027,-计算结果!B$20,0,1,1),N2027&lt;OFFSET(N2027,-计算结果!B$20,0,1,1)),"卖",O2026)),IF(计算结果!B$21=2,IF(AND(M2027&gt;N2027,OFFSET(M2027,-计算结果!B$20,0,1,1)&lt;OFFSET(N2027,-计算结果!B$20,0,1,1)),"买",IF(AND(M2027&lt;N2027,OFFSET(M2027,-计算结果!B$20,0,1,1)&gt;OFFSET(N2027,-计算结果!B$20,0,1,1)),"卖",O2026)),"")),"买")</f>
        <v>卖</v>
      </c>
      <c r="P2027" s="4" t="str">
        <f t="shared" ca="1" si="223"/>
        <v/>
      </c>
      <c r="Q2027" s="3">
        <f ca="1">IF(O2026="买",E2027/E2026-1,0)-IF(P2027=1,计算结果!B$17,0)</f>
        <v>0</v>
      </c>
      <c r="R2027" s="2">
        <f t="shared" ca="1" si="222"/>
        <v>2.6516271483276936</v>
      </c>
      <c r="S2027" s="3">
        <f ca="1">1-R2027/MAX(R$2:R2027)</f>
        <v>0.24217232244596343</v>
      </c>
    </row>
    <row r="2028" spans="1:19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20">
        <v>56144572416</v>
      </c>
      <c r="G2028" s="3">
        <f t="shared" si="217"/>
        <v>-1.4789965109432979E-2</v>
      </c>
      <c r="H2028" s="3">
        <f>1-E2028/MAX(E$2:E2028)</f>
        <v>0.57576056625604033</v>
      </c>
      <c r="I2028" s="2">
        <f t="shared" si="218"/>
        <v>2503.0050000000001</v>
      </c>
      <c r="J2028" s="2">
        <f t="shared" si="220"/>
        <v>2532.165</v>
      </c>
      <c r="K2028" s="2">
        <f t="shared" si="219"/>
        <v>46.269999999999982</v>
      </c>
      <c r="L2028" s="22">
        <f t="shared" si="221"/>
        <v>-2.4031409305300726</v>
      </c>
      <c r="M2028" s="22">
        <f ca="1">IFERROR(SUM(OFFSET(L2028,0,0,-计算结果!B$18,1)),SUM(OFFSET(L2028,0,0,-ROW(),1)))</f>
        <v>-7.6008604587885085</v>
      </c>
      <c r="N2028" s="22">
        <f ca="1">IFERROR(AVERAGE(OFFSET(M2028,0,0,-计算结果!B$19,1)),AVERAGE(OFFSET(M2028,0,0,-ROW(),1)))</f>
        <v>-6.2719383862798876</v>
      </c>
      <c r="O2028" s="18" t="str">
        <f ca="1">IFERROR(IF(计算结果!B$21=1,IF(AND(M2028&gt;0,N2028&gt;0,M2028&gt;OFFSET(M2028,-计算结果!B$20,0,1,1),N2028&gt;OFFSET(N2028,-计算结果!B$20,0,1,1)),"买",IF(AND(M2028&lt;0,N2028&lt;0,M2028&lt;OFFSET(M2028,-计算结果!B$20,0,1,1),N2028&lt;OFFSET(N2028,-计算结果!B$20,0,1,1)),"卖",O2027)),IF(计算结果!B$21=2,IF(AND(M2028&gt;N2028,OFFSET(M2028,-计算结果!B$20,0,1,1)&lt;OFFSET(N2028,-计算结果!B$20,0,1,1)),"买",IF(AND(M2028&lt;N2028,OFFSET(M2028,-计算结果!B$20,0,1,1)&gt;OFFSET(N2028,-计算结果!B$20,0,1,1)),"卖",O2027)),"")),"买")</f>
        <v>卖</v>
      </c>
      <c r="P2028" s="4" t="str">
        <f t="shared" ca="1" si="223"/>
        <v/>
      </c>
      <c r="Q2028" s="3">
        <f ca="1">IF(O2027="买",E2028/E2027-1,0)-IF(P2028=1,计算结果!B$17,0)</f>
        <v>0</v>
      </c>
      <c r="R2028" s="2">
        <f t="shared" ca="1" si="222"/>
        <v>2.6516271483276936</v>
      </c>
      <c r="S2028" s="3">
        <f ca="1">1-R2028/MAX(R$2:R2028)</f>
        <v>0.24217232244596343</v>
      </c>
    </row>
    <row r="2029" spans="1:19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20">
        <v>47578587136</v>
      </c>
      <c r="G2029" s="3">
        <f t="shared" si="217"/>
        <v>5.4505201857748542E-3</v>
      </c>
      <c r="H2029" s="3">
        <f>1-E2029/MAX(E$2:E2029)</f>
        <v>0.57344824065881717</v>
      </c>
      <c r="I2029" s="2">
        <f t="shared" si="218"/>
        <v>2499.6799999999998</v>
      </c>
      <c r="J2029" s="2">
        <f t="shared" si="220"/>
        <v>2503.0050000000001</v>
      </c>
      <c r="K2029" s="2">
        <f t="shared" si="219"/>
        <v>15.5</v>
      </c>
      <c r="L2029" s="22">
        <f t="shared" si="221"/>
        <v>-0.10832078693864523</v>
      </c>
      <c r="M2029" s="22">
        <f ca="1">IFERROR(SUM(OFFSET(L2029,0,0,-计算结果!B$18,1)),SUM(OFFSET(L2029,0,0,-ROW(),1)))</f>
        <v>-4.154913747642853</v>
      </c>
      <c r="N2029" s="22">
        <f ca="1">IFERROR(AVERAGE(OFFSET(M2029,0,0,-计算结果!B$19,1)),AVERAGE(OFFSET(M2029,0,0,-ROW(),1)))</f>
        <v>-5.5375381341091723</v>
      </c>
      <c r="O2029" s="18" t="str">
        <f ca="1">IFERROR(IF(计算结果!B$21=1,IF(AND(M2029&gt;0,N2029&gt;0,M2029&gt;OFFSET(M2029,-计算结果!B$20,0,1,1),N2029&gt;OFFSET(N2029,-计算结果!B$20,0,1,1)),"买",IF(AND(M2029&lt;0,N2029&lt;0,M2029&lt;OFFSET(M2029,-计算结果!B$20,0,1,1),N2029&lt;OFFSET(N2029,-计算结果!B$20,0,1,1)),"卖",O2028)),IF(计算结果!B$21=2,IF(AND(M2029&gt;N2029,OFFSET(M2029,-计算结果!B$20,0,1,1)&lt;OFFSET(N2029,-计算结果!B$20,0,1,1)),"买",IF(AND(M2029&lt;N2029,OFFSET(M2029,-计算结果!B$20,0,1,1)&gt;OFFSET(N2029,-计算结果!B$20,0,1,1)),"卖",O2028)),"")),"买")</f>
        <v>卖</v>
      </c>
      <c r="P2029" s="4" t="str">
        <f t="shared" ca="1" si="223"/>
        <v/>
      </c>
      <c r="Q2029" s="3">
        <f ca="1">IF(O2028="买",E2029/E2028-1,0)-IF(P2029=1,计算结果!B$17,0)</f>
        <v>0</v>
      </c>
      <c r="R2029" s="2">
        <f t="shared" ca="1" si="222"/>
        <v>2.6516271483276936</v>
      </c>
      <c r="S2029" s="3">
        <f ca="1">1-R2029/MAX(R$2:R2029)</f>
        <v>0.24217232244596343</v>
      </c>
    </row>
    <row r="2030" spans="1:19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20">
        <v>76830433280</v>
      </c>
      <c r="G2030" s="3">
        <f t="shared" si="217"/>
        <v>1.8261379456147697E-2</v>
      </c>
      <c r="H2030" s="3">
        <f>1-E2030/MAX(E$2:E2030)</f>
        <v>0.56565881712380039</v>
      </c>
      <c r="I2030" s="2">
        <f t="shared" si="218"/>
        <v>2520.41</v>
      </c>
      <c r="J2030" s="2">
        <f t="shared" si="220"/>
        <v>2499.6799999999998</v>
      </c>
      <c r="K2030" s="2">
        <f t="shared" si="219"/>
        <v>65.299999999999727</v>
      </c>
      <c r="L2030" s="22">
        <f t="shared" si="221"/>
        <v>1.761891664812951</v>
      </c>
      <c r="M2030" s="22">
        <f ca="1">IFERROR(SUM(OFFSET(L2030,0,0,-计算结果!B$18,1)),SUM(OFFSET(L2030,0,0,-ROW(),1)))</f>
        <v>-1.3838197906118219</v>
      </c>
      <c r="N2030" s="22">
        <f ca="1">IFERROR(AVERAGE(OFFSET(M2030,0,0,-计算结果!B$19,1)),AVERAGE(OFFSET(M2030,0,0,-ROW(),1)))</f>
        <v>-5.3007863093053098</v>
      </c>
      <c r="O2030" s="18" t="str">
        <f ca="1">IFERROR(IF(计算结果!B$21=1,IF(AND(M2030&gt;0,N2030&gt;0,M2030&gt;OFFSET(M2030,-计算结果!B$20,0,1,1),N2030&gt;OFFSET(N2030,-计算结果!B$20,0,1,1)),"买",IF(AND(M2030&lt;0,N2030&lt;0,M2030&lt;OFFSET(M2030,-计算结果!B$20,0,1,1),N2030&lt;OFFSET(N2030,-计算结果!B$20,0,1,1)),"卖",O2029)),IF(计算结果!B$21=2,IF(AND(M2030&gt;N2030,OFFSET(M2030,-计算结果!B$20,0,1,1)&lt;OFFSET(N2030,-计算结果!B$20,0,1,1)),"买",IF(AND(M2030&lt;N2030,OFFSET(M2030,-计算结果!B$20,0,1,1)&gt;OFFSET(N2030,-计算结果!B$20,0,1,1)),"卖",O2029)),"")),"买")</f>
        <v>卖</v>
      </c>
      <c r="P2030" s="4" t="str">
        <f t="shared" ca="1" si="223"/>
        <v/>
      </c>
      <c r="Q2030" s="3">
        <f ca="1">IF(O2029="买",E2030/E2029-1,0)-IF(P2030=1,计算结果!B$17,0)</f>
        <v>0</v>
      </c>
      <c r="R2030" s="2">
        <f t="shared" ca="1" si="222"/>
        <v>2.6516271483276936</v>
      </c>
      <c r="S2030" s="3">
        <f ca="1">1-R2030/MAX(R$2:R2030)</f>
        <v>0.24217232244596343</v>
      </c>
    </row>
    <row r="2031" spans="1:19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20">
        <v>83599368192</v>
      </c>
      <c r="G2031" s="3">
        <f t="shared" si="217"/>
        <v>1.5411072938171566E-2</v>
      </c>
      <c r="H2031" s="3">
        <f>1-E2031/MAX(E$2:E2031)</f>
        <v>0.55896515347444353</v>
      </c>
      <c r="I2031" s="2">
        <f t="shared" si="218"/>
        <v>2573.2449999999999</v>
      </c>
      <c r="J2031" s="2">
        <f t="shared" si="220"/>
        <v>2520.41</v>
      </c>
      <c r="K2031" s="2">
        <f t="shared" si="219"/>
        <v>50.929999999999836</v>
      </c>
      <c r="L2031" s="22">
        <f t="shared" si="221"/>
        <v>3.2187881418193496</v>
      </c>
      <c r="M2031" s="22">
        <f ca="1">IFERROR(SUM(OFFSET(L2031,0,0,-计算结果!B$18,1)),SUM(OFFSET(L2031,0,0,-ROW(),1)))</f>
        <v>1.8362453916973436</v>
      </c>
      <c r="N2031" s="22">
        <f ca="1">IFERROR(AVERAGE(OFFSET(M2031,0,0,-计算结果!B$19,1)),AVERAGE(OFFSET(M2031,0,0,-ROW(),1)))</f>
        <v>-4.9559604315691708</v>
      </c>
      <c r="O2031" s="18" t="str">
        <f ca="1">IFERROR(IF(计算结果!B$21=1,IF(AND(M2031&gt;0,N2031&gt;0,M2031&gt;OFFSET(M2031,-计算结果!B$20,0,1,1),N2031&gt;OFFSET(N2031,-计算结果!B$20,0,1,1)),"买",IF(AND(M2031&lt;0,N2031&lt;0,M2031&lt;OFFSET(M2031,-计算结果!B$20,0,1,1),N2031&lt;OFFSET(N2031,-计算结果!B$20,0,1,1)),"卖",O2030)),IF(计算结果!B$21=2,IF(AND(M2031&gt;N2031,OFFSET(M2031,-计算结果!B$20,0,1,1)&lt;OFFSET(N2031,-计算结果!B$20,0,1,1)),"买",IF(AND(M2031&lt;N2031,OFFSET(M2031,-计算结果!B$20,0,1,1)&gt;OFFSET(N2031,-计算结果!B$20,0,1,1)),"卖",O2030)),"")),"买")</f>
        <v>卖</v>
      </c>
      <c r="P2031" s="4" t="str">
        <f t="shared" ca="1" si="223"/>
        <v/>
      </c>
      <c r="Q2031" s="3">
        <f ca="1">IF(O2030="买",E2031/E2030-1,0)-IF(P2031=1,计算结果!B$17,0)</f>
        <v>0</v>
      </c>
      <c r="R2031" s="2">
        <f t="shared" ca="1" si="222"/>
        <v>2.6516271483276936</v>
      </c>
      <c r="S2031" s="3">
        <f ca="1">1-R2031/MAX(R$2:R2031)</f>
        <v>0.24217232244596343</v>
      </c>
    </row>
    <row r="2032" spans="1:19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20">
        <v>94059413504</v>
      </c>
      <c r="G2032" s="3">
        <f t="shared" si="217"/>
        <v>6.7745606759128663E-3</v>
      </c>
      <c r="H2032" s="3">
        <f>1-E2032/MAX(E$2:E2032)</f>
        <v>0.55597733614646427</v>
      </c>
      <c r="I2032" s="2">
        <f t="shared" si="218"/>
        <v>2608.835</v>
      </c>
      <c r="J2032" s="2">
        <f t="shared" si="220"/>
        <v>2573.2449999999999</v>
      </c>
      <c r="K2032" s="2">
        <f t="shared" si="219"/>
        <v>37.569999999999709</v>
      </c>
      <c r="L2032" s="22">
        <f t="shared" si="221"/>
        <v>1.4215656362168709</v>
      </c>
      <c r="M2032" s="22">
        <f ca="1">IFERROR(SUM(OFFSET(L2032,0,0,-计算结果!B$18,1)),SUM(OFFSET(L2032,0,0,-ROW(),1)))</f>
        <v>2.9062232053763788</v>
      </c>
      <c r="N2032" s="22">
        <f ca="1">IFERROR(AVERAGE(OFFSET(M2032,0,0,-计算结果!B$19,1)),AVERAGE(OFFSET(M2032,0,0,-ROW(),1)))</f>
        <v>-3.956295137698655</v>
      </c>
      <c r="O2032" s="18" t="str">
        <f ca="1">IFERROR(IF(计算结果!B$21=1,IF(AND(M2032&gt;0,N2032&gt;0,M2032&gt;OFFSET(M2032,-计算结果!B$20,0,1,1),N2032&gt;OFFSET(N2032,-计算结果!B$20,0,1,1)),"买",IF(AND(M2032&lt;0,N2032&lt;0,M2032&lt;OFFSET(M2032,-计算结果!B$20,0,1,1),N2032&lt;OFFSET(N2032,-计算结果!B$20,0,1,1)),"卖",O2031)),IF(计算结果!B$21=2,IF(AND(M2032&gt;N2032,OFFSET(M2032,-计算结果!B$20,0,1,1)&lt;OFFSET(N2032,-计算结果!B$20,0,1,1)),"买",IF(AND(M2032&lt;N2032,OFFSET(M2032,-计算结果!B$20,0,1,1)&gt;OFFSET(N2032,-计算结果!B$20,0,1,1)),"卖",O2031)),"")),"买")</f>
        <v>卖</v>
      </c>
      <c r="P2032" s="4" t="str">
        <f t="shared" ca="1" si="223"/>
        <v/>
      </c>
      <c r="Q2032" s="3">
        <f ca="1">IF(O2031="买",E2032/E2031-1,0)-IF(P2032=1,计算结果!B$17,0)</f>
        <v>0</v>
      </c>
      <c r="R2032" s="2">
        <f t="shared" ca="1" si="222"/>
        <v>2.6516271483276936</v>
      </c>
      <c r="S2032" s="3">
        <f ca="1">1-R2032/MAX(R$2:R2032)</f>
        <v>0.24217232244596343</v>
      </c>
    </row>
    <row r="2033" spans="1:19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20">
        <v>75837816832</v>
      </c>
      <c r="G2033" s="3">
        <f t="shared" si="217"/>
        <v>2.007962875678615E-3</v>
      </c>
      <c r="H2033" s="3">
        <f>1-E2033/MAX(E$2:E2033)</f>
        <v>0.5550857551214865</v>
      </c>
      <c r="I2033" s="2">
        <f t="shared" si="218"/>
        <v>2605.8249999999998</v>
      </c>
      <c r="J2033" s="2">
        <f t="shared" si="220"/>
        <v>2608.835</v>
      </c>
      <c r="K2033" s="2">
        <f t="shared" si="219"/>
        <v>23.150000000000091</v>
      </c>
      <c r="L2033" s="22">
        <f t="shared" si="221"/>
        <v>-9.1882259947392117E-2</v>
      </c>
      <c r="M2033" s="22">
        <f ca="1">IFERROR(SUM(OFFSET(L2033,0,0,-计算结果!B$18,1)),SUM(OFFSET(L2033,0,0,-ROW(),1)))</f>
        <v>3.4345497339120072</v>
      </c>
      <c r="N2033" s="22">
        <f ca="1">IFERROR(AVERAGE(OFFSET(M2033,0,0,-计算结果!B$19,1)),AVERAGE(OFFSET(M2033,0,0,-ROW(),1)))</f>
        <v>-2.8374517004472377</v>
      </c>
      <c r="O2033" s="18" t="str">
        <f ca="1">IFERROR(IF(计算结果!B$21=1,IF(AND(M2033&gt;0,N2033&gt;0,M2033&gt;OFFSET(M2033,-计算结果!B$20,0,1,1),N2033&gt;OFFSET(N2033,-计算结果!B$20,0,1,1)),"买",IF(AND(M2033&lt;0,N2033&lt;0,M2033&lt;OFFSET(M2033,-计算结果!B$20,0,1,1),N2033&lt;OFFSET(N2033,-计算结果!B$20,0,1,1)),"卖",O2032)),IF(计算结果!B$21=2,IF(AND(M2033&gt;N2033,OFFSET(M2033,-计算结果!B$20,0,1,1)&lt;OFFSET(N2033,-计算结果!B$20,0,1,1)),"买",IF(AND(M2033&lt;N2033,OFFSET(M2033,-计算结果!B$20,0,1,1)&gt;OFFSET(N2033,-计算结果!B$20,0,1,1)),"卖",O2032)),"")),"买")</f>
        <v>卖</v>
      </c>
      <c r="P2033" s="4" t="str">
        <f t="shared" ca="1" si="223"/>
        <v/>
      </c>
      <c r="Q2033" s="3">
        <f ca="1">IF(O2032="买",E2033/E2032-1,0)-IF(P2033=1,计算结果!B$17,0)</f>
        <v>0</v>
      </c>
      <c r="R2033" s="2">
        <f t="shared" ca="1" si="222"/>
        <v>2.6516271483276936</v>
      </c>
      <c r="S2033" s="3">
        <f ca="1">1-R2033/MAX(R$2:R2033)</f>
        <v>0.24217232244596343</v>
      </c>
    </row>
    <row r="2034" spans="1:19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20">
        <v>78224130048</v>
      </c>
      <c r="G2034" s="3">
        <f t="shared" si="217"/>
        <v>1.2161309444136403E-3</v>
      </c>
      <c r="H2034" s="3">
        <f>1-E2034/MAX(E$2:E2034)</f>
        <v>0.55454468114067912</v>
      </c>
      <c r="I2034" s="2">
        <f t="shared" si="218"/>
        <v>2616.91</v>
      </c>
      <c r="J2034" s="2">
        <f t="shared" si="220"/>
        <v>2605.8249999999998</v>
      </c>
      <c r="K2034" s="2">
        <f t="shared" si="219"/>
        <v>26.320000000000164</v>
      </c>
      <c r="L2034" s="22">
        <f t="shared" si="221"/>
        <v>0.37297596000233474</v>
      </c>
      <c r="M2034" s="22">
        <f ca="1">IFERROR(SUM(OFFSET(L2034,0,0,-计算结果!B$18,1)),SUM(OFFSET(L2034,0,0,-ROW(),1)))</f>
        <v>6.9499915377399066</v>
      </c>
      <c r="N2034" s="22">
        <f ca="1">IFERROR(AVERAGE(OFFSET(M2034,0,0,-计算结果!B$19,1)),AVERAGE(OFFSET(M2034,0,0,-ROW(),1)))</f>
        <v>-1.190473157877751</v>
      </c>
      <c r="O2034" s="18" t="str">
        <f ca="1">IFERROR(IF(计算结果!B$21=1,IF(AND(M2034&gt;0,N2034&gt;0,M2034&gt;OFFSET(M2034,-计算结果!B$20,0,1,1),N2034&gt;OFFSET(N2034,-计算结果!B$20,0,1,1)),"买",IF(AND(M2034&lt;0,N2034&lt;0,M2034&lt;OFFSET(M2034,-计算结果!B$20,0,1,1),N2034&lt;OFFSET(N2034,-计算结果!B$20,0,1,1)),"卖",O2033)),IF(计算结果!B$21=2,IF(AND(M2034&gt;N2034,OFFSET(M2034,-计算结果!B$20,0,1,1)&lt;OFFSET(N2034,-计算结果!B$20,0,1,1)),"买",IF(AND(M2034&lt;N2034,OFFSET(M2034,-计算结果!B$20,0,1,1)&gt;OFFSET(N2034,-计算结果!B$20,0,1,1)),"卖",O2033)),"")),"买")</f>
        <v>卖</v>
      </c>
      <c r="P2034" s="4" t="str">
        <f t="shared" ca="1" si="223"/>
        <v/>
      </c>
      <c r="Q2034" s="3">
        <f ca="1">IF(O2033="买",E2034/E2033-1,0)-IF(P2034=1,计算结果!B$17,0)</f>
        <v>0</v>
      </c>
      <c r="R2034" s="2">
        <f t="shared" ca="1" si="222"/>
        <v>2.6516271483276936</v>
      </c>
      <c r="S2034" s="3">
        <f ca="1">1-R2034/MAX(R$2:R2034)</f>
        <v>0.24217232244596343</v>
      </c>
    </row>
    <row r="2035" spans="1:19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20">
        <v>81359904768</v>
      </c>
      <c r="G2035" s="3">
        <f t="shared" si="217"/>
        <v>-1.3437584748837939E-2</v>
      </c>
      <c r="H2035" s="3">
        <f>1-E2035/MAX(E$2:E2035)</f>
        <v>0.56053052473967191</v>
      </c>
      <c r="I2035" s="2">
        <f t="shared" si="218"/>
        <v>2601.7150000000001</v>
      </c>
      <c r="J2035" s="2">
        <f t="shared" si="220"/>
        <v>2616.91</v>
      </c>
      <c r="K2035" s="2">
        <f t="shared" si="219"/>
        <v>44.730000000000018</v>
      </c>
      <c r="L2035" s="22">
        <f t="shared" si="221"/>
        <v>-0.83538980525861184</v>
      </c>
      <c r="M2035" s="22">
        <f ca="1">IFERROR(SUM(OFFSET(L2035,0,0,-计算结果!B$18,1)),SUM(OFFSET(L2035,0,0,-ROW(),1)))</f>
        <v>4.0821354572565385</v>
      </c>
      <c r="N2035" s="22">
        <f ca="1">IFERROR(AVERAGE(OFFSET(M2035,0,0,-计算结果!B$19,1)),AVERAGE(OFFSET(M2035,0,0,-ROW(),1)))</f>
        <v>0.16579020924680293</v>
      </c>
      <c r="O2035" s="18" t="str">
        <f ca="1">IFERROR(IF(计算结果!B$21=1,IF(AND(M2035&gt;0,N2035&gt;0,M2035&gt;OFFSET(M2035,-计算结果!B$20,0,1,1),N2035&gt;OFFSET(N2035,-计算结果!B$20,0,1,1)),"买",IF(AND(M2035&lt;0,N2035&lt;0,M2035&lt;OFFSET(M2035,-计算结果!B$20,0,1,1),N2035&lt;OFFSET(N2035,-计算结果!B$20,0,1,1)),"卖",O2034)),IF(计算结果!B$21=2,IF(AND(M2035&gt;N2035,OFFSET(M2035,-计算结果!B$20,0,1,1)&lt;OFFSET(N2035,-计算结果!B$20,0,1,1)),"买",IF(AND(M2035&lt;N2035,OFFSET(M2035,-计算结果!B$20,0,1,1)&gt;OFFSET(N2035,-计算结果!B$20,0,1,1)),"卖",O2034)),"")),"买")</f>
        <v>买</v>
      </c>
      <c r="P2035" s="4">
        <f t="shared" ca="1" si="223"/>
        <v>1</v>
      </c>
      <c r="Q2035" s="3">
        <f ca="1">IF(O2034="买",E2035/E2034-1,0)-IF(P2035=1,计算结果!B$17,0)</f>
        <v>0</v>
      </c>
      <c r="R2035" s="2">
        <f t="shared" ca="1" si="222"/>
        <v>2.6516271483276936</v>
      </c>
      <c r="S2035" s="3">
        <f ca="1">1-R2035/MAX(R$2:R2035)</f>
        <v>0.24217232244596343</v>
      </c>
    </row>
    <row r="2036" spans="1:19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20">
        <v>62831235072</v>
      </c>
      <c r="G2036" s="3">
        <f t="shared" si="217"/>
        <v>5.5674932729350424E-3</v>
      </c>
      <c r="H2036" s="3">
        <f>1-E2036/MAX(E$2:E2036)</f>
        <v>0.55808378139249981</v>
      </c>
      <c r="I2036" s="2">
        <f t="shared" si="218"/>
        <v>2590.6149999999998</v>
      </c>
      <c r="J2036" s="2">
        <f t="shared" si="220"/>
        <v>2601.7150000000001</v>
      </c>
      <c r="K2036" s="2">
        <f t="shared" si="219"/>
        <v>35.4699999999998</v>
      </c>
      <c r="L2036" s="22">
        <f t="shared" si="221"/>
        <v>-0.62662623064601508</v>
      </c>
      <c r="M2036" s="22">
        <f ca="1">IFERROR(SUM(OFFSET(L2036,0,0,-计算结果!B$18,1)),SUM(OFFSET(L2036,0,0,-ROW(),1)))</f>
        <v>4.0440837150866358</v>
      </c>
      <c r="N2036" s="22">
        <f ca="1">IFERROR(AVERAGE(OFFSET(M2036,0,0,-计算结果!B$19,1)),AVERAGE(OFFSET(M2036,0,0,-ROW(),1)))</f>
        <v>1.1237372271139587</v>
      </c>
      <c r="O2036" s="18" t="str">
        <f ca="1">IFERROR(IF(计算结果!B$21=1,IF(AND(M2036&gt;0,N2036&gt;0,M2036&gt;OFFSET(M2036,-计算结果!B$20,0,1,1),N2036&gt;OFFSET(N2036,-计算结果!B$20,0,1,1)),"买",IF(AND(M2036&lt;0,N2036&lt;0,M2036&lt;OFFSET(M2036,-计算结果!B$20,0,1,1),N2036&lt;OFFSET(N2036,-计算结果!B$20,0,1,1)),"卖",O2035)),IF(计算结果!B$21=2,IF(AND(M2036&gt;N2036,OFFSET(M2036,-计算结果!B$20,0,1,1)&lt;OFFSET(N2036,-计算结果!B$20,0,1,1)),"买",IF(AND(M2036&lt;N2036,OFFSET(M2036,-计算结果!B$20,0,1,1)&gt;OFFSET(N2036,-计算结果!B$20,0,1,1)),"卖",O2035)),"")),"买")</f>
        <v>买</v>
      </c>
      <c r="P2036" s="4" t="str">
        <f t="shared" ca="1" si="223"/>
        <v/>
      </c>
      <c r="Q2036" s="3">
        <f ca="1">IF(O2035="买",E2036/E2035-1,0)-IF(P2036=1,计算结果!B$17,0)</f>
        <v>5.5674932729350424E-3</v>
      </c>
      <c r="R2036" s="2">
        <f t="shared" ca="1" si="222"/>
        <v>2.6663900646383398</v>
      </c>
      <c r="S2036" s="3">
        <f ca="1">1-R2036/MAX(R$2:R2036)</f>
        <v>0.23795312194913742</v>
      </c>
    </row>
    <row r="2037" spans="1:19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20">
        <v>66701651968</v>
      </c>
      <c r="G2037" s="3">
        <f t="shared" si="217"/>
        <v>9.0866038048242892E-4</v>
      </c>
      <c r="H2037" s="3">
        <f>1-E2037/MAX(E$2:E2037)</f>
        <v>0.55768222963315861</v>
      </c>
      <c r="I2037" s="2">
        <f t="shared" si="218"/>
        <v>2600.8549999999996</v>
      </c>
      <c r="J2037" s="2">
        <f t="shared" si="220"/>
        <v>2590.6149999999998</v>
      </c>
      <c r="K2037" s="2">
        <f t="shared" si="219"/>
        <v>22.230000000000018</v>
      </c>
      <c r="L2037" s="22">
        <f t="shared" si="221"/>
        <v>0.34127370654808209</v>
      </c>
      <c r="M2037" s="22">
        <f ca="1">IFERROR(SUM(OFFSET(L2037,0,0,-计算结果!B$18,1)),SUM(OFFSET(L2037,0,0,-ROW(),1)))</f>
        <v>3.5166601754149611</v>
      </c>
      <c r="N2037" s="22">
        <f ca="1">IFERROR(AVERAGE(OFFSET(M2037,0,0,-计算结果!B$19,1)),AVERAGE(OFFSET(M2037,0,0,-ROW(),1)))</f>
        <v>2.3590172975810106</v>
      </c>
      <c r="O2037" s="18" t="str">
        <f ca="1">IFERROR(IF(计算结果!B$21=1,IF(AND(M2037&gt;0,N2037&gt;0,M2037&gt;OFFSET(M2037,-计算结果!B$20,0,1,1),N2037&gt;OFFSET(N2037,-计算结果!B$20,0,1,1)),"买",IF(AND(M2037&lt;0,N2037&lt;0,M2037&lt;OFFSET(M2037,-计算结果!B$20,0,1,1),N2037&lt;OFFSET(N2037,-计算结果!B$20,0,1,1)),"卖",O2036)),IF(计算结果!B$21=2,IF(AND(M2037&gt;N2037,OFFSET(M2037,-计算结果!B$20,0,1,1)&lt;OFFSET(N2037,-计算结果!B$20,0,1,1)),"买",IF(AND(M2037&lt;N2037,OFFSET(M2037,-计算结果!B$20,0,1,1)&gt;OFFSET(N2037,-计算结果!B$20,0,1,1)),"卖",O2036)),"")),"买")</f>
        <v>买</v>
      </c>
      <c r="P2037" s="4" t="str">
        <f t="shared" ca="1" si="223"/>
        <v/>
      </c>
      <c r="Q2037" s="3">
        <f ca="1">IF(O2036="买",E2037/E2036-1,0)-IF(P2037=1,计算结果!B$17,0)</f>
        <v>9.0866038048242892E-4</v>
      </c>
      <c r="R2037" s="2">
        <f t="shared" ca="1" si="222"/>
        <v>2.6688129076489888</v>
      </c>
      <c r="S2037" s="3">
        <f ca="1">1-R2037/MAX(R$2:R2037)</f>
        <v>0.23726068014298229</v>
      </c>
    </row>
    <row r="2038" spans="1:19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20">
        <v>86756737024</v>
      </c>
      <c r="G2038" s="3">
        <f t="shared" si="217"/>
        <v>1.7221946537723243E-2</v>
      </c>
      <c r="H2038" s="3">
        <f>1-E2038/MAX(E$2:E2038)</f>
        <v>0.550064656639216</v>
      </c>
      <c r="I2038" s="2">
        <f t="shared" si="218"/>
        <v>2615.13</v>
      </c>
      <c r="J2038" s="2">
        <f t="shared" si="220"/>
        <v>2600.8549999999996</v>
      </c>
      <c r="K2038" s="2">
        <f t="shared" si="219"/>
        <v>58.460000000000036</v>
      </c>
      <c r="L2038" s="22">
        <f t="shared" si="221"/>
        <v>0.96190397267842775</v>
      </c>
      <c r="M2038" s="22">
        <f ca="1">IFERROR(SUM(OFFSET(L2038,0,0,-计算结果!B$18,1)),SUM(OFFSET(L2038,0,0,-ROW(),1)))</f>
        <v>5.755980003280686</v>
      </c>
      <c r="N2038" s="22">
        <f ca="1">IFERROR(AVERAGE(OFFSET(M2038,0,0,-计算结果!B$19,1)),AVERAGE(OFFSET(M2038,0,0,-ROW(),1)))</f>
        <v>3.4602277143502933</v>
      </c>
      <c r="O2038" s="18" t="str">
        <f ca="1">IFERROR(IF(计算结果!B$21=1,IF(AND(M2038&gt;0,N2038&gt;0,M2038&gt;OFFSET(M2038,-计算结果!B$20,0,1,1),N2038&gt;OFFSET(N2038,-计算结果!B$20,0,1,1)),"买",IF(AND(M2038&lt;0,N2038&lt;0,M2038&lt;OFFSET(M2038,-计算结果!B$20,0,1,1),N2038&lt;OFFSET(N2038,-计算结果!B$20,0,1,1)),"卖",O2037)),IF(计算结果!B$21=2,IF(AND(M2038&gt;N2038,OFFSET(M2038,-计算结果!B$20,0,1,1)&lt;OFFSET(N2038,-计算结果!B$20,0,1,1)),"买",IF(AND(M2038&lt;N2038,OFFSET(M2038,-计算结果!B$20,0,1,1)&gt;OFFSET(N2038,-计算结果!B$20,0,1,1)),"卖",O2037)),"")),"买")</f>
        <v>买</v>
      </c>
      <c r="P2038" s="4" t="str">
        <f t="shared" ca="1" si="223"/>
        <v/>
      </c>
      <c r="Q2038" s="3">
        <f ca="1">IF(O2037="买",E2038/E2037-1,0)-IF(P2038=1,计算结果!B$17,0)</f>
        <v>1.7221946537723243E-2</v>
      </c>
      <c r="R2038" s="2">
        <f t="shared" ca="1" si="222"/>
        <v>2.7147750608637056</v>
      </c>
      <c r="S2038" s="3">
        <f ca="1">1-R2038/MAX(R$2:R2038)</f>
        <v>0.22412482435418524</v>
      </c>
    </row>
    <row r="2039" spans="1:19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20">
        <v>81953849344</v>
      </c>
      <c r="G2039" s="3">
        <f t="shared" si="217"/>
        <v>-6.8069400535486491E-4</v>
      </c>
      <c r="H2039" s="3">
        <f>1-E2039/MAX(E$2:E2039)</f>
        <v>0.55037092493023887</v>
      </c>
      <c r="I2039" s="2">
        <f t="shared" si="218"/>
        <v>2651.0550000000003</v>
      </c>
      <c r="J2039" s="2">
        <f t="shared" si="220"/>
        <v>2615.13</v>
      </c>
      <c r="K2039" s="2">
        <f t="shared" si="219"/>
        <v>20.349999999999909</v>
      </c>
      <c r="L2039" s="22">
        <f t="shared" si="221"/>
        <v>0.89205541393343202</v>
      </c>
      <c r="M2039" s="22">
        <f ca="1">IFERROR(SUM(OFFSET(L2039,0,0,-计算结果!B$18,1)),SUM(OFFSET(L2039,0,0,-ROW(),1)))</f>
        <v>8.7029022347199021</v>
      </c>
      <c r="N2039" s="22">
        <f ca="1">IFERROR(AVERAGE(OFFSET(M2039,0,0,-计算结果!B$19,1)),AVERAGE(OFFSET(M2039,0,0,-ROW(),1)))</f>
        <v>4.5809746060538181</v>
      </c>
      <c r="O2039" s="18" t="str">
        <f ca="1">IFERROR(IF(计算结果!B$21=1,IF(AND(M2039&gt;0,N2039&gt;0,M2039&gt;OFFSET(M2039,-计算结果!B$20,0,1,1),N2039&gt;OFFSET(N2039,-计算结果!B$20,0,1,1)),"买",IF(AND(M2039&lt;0,N2039&lt;0,M2039&lt;OFFSET(M2039,-计算结果!B$20,0,1,1),N2039&lt;OFFSET(N2039,-计算结果!B$20,0,1,1)),"卖",O2038)),IF(计算结果!B$21=2,IF(AND(M2039&gt;N2039,OFFSET(M2039,-计算结果!B$20,0,1,1)&lt;OFFSET(N2039,-计算结果!B$20,0,1,1)),"买",IF(AND(M2039&lt;N2039,OFFSET(M2039,-计算结果!B$20,0,1,1)&gt;OFFSET(N2039,-计算结果!B$20,0,1,1)),"卖",O2038)),"")),"买")</f>
        <v>买</v>
      </c>
      <c r="P2039" s="4" t="str">
        <f t="shared" ca="1" si="223"/>
        <v/>
      </c>
      <c r="Q2039" s="3">
        <f ca="1">IF(O2038="买",E2039/E2038-1,0)-IF(P2039=1,计算结果!B$17,0)</f>
        <v>-6.8069400535486491E-4</v>
      </c>
      <c r="R2039" s="2">
        <f t="shared" ca="1" si="222"/>
        <v>2.7129271297538886</v>
      </c>
      <c r="S2039" s="3">
        <f ca="1">1-R2039/MAX(R$2:R2039)</f>
        <v>0.22465295793515105</v>
      </c>
    </row>
    <row r="2040" spans="1:19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20">
        <v>71045062656</v>
      </c>
      <c r="G2040" s="3">
        <f t="shared" si="217"/>
        <v>-3.1181884233469903E-3</v>
      </c>
      <c r="H2040" s="3">
        <f>1-E2040/MAX(E$2:E2040)</f>
        <v>0.55177295310692165</v>
      </c>
      <c r="I2040" s="2">
        <f t="shared" si="218"/>
        <v>2635.51</v>
      </c>
      <c r="J2040" s="2">
        <f t="shared" si="220"/>
        <v>2651.0550000000003</v>
      </c>
      <c r="K2040" s="2">
        <f t="shared" si="219"/>
        <v>23.860000000000127</v>
      </c>
      <c r="L2040" s="22">
        <f t="shared" si="221"/>
        <v>-0.522068228436814</v>
      </c>
      <c r="M2040" s="22">
        <f ca="1">IFERROR(SUM(OFFSET(L2040,0,0,-计算结果!B$18,1)),SUM(OFFSET(L2040,0,0,-ROW(),1)))</f>
        <v>8.765295169513994</v>
      </c>
      <c r="N2040" s="22">
        <f ca="1">IFERROR(AVERAGE(OFFSET(M2040,0,0,-计算结果!B$19,1)),AVERAGE(OFFSET(M2040,0,0,-ROW(),1)))</f>
        <v>5.3508690258112246</v>
      </c>
      <c r="O2040" s="18" t="str">
        <f ca="1">IFERROR(IF(计算结果!B$21=1,IF(AND(M2040&gt;0,N2040&gt;0,M2040&gt;OFFSET(M2040,-计算结果!B$20,0,1,1),N2040&gt;OFFSET(N2040,-计算结果!B$20,0,1,1)),"买",IF(AND(M2040&lt;0,N2040&lt;0,M2040&lt;OFFSET(M2040,-计算结果!B$20,0,1,1),N2040&lt;OFFSET(N2040,-计算结果!B$20,0,1,1)),"卖",O2039)),IF(计算结果!B$21=2,IF(AND(M2040&gt;N2040,OFFSET(M2040,-计算结果!B$20,0,1,1)&lt;OFFSET(N2040,-计算结果!B$20,0,1,1)),"买",IF(AND(M2040&lt;N2040,OFFSET(M2040,-计算结果!B$20,0,1,1)&gt;OFFSET(N2040,-计算结果!B$20,0,1,1)),"卖",O2039)),"")),"买")</f>
        <v>买</v>
      </c>
      <c r="P2040" s="4" t="str">
        <f t="shared" ca="1" si="223"/>
        <v/>
      </c>
      <c r="Q2040" s="3">
        <f ca="1">IF(O2039="买",E2040/E2039-1,0)-IF(P2040=1,计算结果!B$17,0)</f>
        <v>-3.1181884233469903E-3</v>
      </c>
      <c r="R2040" s="2">
        <f t="shared" ca="1" si="222"/>
        <v>2.7044677117845062</v>
      </c>
      <c r="S2040" s="3">
        <f ca="1">1-R2040/MAX(R$2:R2040)</f>
        <v>0.22707063610579392</v>
      </c>
    </row>
    <row r="2041" spans="1:19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20">
        <v>65904435200</v>
      </c>
      <c r="G2041" s="3">
        <f t="shared" si="217"/>
        <v>-1.0587172401226974E-2</v>
      </c>
      <c r="H2041" s="3">
        <f>1-E2041/MAX(E$2:E2041)</f>
        <v>0.55651841012727155</v>
      </c>
      <c r="I2041" s="2">
        <f t="shared" si="218"/>
        <v>2625.16</v>
      </c>
      <c r="J2041" s="2">
        <f t="shared" si="220"/>
        <v>2635.51</v>
      </c>
      <c r="K2041" s="2">
        <f t="shared" si="219"/>
        <v>40.820000000000164</v>
      </c>
      <c r="L2041" s="22">
        <f t="shared" si="221"/>
        <v>-0.64106004204101963</v>
      </c>
      <c r="M2041" s="22">
        <f ca="1">IFERROR(SUM(OFFSET(L2041,0,0,-计算结果!B$18,1)),SUM(OFFSET(L2041,0,0,-ROW(),1)))</f>
        <v>7.3839619388027726</v>
      </c>
      <c r="N2041" s="22">
        <f ca="1">IFERROR(AVERAGE(OFFSET(M2041,0,0,-计算结果!B$19,1)),AVERAGE(OFFSET(M2041,0,0,-ROW(),1)))</f>
        <v>5.8483955517474904</v>
      </c>
      <c r="O2041" s="18" t="str">
        <f ca="1">IFERROR(IF(计算结果!B$21=1,IF(AND(M2041&gt;0,N2041&gt;0,M2041&gt;OFFSET(M2041,-计算结果!B$20,0,1,1),N2041&gt;OFFSET(N2041,-计算结果!B$20,0,1,1)),"买",IF(AND(M2041&lt;0,N2041&lt;0,M2041&lt;OFFSET(M2041,-计算结果!B$20,0,1,1),N2041&lt;OFFSET(N2041,-计算结果!B$20,0,1,1)),"卖",O2040)),IF(计算结果!B$21=2,IF(AND(M2041&gt;N2041,OFFSET(M2041,-计算结果!B$20,0,1,1)&lt;OFFSET(N2041,-计算结果!B$20,0,1,1)),"买",IF(AND(M2041&lt;N2041,OFFSET(M2041,-计算结果!B$20,0,1,1)&gt;OFFSET(N2041,-计算结果!B$20,0,1,1)),"卖",O2040)),"")),"买")</f>
        <v>买</v>
      </c>
      <c r="P2041" s="4" t="str">
        <f t="shared" ca="1" si="223"/>
        <v/>
      </c>
      <c r="Q2041" s="3">
        <f ca="1">IF(O2040="买",E2041/E2040-1,0)-IF(P2041=1,计算结果!B$17,0)</f>
        <v>-1.0587172401226974E-2</v>
      </c>
      <c r="R2041" s="2">
        <f t="shared" ca="1" si="222"/>
        <v>2.6758350458662918</v>
      </c>
      <c r="S2041" s="3">
        <f ca="1">1-R2041/MAX(R$2:R2041)</f>
        <v>0.23525377253531266</v>
      </c>
    </row>
    <row r="2042" spans="1:19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20">
        <v>63008706560</v>
      </c>
      <c r="G2042" s="3">
        <f t="shared" si="217"/>
        <v>-1.4617695468513991E-3</v>
      </c>
      <c r="H2042" s="3">
        <f>1-E2042/MAX(E$2:E2042)</f>
        <v>0.55716667800993669</v>
      </c>
      <c r="I2042" s="2">
        <f t="shared" si="218"/>
        <v>2610.9949999999999</v>
      </c>
      <c r="J2042" s="2">
        <f t="shared" si="220"/>
        <v>2625.16</v>
      </c>
      <c r="K2042" s="2">
        <f t="shared" si="219"/>
        <v>29.889999999999873</v>
      </c>
      <c r="L2042" s="22">
        <f t="shared" si="221"/>
        <v>-0.67195769142923534</v>
      </c>
      <c r="M2042" s="22">
        <f ca="1">IFERROR(SUM(OFFSET(L2042,0,0,-计算结果!B$18,1)),SUM(OFFSET(L2042,0,0,-ROW(),1)))</f>
        <v>6.212144903107828</v>
      </c>
      <c r="N2042" s="22">
        <f ca="1">IFERROR(AVERAGE(OFFSET(M2042,0,0,-计算结果!B$19,1)),AVERAGE(OFFSET(M2042,0,0,-ROW(),1)))</f>
        <v>6.157017237213692</v>
      </c>
      <c r="O2042" s="18" t="str">
        <f ca="1">IFERROR(IF(计算结果!B$21=1,IF(AND(M2042&gt;0,N2042&gt;0,M2042&gt;OFFSET(M2042,-计算结果!B$20,0,1,1),N2042&gt;OFFSET(N2042,-计算结果!B$20,0,1,1)),"买",IF(AND(M2042&lt;0,N2042&lt;0,M2042&lt;OFFSET(M2042,-计算结果!B$20,0,1,1),N2042&lt;OFFSET(N2042,-计算结果!B$20,0,1,1)),"卖",O2041)),IF(计算结果!B$21=2,IF(AND(M2042&gt;N2042,OFFSET(M2042,-计算结果!B$20,0,1,1)&lt;OFFSET(N2042,-计算结果!B$20,0,1,1)),"买",IF(AND(M2042&lt;N2042,OFFSET(M2042,-计算结果!B$20,0,1,1)&gt;OFFSET(N2042,-计算结果!B$20,0,1,1)),"卖",O2041)),"")),"买")</f>
        <v>买</v>
      </c>
      <c r="P2042" s="4" t="str">
        <f t="shared" ca="1" si="223"/>
        <v/>
      </c>
      <c r="Q2042" s="3">
        <f ca="1">IF(O2041="买",E2042/E2041-1,0)-IF(P2042=1,计算结果!B$17,0)</f>
        <v>-1.4617695468513991E-3</v>
      </c>
      <c r="R2042" s="2">
        <f t="shared" ca="1" si="222"/>
        <v>2.6719235916838469</v>
      </c>
      <c r="S2042" s="3">
        <f ca="1">1-R2042/MAX(R$2:R2042)</f>
        <v>0.23637165528169002</v>
      </c>
    </row>
    <row r="2043" spans="1:19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20">
        <v>63139418112</v>
      </c>
      <c r="G2043" s="3">
        <f t="shared" si="217"/>
        <v>-1.4197232020041306E-2</v>
      </c>
      <c r="H2043" s="3">
        <f>1-E2043/MAX(E$2:E2043)</f>
        <v>0.56345368542843532</v>
      </c>
      <c r="I2043" s="2">
        <f t="shared" si="218"/>
        <v>2578.2799999999997</v>
      </c>
      <c r="J2043" s="2">
        <f t="shared" si="220"/>
        <v>2610.9949999999999</v>
      </c>
      <c r="K2043" s="2">
        <f t="shared" si="219"/>
        <v>44.440000000000055</v>
      </c>
      <c r="L2043" s="22">
        <f t="shared" si="221"/>
        <v>-2.3026100706552044</v>
      </c>
      <c r="M2043" s="22">
        <f ca="1">IFERROR(SUM(OFFSET(L2043,0,0,-计算结果!B$18,1)),SUM(OFFSET(L2043,0,0,-ROW(),1)))</f>
        <v>-0.79097768028522686</v>
      </c>
      <c r="N2043" s="22">
        <f ca="1">IFERROR(AVERAGE(OFFSET(M2043,0,0,-计算结果!B$19,1)),AVERAGE(OFFSET(M2043,0,0,-ROW(),1)))</f>
        <v>5.2969095463220093</v>
      </c>
      <c r="O2043" s="18" t="str">
        <f ca="1">IFERROR(IF(计算结果!B$21=1,IF(AND(M2043&gt;0,N2043&gt;0,M2043&gt;OFFSET(M2043,-计算结果!B$20,0,1,1),N2043&gt;OFFSET(N2043,-计算结果!B$20,0,1,1)),"买",IF(AND(M2043&lt;0,N2043&lt;0,M2043&lt;OFFSET(M2043,-计算结果!B$20,0,1,1),N2043&lt;OFFSET(N2043,-计算结果!B$20,0,1,1)),"卖",O2042)),IF(计算结果!B$21=2,IF(AND(M2043&gt;N2043,OFFSET(M2043,-计算结果!B$20,0,1,1)&lt;OFFSET(N2043,-计算结果!B$20,0,1,1)),"买",IF(AND(M2043&lt;N2043,OFFSET(M2043,-计算结果!B$20,0,1,1)&gt;OFFSET(N2043,-计算结果!B$20,0,1,1)),"卖",O2042)),"")),"买")</f>
        <v>买</v>
      </c>
      <c r="P2043" s="4" t="str">
        <f t="shared" ca="1" si="223"/>
        <v/>
      </c>
      <c r="Q2043" s="3">
        <f ca="1">IF(O2042="买",E2043/E2042-1,0)-IF(P2043=1,计算结果!B$17,0)</f>
        <v>-1.4197232020041306E-2</v>
      </c>
      <c r="R2043" s="2">
        <f t="shared" ca="1" si="222"/>
        <v>2.6339896725128891</v>
      </c>
      <c r="S2043" s="3">
        <f ca="1">1-R2043/MAX(R$2:R2043)</f>
        <v>0.24721306406873589</v>
      </c>
    </row>
    <row r="2044" spans="1:19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20">
        <v>47367057408</v>
      </c>
      <c r="G2044" s="3">
        <f t="shared" si="217"/>
        <v>-1.9994777192702262E-3</v>
      </c>
      <c r="H2044" s="3">
        <f>1-E2044/MAX(E$2:E2044)</f>
        <v>0.56432655005785071</v>
      </c>
      <c r="I2044" s="2">
        <f t="shared" si="218"/>
        <v>2557.61</v>
      </c>
      <c r="J2044" s="2">
        <f t="shared" si="220"/>
        <v>2578.2799999999997</v>
      </c>
      <c r="K2044" s="2">
        <f t="shared" si="219"/>
        <v>24.840000000000146</v>
      </c>
      <c r="L2044" s="22">
        <f t="shared" si="221"/>
        <v>-1.0839660052711577</v>
      </c>
      <c r="M2044" s="22">
        <f ca="1">IFERROR(SUM(OFFSET(L2044,0,0,-计算结果!B$18,1)),SUM(OFFSET(L2044,0,0,-ROW(),1)))</f>
        <v>-2.6260315061734452</v>
      </c>
      <c r="N2044" s="22">
        <f ca="1">IFERROR(AVERAGE(OFFSET(M2044,0,0,-计算结果!B$19,1)),AVERAGE(OFFSET(M2044,0,0,-ROW(),1)))</f>
        <v>4.5515576614964566</v>
      </c>
      <c r="O2044" s="18" t="str">
        <f ca="1">IFERROR(IF(计算结果!B$21=1,IF(AND(M2044&gt;0,N2044&gt;0,M2044&gt;OFFSET(M2044,-计算结果!B$20,0,1,1),N2044&gt;OFFSET(N2044,-计算结果!B$20,0,1,1)),"买",IF(AND(M2044&lt;0,N2044&lt;0,M2044&lt;OFFSET(M2044,-计算结果!B$20,0,1,1),N2044&lt;OFFSET(N2044,-计算结果!B$20,0,1,1)),"卖",O2043)),IF(计算结果!B$21=2,IF(AND(M2044&gt;N2044,OFFSET(M2044,-计算结果!B$20,0,1,1)&lt;OFFSET(N2044,-计算结果!B$20,0,1,1)),"买",IF(AND(M2044&lt;N2044,OFFSET(M2044,-计算结果!B$20,0,1,1)&gt;OFFSET(N2044,-计算结果!B$20,0,1,1)),"卖",O2043)),"")),"买")</f>
        <v>买</v>
      </c>
      <c r="P2044" s="4" t="str">
        <f t="shared" ca="1" si="223"/>
        <v/>
      </c>
      <c r="Q2044" s="3">
        <f ca="1">IF(O2043="买",E2044/E2043-1,0)-IF(P2044=1,计算结果!B$17,0)</f>
        <v>-1.9994777192702262E-3</v>
      </c>
      <c r="R2044" s="2">
        <f t="shared" ca="1" si="222"/>
        <v>2.6287230688499115</v>
      </c>
      <c r="S2044" s="3">
        <f ca="1">1-R2044/MAX(R$2:R2044)</f>
        <v>0.24871824477448823</v>
      </c>
    </row>
    <row r="2045" spans="1:19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20">
        <v>54448111616</v>
      </c>
      <c r="G2045" s="3">
        <f t="shared" si="217"/>
        <v>-1.2770743671256746E-2</v>
      </c>
      <c r="H2045" s="3">
        <f>1-E2045/MAX(E$2:E2045)</f>
        <v>0.56989042401143397</v>
      </c>
      <c r="I2045" s="2">
        <f t="shared" si="218"/>
        <v>2541.4949999999999</v>
      </c>
      <c r="J2045" s="2">
        <f t="shared" si="220"/>
        <v>2557.61</v>
      </c>
      <c r="K2045" s="2">
        <f t="shared" si="219"/>
        <v>32.369999999999891</v>
      </c>
      <c r="L2045" s="22">
        <f t="shared" si="221"/>
        <v>-0.95805443846966631</v>
      </c>
      <c r="M2045" s="22">
        <f ca="1">IFERROR(SUM(OFFSET(L2045,0,0,-计算结果!B$18,1)),SUM(OFFSET(L2045,0,0,-ROW(),1)))</f>
        <v>1.6618079862036599</v>
      </c>
      <c r="N2045" s="22">
        <f ca="1">IFERROR(AVERAGE(OFFSET(M2045,0,0,-计算结果!B$19,1)),AVERAGE(OFFSET(M2045,0,0,-ROW(),1)))</f>
        <v>4.2868603582872371</v>
      </c>
      <c r="O2045" s="18" t="str">
        <f ca="1">IFERROR(IF(计算结果!B$21=1,IF(AND(M2045&gt;0,N2045&gt;0,M2045&gt;OFFSET(M2045,-计算结果!B$20,0,1,1),N2045&gt;OFFSET(N2045,-计算结果!B$20,0,1,1)),"买",IF(AND(M2045&lt;0,N2045&lt;0,M2045&lt;OFFSET(M2045,-计算结果!B$20,0,1,1),N2045&lt;OFFSET(N2045,-计算结果!B$20,0,1,1)),"卖",O2044)),IF(计算结果!B$21=2,IF(AND(M2045&gt;N2045,OFFSET(M2045,-计算结果!B$20,0,1,1)&lt;OFFSET(N2045,-计算结果!B$20,0,1,1)),"买",IF(AND(M2045&lt;N2045,OFFSET(M2045,-计算结果!B$20,0,1,1)&gt;OFFSET(N2045,-计算结果!B$20,0,1,1)),"卖",O2044)),"")),"买")</f>
        <v>买</v>
      </c>
      <c r="P2045" s="4" t="str">
        <f t="shared" ca="1" si="223"/>
        <v/>
      </c>
      <c r="Q2045" s="3">
        <f ca="1">IF(O2044="买",E2045/E2044-1,0)-IF(P2045=1,计算结果!B$17,0)</f>
        <v>-1.2770743671256746E-2</v>
      </c>
      <c r="R2045" s="2">
        <f t="shared" ca="1" si="222"/>
        <v>2.5951523203549098</v>
      </c>
      <c r="S2045" s="3">
        <f ca="1">1-R2045/MAX(R$2:R2045)</f>
        <v>0.25831267149536508</v>
      </c>
    </row>
    <row r="2046" spans="1:19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20">
        <v>61366173696</v>
      </c>
      <c r="G2046" s="3">
        <f t="shared" si="217"/>
        <v>-1.7279574656623997E-2</v>
      </c>
      <c r="H2046" s="3">
        <f>1-E2046/MAX(E$2:E2046)</f>
        <v>0.57732253454025728</v>
      </c>
      <c r="I2046" s="2">
        <f t="shared" si="218"/>
        <v>2507.29</v>
      </c>
      <c r="J2046" s="2">
        <f t="shared" si="220"/>
        <v>2541.4949999999999</v>
      </c>
      <c r="K2046" s="2">
        <f t="shared" si="219"/>
        <v>63.199999999999818</v>
      </c>
      <c r="L2046" s="22">
        <f t="shared" si="221"/>
        <v>-3.5227159684243077</v>
      </c>
      <c r="M2046" s="22">
        <f ca="1">IFERROR(SUM(OFFSET(L2046,0,0,-计算结果!B$18,1)),SUM(OFFSET(L2046,0,0,-ROW(),1)))</f>
        <v>-0.68640588265018465</v>
      </c>
      <c r="N2046" s="22">
        <f ca="1">IFERROR(AVERAGE(OFFSET(M2046,0,0,-计算结果!B$19,1)),AVERAGE(OFFSET(M2046,0,0,-ROW(),1)))</f>
        <v>3.8198530185022213</v>
      </c>
      <c r="O2046" s="18" t="str">
        <f ca="1">IFERROR(IF(计算结果!B$21=1,IF(AND(M2046&gt;0,N2046&gt;0,M2046&gt;OFFSET(M2046,-计算结果!B$20,0,1,1),N2046&gt;OFFSET(N2046,-计算结果!B$20,0,1,1)),"买",IF(AND(M2046&lt;0,N2046&lt;0,M2046&lt;OFFSET(M2046,-计算结果!B$20,0,1,1),N2046&lt;OFFSET(N2046,-计算结果!B$20,0,1,1)),"卖",O2045)),IF(计算结果!B$21=2,IF(AND(M2046&gt;N2046,OFFSET(M2046,-计算结果!B$20,0,1,1)&lt;OFFSET(N2046,-计算结果!B$20,0,1,1)),"买",IF(AND(M2046&lt;N2046,OFFSET(M2046,-计算结果!B$20,0,1,1)&gt;OFFSET(N2046,-计算结果!B$20,0,1,1)),"卖",O2045)),"")),"买")</f>
        <v>买</v>
      </c>
      <c r="P2046" s="4" t="str">
        <f t="shared" ca="1" si="223"/>
        <v/>
      </c>
      <c r="Q2046" s="3">
        <f ca="1">IF(O2045="买",E2046/E2045-1,0)-IF(P2046=1,计算结果!B$17,0)</f>
        <v>-1.7279574656623997E-2</v>
      </c>
      <c r="R2046" s="2">
        <f t="shared" ca="1" si="222"/>
        <v>2.550309192090026</v>
      </c>
      <c r="S2046" s="3">
        <f ca="1">1-R2046/MAX(R$2:R2046)</f>
        <v>0.27112871306013298</v>
      </c>
    </row>
    <row r="2047" spans="1:19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20">
        <v>64081596416</v>
      </c>
      <c r="G2047" s="3">
        <f t="shared" si="217"/>
        <v>-3.3902808192708966E-2</v>
      </c>
      <c r="H2047" s="3">
        <f>1-E2047/MAX(E$2:E2047)</f>
        <v>0.59165248757911937</v>
      </c>
      <c r="I2047" s="2">
        <f t="shared" si="218"/>
        <v>2411.96</v>
      </c>
      <c r="J2047" s="2">
        <f t="shared" si="220"/>
        <v>2507.29</v>
      </c>
      <c r="K2047" s="2">
        <f t="shared" si="219"/>
        <v>73.519999999999982</v>
      </c>
      <c r="L2047" s="22">
        <f t="shared" si="221"/>
        <v>-10.937089573271086</v>
      </c>
      <c r="M2047" s="22">
        <f ca="1">IFERROR(SUM(OFFSET(L2047,0,0,-计算结果!B$18,1)),SUM(OFFSET(L2047,0,0,-ROW(),1)))</f>
        <v>-11.797441128038201</v>
      </c>
      <c r="N2047" s="22">
        <f ca="1">IFERROR(AVERAGE(OFFSET(M2047,0,0,-计算结果!B$19,1)),AVERAGE(OFFSET(M2047,0,0,-ROW(),1)))</f>
        <v>1.8694728928001223</v>
      </c>
      <c r="O2047" s="18" t="str">
        <f ca="1">IFERROR(IF(计算结果!B$21=1,IF(AND(M2047&gt;0,N2047&gt;0,M2047&gt;OFFSET(M2047,-计算结果!B$20,0,1,1),N2047&gt;OFFSET(N2047,-计算结果!B$20,0,1,1)),"买",IF(AND(M2047&lt;0,N2047&lt;0,M2047&lt;OFFSET(M2047,-计算结果!B$20,0,1,1),N2047&lt;OFFSET(N2047,-计算结果!B$20,0,1,1)),"卖",O2046)),IF(计算结果!B$21=2,IF(AND(M2047&gt;N2047,OFFSET(M2047,-计算结果!B$20,0,1,1)&lt;OFFSET(N2047,-计算结果!B$20,0,1,1)),"买",IF(AND(M2047&lt;N2047,OFFSET(M2047,-计算结果!B$20,0,1,1)&gt;OFFSET(N2047,-计算结果!B$20,0,1,1)),"卖",O2046)),"")),"买")</f>
        <v>买</v>
      </c>
      <c r="P2047" s="4" t="str">
        <f t="shared" ca="1" si="223"/>
        <v/>
      </c>
      <c r="Q2047" s="3">
        <f ca="1">IF(O2046="买",E2047/E2046-1,0)-IF(P2047=1,计算结果!B$17,0)</f>
        <v>-3.3902808192708966E-2</v>
      </c>
      <c r="R2047" s="2">
        <f t="shared" ca="1" si="222"/>
        <v>2.4638465487184953</v>
      </c>
      <c r="S2047" s="3">
        <f ca="1">1-R2047/MAX(R$2:R2047)</f>
        <v>0.29583949649842822</v>
      </c>
    </row>
    <row r="2048" spans="1:19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20">
        <v>53686779904</v>
      </c>
      <c r="G2048" s="3">
        <f t="shared" si="217"/>
        <v>7.012675316882877E-3</v>
      </c>
      <c r="H2048" s="3">
        <f>1-E2048/MAX(E$2:E2048)</f>
        <v>0.58878887905805488</v>
      </c>
      <c r="I2048" s="2">
        <f t="shared" si="218"/>
        <v>2408.4250000000002</v>
      </c>
      <c r="J2048" s="2">
        <f t="shared" si="220"/>
        <v>2411.96</v>
      </c>
      <c r="K2048" s="2">
        <f t="shared" si="219"/>
        <v>23.870000000000346</v>
      </c>
      <c r="L2048" s="22">
        <f t="shared" si="221"/>
        <v>-0.15717174721762531</v>
      </c>
      <c r="M2048" s="22">
        <f ca="1">IFERROR(SUM(OFFSET(L2048,0,0,-计算结果!B$18,1)),SUM(OFFSET(L2048,0,0,-ROW(),1)))</f>
        <v>-10.182927649490518</v>
      </c>
      <c r="N2048" s="22">
        <f ca="1">IFERROR(AVERAGE(OFFSET(M2048,0,0,-计算结果!B$19,1)),AVERAGE(OFFSET(M2048,0,0,-ROW(),1)))</f>
        <v>-0.22895264988992459</v>
      </c>
      <c r="O2048" s="18" t="str">
        <f ca="1">IFERROR(IF(计算结果!B$21=1,IF(AND(M2048&gt;0,N2048&gt;0,M2048&gt;OFFSET(M2048,-计算结果!B$20,0,1,1),N2048&gt;OFFSET(N2048,-计算结果!B$20,0,1,1)),"买",IF(AND(M2048&lt;0,N2048&lt;0,M2048&lt;OFFSET(M2048,-计算结果!B$20,0,1,1),N2048&lt;OFFSET(N2048,-计算结果!B$20,0,1,1)),"卖",O2047)),IF(计算结果!B$21=2,IF(AND(M2048&gt;N2048,OFFSET(M2048,-计算结果!B$20,0,1,1)&lt;OFFSET(N2048,-计算结果!B$20,0,1,1)),"买",IF(AND(M2048&lt;N2048,OFFSET(M2048,-计算结果!B$20,0,1,1)&gt;OFFSET(N2048,-计算结果!B$20,0,1,1)),"卖",O2047)),"")),"买")</f>
        <v>卖</v>
      </c>
      <c r="P2048" s="4">
        <f t="shared" ca="1" si="223"/>
        <v>1</v>
      </c>
      <c r="Q2048" s="3">
        <f ca="1">IF(O2047="买",E2048/E2047-1,0)-IF(P2048=1,计算结果!B$17,0)</f>
        <v>7.012675316882877E-3</v>
      </c>
      <c r="R2048" s="2">
        <f t="shared" ca="1" si="222"/>
        <v>2.4811247045952807</v>
      </c>
      <c r="S2048" s="3">
        <f ca="1">1-R2048/MAX(R$2:R2048)</f>
        <v>0.2909014475163989</v>
      </c>
    </row>
    <row r="2049" spans="1:19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20">
        <v>51983757312</v>
      </c>
      <c r="G2049" s="3">
        <f t="shared" si="217"/>
        <v>-5.3501160640027079E-3</v>
      </c>
      <c r="H2049" s="3">
        <f>1-E2049/MAX(E$2:E2049)</f>
        <v>0.59098890628190293</v>
      </c>
      <c r="I2049" s="2">
        <f t="shared" si="218"/>
        <v>2410.96</v>
      </c>
      <c r="J2049" s="2">
        <f t="shared" si="220"/>
        <v>2408.4250000000002</v>
      </c>
      <c r="K2049" s="2">
        <f t="shared" si="219"/>
        <v>33.140000000000327</v>
      </c>
      <c r="L2049" s="22">
        <f t="shared" si="221"/>
        <v>0.16160797976910193</v>
      </c>
      <c r="M2049" s="22">
        <f ca="1">IFERROR(SUM(OFFSET(L2049,0,0,-计算结果!B$18,1)),SUM(OFFSET(L2049,0,0,-ROW(),1)))</f>
        <v>-8.3465066649275581</v>
      </c>
      <c r="N2049" s="22">
        <f ca="1">IFERROR(AVERAGE(OFFSET(M2049,0,0,-计算结果!B$19,1)),AVERAGE(OFFSET(M2049,0,0,-ROW(),1)))</f>
        <v>-2.1302639648278747</v>
      </c>
      <c r="O2049" s="18" t="str">
        <f ca="1">IFERROR(IF(计算结果!B$21=1,IF(AND(M2049&gt;0,N2049&gt;0,M2049&gt;OFFSET(M2049,-计算结果!B$20,0,1,1),N2049&gt;OFFSET(N2049,-计算结果!B$20,0,1,1)),"买",IF(AND(M2049&lt;0,N2049&lt;0,M2049&lt;OFFSET(M2049,-计算结果!B$20,0,1,1),N2049&lt;OFFSET(N2049,-计算结果!B$20,0,1,1)),"卖",O2048)),IF(计算结果!B$21=2,IF(AND(M2049&gt;N2049,OFFSET(M2049,-计算结果!B$20,0,1,1)&lt;OFFSET(N2049,-计算结果!B$20,0,1,1)),"买",IF(AND(M2049&lt;N2049,OFFSET(M2049,-计算结果!B$20,0,1,1)&gt;OFFSET(N2049,-计算结果!B$20,0,1,1)),"卖",O2048)),"")),"买")</f>
        <v>卖</v>
      </c>
      <c r="P2049" s="4" t="str">
        <f t="shared" ca="1" si="223"/>
        <v/>
      </c>
      <c r="Q2049" s="3">
        <f ca="1">IF(O2048="买",E2049/E2048-1,0)-IF(P2049=1,计算结果!B$17,0)</f>
        <v>0</v>
      </c>
      <c r="R2049" s="2">
        <f t="shared" ca="1" si="222"/>
        <v>2.4811247045952807</v>
      </c>
      <c r="S2049" s="3">
        <f ca="1">1-R2049/MAX(R$2:R2049)</f>
        <v>0.2909014475163989</v>
      </c>
    </row>
    <row r="2050" spans="1:19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20">
        <v>48792088576</v>
      </c>
      <c r="G2050" s="3">
        <f t="shared" si="217"/>
        <v>6.2025758785941854E-3</v>
      </c>
      <c r="H2050" s="3">
        <f>1-E2050/MAX(E$2:E2050)</f>
        <v>0.58845198393792963</v>
      </c>
      <c r="I2050" s="2">
        <f t="shared" si="218"/>
        <v>2408.7600000000002</v>
      </c>
      <c r="J2050" s="2">
        <f t="shared" si="220"/>
        <v>2410.96</v>
      </c>
      <c r="K2050" s="2">
        <f t="shared" si="219"/>
        <v>30.879999999999654</v>
      </c>
      <c r="L2050" s="22">
        <f t="shared" si="221"/>
        <v>-0.13923568755244919</v>
      </c>
      <c r="M2050" s="22">
        <f ca="1">IFERROR(SUM(OFFSET(L2050,0,0,-计算结果!B$18,1)),SUM(OFFSET(L2050,0,0,-ROW(),1)))</f>
        <v>-13.602428125208458</v>
      </c>
      <c r="N2050" s="22">
        <f ca="1">IFERROR(AVERAGE(OFFSET(M2050,0,0,-计算结果!B$19,1)),AVERAGE(OFFSET(M2050,0,0,-ROW(),1)))</f>
        <v>-4.4620850830513454</v>
      </c>
      <c r="O2050" s="18" t="str">
        <f ca="1">IFERROR(IF(计算结果!B$21=1,IF(AND(M2050&gt;0,N2050&gt;0,M2050&gt;OFFSET(M2050,-计算结果!B$20,0,1,1),N2050&gt;OFFSET(N2050,-计算结果!B$20,0,1,1)),"买",IF(AND(M2050&lt;0,N2050&lt;0,M2050&lt;OFFSET(M2050,-计算结果!B$20,0,1,1),N2050&lt;OFFSET(N2050,-计算结果!B$20,0,1,1)),"卖",O2049)),IF(计算结果!B$21=2,IF(AND(M2050&gt;N2050,OFFSET(M2050,-计算结果!B$20,0,1,1)&lt;OFFSET(N2050,-计算结果!B$20,0,1,1)),"买",IF(AND(M2050&lt;N2050,OFFSET(M2050,-计算结果!B$20,0,1,1)&gt;OFFSET(N2050,-计算结果!B$20,0,1,1)),"卖",O2049)),"")),"买")</f>
        <v>卖</v>
      </c>
      <c r="P2050" s="4" t="str">
        <f t="shared" ca="1" si="223"/>
        <v/>
      </c>
      <c r="Q2050" s="3">
        <f ca="1">IF(O2049="买",E2050/E2049-1,0)-IF(P2050=1,计算结果!B$17,0)</f>
        <v>0</v>
      </c>
      <c r="R2050" s="2">
        <f t="shared" ca="1" si="222"/>
        <v>2.4811247045952807</v>
      </c>
      <c r="S2050" s="3">
        <f ca="1">1-R2050/MAX(R$2:R2050)</f>
        <v>0.2909014475163989</v>
      </c>
    </row>
    <row r="2051" spans="1:19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20">
        <v>52979990528</v>
      </c>
      <c r="G2051" s="3">
        <f t="shared" ref="G2051:G2114" si="224">E2051/E2050-1</f>
        <v>-7.4335917312661204E-3</v>
      </c>
      <c r="H2051" s="3">
        <f>1-E2051/MAX(E$2:E2051)</f>
        <v>0.59151126386714759</v>
      </c>
      <c r="I2051" s="2">
        <f t="shared" ref="I2051:I2114" si="225">(C2051+D2051)/2</f>
        <v>2387.3150000000001</v>
      </c>
      <c r="J2051" s="2">
        <f t="shared" si="220"/>
        <v>2408.7600000000002</v>
      </c>
      <c r="K2051" s="2">
        <f t="shared" ref="K2051:K2114" si="226">C2051-D2051</f>
        <v>41.930000000000291</v>
      </c>
      <c r="L2051" s="22">
        <f t="shared" si="221"/>
        <v>-1.697223500870183</v>
      </c>
      <c r="M2051" s="22">
        <f ca="1">IFERROR(SUM(OFFSET(L2051,0,0,-计算结果!B$18,1)),SUM(OFFSET(L2051,0,0,-ROW(),1)))</f>
        <v>-16.804512957794632</v>
      </c>
      <c r="N2051" s="22">
        <f ca="1">IFERROR(AVERAGE(OFFSET(M2051,0,0,-计算结果!B$19,1)),AVERAGE(OFFSET(M2051,0,0,-ROW(),1)))</f>
        <v>-7.0194915120405073</v>
      </c>
      <c r="O2051" s="18" t="str">
        <f ca="1">IFERROR(IF(计算结果!B$21=1,IF(AND(M2051&gt;0,N2051&gt;0,M2051&gt;OFFSET(M2051,-计算结果!B$20,0,1,1),N2051&gt;OFFSET(N2051,-计算结果!B$20,0,1,1)),"买",IF(AND(M2051&lt;0,N2051&lt;0,M2051&lt;OFFSET(M2051,-计算结果!B$20,0,1,1),N2051&lt;OFFSET(N2051,-计算结果!B$20,0,1,1)),"卖",O2050)),IF(计算结果!B$21=2,IF(AND(M2051&gt;N2051,OFFSET(M2051,-计算结果!B$20,0,1,1)&lt;OFFSET(N2051,-计算结果!B$20,0,1,1)),"买",IF(AND(M2051&lt;N2051,OFFSET(M2051,-计算结果!B$20,0,1,1)&gt;OFFSET(N2051,-计算结果!B$20,0,1,1)),"卖",O2050)),"")),"买")</f>
        <v>卖</v>
      </c>
      <c r="P2051" s="4" t="str">
        <f t="shared" ca="1" si="223"/>
        <v/>
      </c>
      <c r="Q2051" s="3">
        <f ca="1">IF(O2050="买",E2051/E2050-1,0)-IF(P2051=1,计算结果!B$17,0)</f>
        <v>0</v>
      </c>
      <c r="R2051" s="2">
        <f t="shared" ca="1" si="222"/>
        <v>2.4811247045952807</v>
      </c>
      <c r="S2051" s="3">
        <f ca="1">1-R2051/MAX(R$2:R2051)</f>
        <v>0.2909014475163989</v>
      </c>
    </row>
    <row r="2052" spans="1:19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20">
        <v>52171735040</v>
      </c>
      <c r="G2052" s="3">
        <f t="shared" si="224"/>
        <v>-3.303106919863219E-2</v>
      </c>
      <c r="H2052" s="3">
        <f>1-E2052/MAX(E$2:E2052)</f>
        <v>0.60500408357721369</v>
      </c>
      <c r="I2052" s="2">
        <f t="shared" si="225"/>
        <v>2353.165</v>
      </c>
      <c r="J2052" s="2">
        <f t="shared" ref="J2052:J2115" si="227">(C2051+D2051)/2</f>
        <v>2387.3150000000001</v>
      </c>
      <c r="K2052" s="2">
        <f t="shared" si="226"/>
        <v>65.869999999999891</v>
      </c>
      <c r="L2052" s="22">
        <f t="shared" ref="L2052:L2115" si="228">(I2052-J2052)*K2052/F2052*100000000</f>
        <v>-4.3116459482808924</v>
      </c>
      <c r="M2052" s="22">
        <f ca="1">IFERROR(SUM(OFFSET(L2052,0,0,-计算结果!B$18,1)),SUM(OFFSET(L2052,0,0,-ROW(),1)))</f>
        <v>-21.455276082614674</v>
      </c>
      <c r="N2052" s="22">
        <f ca="1">IFERROR(AVERAGE(OFFSET(M2052,0,0,-计算结果!B$19,1)),AVERAGE(OFFSET(M2052,0,0,-ROW(),1)))</f>
        <v>-9.3155246678548895</v>
      </c>
      <c r="O2052" s="18" t="str">
        <f ca="1">IFERROR(IF(计算结果!B$21=1,IF(AND(M2052&gt;0,N2052&gt;0,M2052&gt;OFFSET(M2052,-计算结果!B$20,0,1,1),N2052&gt;OFFSET(N2052,-计算结果!B$20,0,1,1)),"买",IF(AND(M2052&lt;0,N2052&lt;0,M2052&lt;OFFSET(M2052,-计算结果!B$20,0,1,1),N2052&lt;OFFSET(N2052,-计算结果!B$20,0,1,1)),"卖",O2051)),IF(计算结果!B$21=2,IF(AND(M2052&gt;N2052,OFFSET(M2052,-计算结果!B$20,0,1,1)&lt;OFFSET(N2052,-计算结果!B$20,0,1,1)),"买",IF(AND(M2052&lt;N2052,OFFSET(M2052,-计算结果!B$20,0,1,1)&gt;OFFSET(N2052,-计算结果!B$20,0,1,1)),"卖",O2051)),"")),"买")</f>
        <v>卖</v>
      </c>
      <c r="P2052" s="4" t="str">
        <f t="shared" ca="1" si="223"/>
        <v/>
      </c>
      <c r="Q2052" s="3">
        <f ca="1">IF(O2051="买",E2052/E2051-1,0)-IF(P2052=1,计算结果!B$17,0)</f>
        <v>0</v>
      </c>
      <c r="R2052" s="2">
        <f t="shared" ref="R2052:R2115" ca="1" si="229">IFERROR(R2051*(1+Q2052),R2051)</f>
        <v>2.4811247045952807</v>
      </c>
      <c r="S2052" s="3">
        <f ca="1">1-R2052/MAX(R$2:R2052)</f>
        <v>0.2909014475163989</v>
      </c>
    </row>
    <row r="2053" spans="1:19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20">
        <v>53486133248</v>
      </c>
      <c r="G2053" s="3">
        <f t="shared" si="224"/>
        <v>-1.7575070967963402E-3</v>
      </c>
      <c r="H2053" s="3">
        <f>1-E2053/MAX(E$2:E2053)</f>
        <v>0.60569829170353229</v>
      </c>
      <c r="I2053" s="2">
        <f t="shared" si="225"/>
        <v>2301.2049999999999</v>
      </c>
      <c r="J2053" s="2">
        <f t="shared" si="227"/>
        <v>2353.165</v>
      </c>
      <c r="K2053" s="2">
        <f t="shared" si="226"/>
        <v>63.269999999999982</v>
      </c>
      <c r="L2053" s="22">
        <f t="shared" si="228"/>
        <v>-6.146470122932155</v>
      </c>
      <c r="M2053" s="22">
        <f ca="1">IFERROR(SUM(OFFSET(L2053,0,0,-计算结果!B$18,1)),SUM(OFFSET(L2053,0,0,-ROW(),1)))</f>
        <v>-28.779935630718658</v>
      </c>
      <c r="N2053" s="22">
        <f ca="1">IFERROR(AVERAGE(OFFSET(M2053,0,0,-计算结果!B$19,1)),AVERAGE(OFFSET(M2053,0,0,-ROW(),1)))</f>
        <v>-12.221514015026578</v>
      </c>
      <c r="O2053" s="18" t="str">
        <f ca="1">IFERROR(IF(计算结果!B$21=1,IF(AND(M2053&gt;0,N2053&gt;0,M2053&gt;OFFSET(M2053,-计算结果!B$20,0,1,1),N2053&gt;OFFSET(N2053,-计算结果!B$20,0,1,1)),"买",IF(AND(M2053&lt;0,N2053&lt;0,M2053&lt;OFFSET(M2053,-计算结果!B$20,0,1,1),N2053&lt;OFFSET(N2053,-计算结果!B$20,0,1,1)),"卖",O2052)),IF(计算结果!B$21=2,IF(AND(M2053&gt;N2053,OFFSET(M2053,-计算结果!B$20,0,1,1)&lt;OFFSET(N2053,-计算结果!B$20,0,1,1)),"买",IF(AND(M2053&lt;N2053,OFFSET(M2053,-计算结果!B$20,0,1,1)&gt;OFFSET(N2053,-计算结果!B$20,0,1,1)),"卖",O2052)),"")),"买")</f>
        <v>卖</v>
      </c>
      <c r="P2053" s="4" t="str">
        <f t="shared" ref="P2053:P2116" ca="1" si="230">IF(O2052&lt;&gt;O2053,1,"")</f>
        <v/>
      </c>
      <c r="Q2053" s="3">
        <f ca="1">IF(O2052="买",E2053/E2052-1,0)-IF(P2053=1,计算结果!B$17,0)</f>
        <v>0</v>
      </c>
      <c r="R2053" s="2">
        <f t="shared" ca="1" si="229"/>
        <v>2.4811247045952807</v>
      </c>
      <c r="S2053" s="3">
        <f ca="1">1-R2053/MAX(R$2:R2053)</f>
        <v>0.2909014475163989</v>
      </c>
    </row>
    <row r="2054" spans="1:19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20">
        <v>73731932160</v>
      </c>
      <c r="G2054" s="3">
        <f t="shared" si="224"/>
        <v>-6.3079585223031032E-2</v>
      </c>
      <c r="H2054" s="3">
        <f>1-E2054/MAX(E$2:E2054)</f>
        <v>0.63057067991560611</v>
      </c>
      <c r="I2054" s="2">
        <f t="shared" si="225"/>
        <v>2236.1950000000002</v>
      </c>
      <c r="J2054" s="2">
        <f t="shared" si="227"/>
        <v>2301.2049999999999</v>
      </c>
      <c r="K2054" s="2">
        <f t="shared" si="226"/>
        <v>143.75</v>
      </c>
      <c r="L2054" s="22">
        <f t="shared" si="228"/>
        <v>-12.674545785292446</v>
      </c>
      <c r="M2054" s="22">
        <f ca="1">IFERROR(SUM(OFFSET(L2054,0,0,-计算结果!B$18,1)),SUM(OFFSET(L2054,0,0,-ROW(),1)))</f>
        <v>-40.292550642888294</v>
      </c>
      <c r="N2054" s="22">
        <f ca="1">IFERROR(AVERAGE(OFFSET(M2054,0,0,-计算结果!B$19,1)),AVERAGE(OFFSET(M2054,0,0,-ROW(),1)))</f>
        <v>-16.883109418259021</v>
      </c>
      <c r="O2054" s="18" t="str">
        <f ca="1">IFERROR(IF(计算结果!B$21=1,IF(AND(M2054&gt;0,N2054&gt;0,M2054&gt;OFFSET(M2054,-计算结果!B$20,0,1,1),N2054&gt;OFFSET(N2054,-计算结果!B$20,0,1,1)),"买",IF(AND(M2054&lt;0,N2054&lt;0,M2054&lt;OFFSET(M2054,-计算结果!B$20,0,1,1),N2054&lt;OFFSET(N2054,-计算结果!B$20,0,1,1)),"卖",O2053)),IF(计算结果!B$21=2,IF(AND(M2054&gt;N2054,OFFSET(M2054,-计算结果!B$20,0,1,1)&lt;OFFSET(N2054,-计算结果!B$20,0,1,1)),"买",IF(AND(M2054&lt;N2054,OFFSET(M2054,-计算结果!B$20,0,1,1)&gt;OFFSET(N2054,-计算结果!B$20,0,1,1)),"卖",O2053)),"")),"买")</f>
        <v>卖</v>
      </c>
      <c r="P2054" s="4" t="str">
        <f t="shared" ca="1" si="230"/>
        <v/>
      </c>
      <c r="Q2054" s="3">
        <f ca="1">IF(O2053="买",E2054/E2053-1,0)-IF(P2054=1,计算结果!B$17,0)</f>
        <v>0</v>
      </c>
      <c r="R2054" s="2">
        <f t="shared" ca="1" si="229"/>
        <v>2.4811247045952807</v>
      </c>
      <c r="S2054" s="3">
        <f ca="1">1-R2054/MAX(R$2:R2054)</f>
        <v>0.2909014475163989</v>
      </c>
    </row>
    <row r="2055" spans="1:19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20">
        <v>87090397184</v>
      </c>
      <c r="G2055" s="3">
        <f t="shared" si="224"/>
        <v>-2.6667157944187947E-3</v>
      </c>
      <c r="H2055" s="3">
        <f>1-E2055/MAX(E$2:E2055)</f>
        <v>0.6315558429183965</v>
      </c>
      <c r="I2055" s="2">
        <f t="shared" si="225"/>
        <v>2096.19</v>
      </c>
      <c r="J2055" s="2">
        <f t="shared" si="227"/>
        <v>2236.1950000000002</v>
      </c>
      <c r="K2055" s="2">
        <f t="shared" si="226"/>
        <v>146.03999999999996</v>
      </c>
      <c r="L2055" s="22">
        <f t="shared" si="228"/>
        <v>-23.47713509309423</v>
      </c>
      <c r="M2055" s="22">
        <f ca="1">IFERROR(SUM(OFFSET(L2055,0,0,-计算结果!B$18,1)),SUM(OFFSET(L2055,0,0,-ROW(),1)))</f>
        <v>-64.114681050727029</v>
      </c>
      <c r="N2055" s="22">
        <f ca="1">IFERROR(AVERAGE(OFFSET(M2055,0,0,-计算结果!B$19,1)),AVERAGE(OFFSET(M2055,0,0,-ROW(),1)))</f>
        <v>-23.930695548045335</v>
      </c>
      <c r="O2055" s="18" t="str">
        <f ca="1">IFERROR(IF(计算结果!B$21=1,IF(AND(M2055&gt;0,N2055&gt;0,M2055&gt;OFFSET(M2055,-计算结果!B$20,0,1,1),N2055&gt;OFFSET(N2055,-计算结果!B$20,0,1,1)),"买",IF(AND(M2055&lt;0,N2055&lt;0,M2055&lt;OFFSET(M2055,-计算结果!B$20,0,1,1),N2055&lt;OFFSET(N2055,-计算结果!B$20,0,1,1)),"卖",O2054)),IF(计算结果!B$21=2,IF(AND(M2055&gt;N2055,OFFSET(M2055,-计算结果!B$20,0,1,1)&lt;OFFSET(N2055,-计算结果!B$20,0,1,1)),"买",IF(AND(M2055&lt;N2055,OFFSET(M2055,-计算结果!B$20,0,1,1)&gt;OFFSET(N2055,-计算结果!B$20,0,1,1)),"卖",O2054)),"")),"买")</f>
        <v>卖</v>
      </c>
      <c r="P2055" s="4" t="str">
        <f t="shared" ca="1" si="230"/>
        <v/>
      </c>
      <c r="Q2055" s="3">
        <f ca="1">IF(O2054="买",E2055/E2054-1,0)-IF(P2055=1,计算结果!B$17,0)</f>
        <v>0</v>
      </c>
      <c r="R2055" s="2">
        <f t="shared" ca="1" si="229"/>
        <v>2.4811247045952807</v>
      </c>
      <c r="S2055" s="3">
        <f ca="1">1-R2055/MAX(R$2:R2055)</f>
        <v>0.2909014475163989</v>
      </c>
    </row>
    <row r="2056" spans="1:19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20">
        <v>67298430976</v>
      </c>
      <c r="G2056" s="3">
        <f t="shared" si="224"/>
        <v>1.3299960284840484E-3</v>
      </c>
      <c r="H2056" s="3">
        <f>1-E2056/MAX(E$2:E2056)</f>
        <v>0.63106581365275982</v>
      </c>
      <c r="I2056" s="2">
        <f t="shared" si="225"/>
        <v>2156.44</v>
      </c>
      <c r="J2056" s="2">
        <f t="shared" si="227"/>
        <v>2096.19</v>
      </c>
      <c r="K2056" s="2">
        <f t="shared" si="226"/>
        <v>49.159999999999854</v>
      </c>
      <c r="L2056" s="22">
        <f t="shared" si="228"/>
        <v>4.4011278673885608</v>
      </c>
      <c r="M2056" s="22">
        <f ca="1">IFERROR(SUM(OFFSET(L2056,0,0,-计算结果!B$18,1)),SUM(OFFSET(L2056,0,0,-ROW(),1)))</f>
        <v>-59.775119573390107</v>
      </c>
      <c r="N2056" s="22">
        <f ca="1">IFERROR(AVERAGE(OFFSET(M2056,0,0,-计算结果!B$19,1)),AVERAGE(OFFSET(M2056,0,0,-ROW(),1)))</f>
        <v>-29.261548708639989</v>
      </c>
      <c r="O2056" s="18" t="str">
        <f ca="1">IFERROR(IF(计算结果!B$21=1,IF(AND(M2056&gt;0,N2056&gt;0,M2056&gt;OFFSET(M2056,-计算结果!B$20,0,1,1),N2056&gt;OFFSET(N2056,-计算结果!B$20,0,1,1)),"买",IF(AND(M2056&lt;0,N2056&lt;0,M2056&lt;OFFSET(M2056,-计算结果!B$20,0,1,1),N2056&lt;OFFSET(N2056,-计算结果!B$20,0,1,1)),"卖",O2055)),IF(计算结果!B$21=2,IF(AND(M2056&gt;N2056,OFFSET(M2056,-计算结果!B$20,0,1,1)&lt;OFFSET(N2056,-计算结果!B$20,0,1,1)),"买",IF(AND(M2056&lt;N2056,OFFSET(M2056,-计算结果!B$20,0,1,1)&gt;OFFSET(N2056,-计算结果!B$20,0,1,1)),"卖",O2055)),"")),"买")</f>
        <v>卖</v>
      </c>
      <c r="P2056" s="4" t="str">
        <f t="shared" ca="1" si="230"/>
        <v/>
      </c>
      <c r="Q2056" s="3">
        <f ca="1">IF(O2055="买",E2056/E2055-1,0)-IF(P2056=1,计算结果!B$17,0)</f>
        <v>0</v>
      </c>
      <c r="R2056" s="2">
        <f t="shared" ca="1" si="229"/>
        <v>2.4811247045952807</v>
      </c>
      <c r="S2056" s="3">
        <f ca="1">1-R2056/MAX(R$2:R2056)</f>
        <v>0.2909014475163989</v>
      </c>
    </row>
    <row r="2057" spans="1:19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20">
        <v>62927081472</v>
      </c>
      <c r="G2057" s="3">
        <f t="shared" si="224"/>
        <v>-3.4866024074161617E-3</v>
      </c>
      <c r="H2057" s="3">
        <f>1-E2057/MAX(E$2:E2057)</f>
        <v>0.63235214047505617</v>
      </c>
      <c r="I2057" s="2">
        <f t="shared" si="225"/>
        <v>2176.69</v>
      </c>
      <c r="J2057" s="2">
        <f t="shared" si="227"/>
        <v>2156.44</v>
      </c>
      <c r="K2057" s="2">
        <f t="shared" si="226"/>
        <v>47.039999999999964</v>
      </c>
      <c r="L2057" s="22">
        <f t="shared" si="228"/>
        <v>1.5137520725855527</v>
      </c>
      <c r="M2057" s="22">
        <f ca="1">IFERROR(SUM(OFFSET(L2057,0,0,-计算结果!B$18,1)),SUM(OFFSET(L2057,0,0,-ROW(),1)))</f>
        <v>-55.858226570274482</v>
      </c>
      <c r="N2057" s="22">
        <f ca="1">IFERROR(AVERAGE(OFFSET(M2057,0,0,-计算结果!B$19,1)),AVERAGE(OFFSET(M2057,0,0,-ROW(),1)))</f>
        <v>-34.336581922060432</v>
      </c>
      <c r="O2057" s="18" t="str">
        <f ca="1">IFERROR(IF(计算结果!B$21=1,IF(AND(M2057&gt;0,N2057&gt;0,M2057&gt;OFFSET(M2057,-计算结果!B$20,0,1,1),N2057&gt;OFFSET(N2057,-计算结果!B$20,0,1,1)),"买",IF(AND(M2057&lt;0,N2057&lt;0,M2057&lt;OFFSET(M2057,-计算结果!B$20,0,1,1),N2057&lt;OFFSET(N2057,-计算结果!B$20,0,1,1)),"卖",O2056)),IF(计算结果!B$21=2,IF(AND(M2057&gt;N2057,OFFSET(M2057,-计算结果!B$20,0,1,1)&lt;OFFSET(N2057,-计算结果!B$20,0,1,1)),"买",IF(AND(M2057&lt;N2057,OFFSET(M2057,-计算结果!B$20,0,1,1)&gt;OFFSET(N2057,-计算结果!B$20,0,1,1)),"卖",O2056)),"")),"买")</f>
        <v>卖</v>
      </c>
      <c r="P2057" s="4" t="str">
        <f t="shared" ca="1" si="230"/>
        <v/>
      </c>
      <c r="Q2057" s="3">
        <f ca="1">IF(O2056="买",E2057/E2056-1,0)-IF(P2057=1,计算结果!B$17,0)</f>
        <v>0</v>
      </c>
      <c r="R2057" s="2">
        <f t="shared" ca="1" si="229"/>
        <v>2.4811247045952807</v>
      </c>
      <c r="S2057" s="3">
        <f ca="1">1-R2057/MAX(R$2:R2057)</f>
        <v>0.2909014475163989</v>
      </c>
    </row>
    <row r="2058" spans="1:19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20">
        <v>64106049536</v>
      </c>
      <c r="G2058" s="3">
        <f t="shared" si="224"/>
        <v>1.8465895943056587E-2</v>
      </c>
      <c r="H2058" s="3">
        <f>1-E2058/MAX(E$2:E2058)</f>
        <v>0.62556319335738109</v>
      </c>
      <c r="I2058" s="2">
        <f t="shared" si="225"/>
        <v>2183.415</v>
      </c>
      <c r="J2058" s="2">
        <f t="shared" si="227"/>
        <v>2176.69</v>
      </c>
      <c r="K2058" s="2">
        <f t="shared" si="226"/>
        <v>88.090000000000146</v>
      </c>
      <c r="L2058" s="22">
        <f t="shared" si="228"/>
        <v>0.92410194402529244</v>
      </c>
      <c r="M2058" s="22">
        <f ca="1">IFERROR(SUM(OFFSET(L2058,0,0,-计算结果!B$18,1)),SUM(OFFSET(L2058,0,0,-ROW(),1)))</f>
        <v>-54.825803839310538</v>
      </c>
      <c r="N2058" s="22">
        <f ca="1">IFERROR(AVERAGE(OFFSET(M2058,0,0,-计算结果!B$19,1)),AVERAGE(OFFSET(M2058,0,0,-ROW(),1)))</f>
        <v>-39.500948274769648</v>
      </c>
      <c r="O2058" s="18" t="str">
        <f ca="1">IFERROR(IF(计算结果!B$21=1,IF(AND(M2058&gt;0,N2058&gt;0,M2058&gt;OFFSET(M2058,-计算结果!B$20,0,1,1),N2058&gt;OFFSET(N2058,-计算结果!B$20,0,1,1)),"买",IF(AND(M2058&lt;0,N2058&lt;0,M2058&lt;OFFSET(M2058,-计算结果!B$20,0,1,1),N2058&lt;OFFSET(N2058,-计算结果!B$20,0,1,1)),"卖",O2057)),IF(计算结果!B$21=2,IF(AND(M2058&gt;N2058,OFFSET(M2058,-计算结果!B$20,0,1,1)&lt;OFFSET(N2058,-计算结果!B$20,0,1,1)),"买",IF(AND(M2058&lt;N2058,OFFSET(M2058,-计算结果!B$20,0,1,1)&gt;OFFSET(N2058,-计算结果!B$20,0,1,1)),"卖",O2057)),"")),"买")</f>
        <v>卖</v>
      </c>
      <c r="P2058" s="4" t="str">
        <f t="shared" ca="1" si="230"/>
        <v/>
      </c>
      <c r="Q2058" s="3">
        <f ca="1">IF(O2057="买",E2058/E2057-1,0)-IF(P2058=1,计算结果!B$17,0)</f>
        <v>0</v>
      </c>
      <c r="R2058" s="2">
        <f t="shared" ca="1" si="229"/>
        <v>2.4811247045952807</v>
      </c>
      <c r="S2058" s="3">
        <f ca="1">1-R2058/MAX(R$2:R2058)</f>
        <v>0.2909014475163989</v>
      </c>
    </row>
    <row r="2059" spans="1:19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20">
        <v>51874734080</v>
      </c>
      <c r="G2059" s="3">
        <f t="shared" si="224"/>
        <v>5.7619601570453316E-3</v>
      </c>
      <c r="H2059" s="3">
        <f>1-E2059/MAX(E$2:E2059)</f>
        <v>0.62340570339617507</v>
      </c>
      <c r="I2059" s="2">
        <f t="shared" si="225"/>
        <v>2190.1549999999997</v>
      </c>
      <c r="J2059" s="2">
        <f t="shared" si="227"/>
        <v>2183.415</v>
      </c>
      <c r="K2059" s="2">
        <f t="shared" si="226"/>
        <v>47.610000000000127</v>
      </c>
      <c r="L2059" s="22">
        <f t="shared" si="228"/>
        <v>0.6185890023168491</v>
      </c>
      <c r="M2059" s="22">
        <f ca="1">IFERROR(SUM(OFFSET(L2059,0,0,-计算结果!B$18,1)),SUM(OFFSET(L2059,0,0,-ROW(),1)))</f>
        <v>-55.969106501806635</v>
      </c>
      <c r="N2059" s="22">
        <f ca="1">IFERROR(AVERAGE(OFFSET(M2059,0,0,-计算结果!B$19,1)),AVERAGE(OFFSET(M2059,0,0,-ROW(),1)))</f>
        <v>-44.208356983280559</v>
      </c>
      <c r="O2059" s="18" t="str">
        <f ca="1">IFERROR(IF(计算结果!B$21=1,IF(AND(M2059&gt;0,N2059&gt;0,M2059&gt;OFFSET(M2059,-计算结果!B$20,0,1,1),N2059&gt;OFFSET(N2059,-计算结果!B$20,0,1,1)),"买",IF(AND(M2059&lt;0,N2059&lt;0,M2059&lt;OFFSET(M2059,-计算结果!B$20,0,1,1),N2059&lt;OFFSET(N2059,-计算结果!B$20,0,1,1)),"卖",O2058)),IF(计算结果!B$21=2,IF(AND(M2059&gt;N2059,OFFSET(M2059,-计算结果!B$20,0,1,1)&lt;OFFSET(N2059,-计算结果!B$20,0,1,1)),"买",IF(AND(M2059&lt;N2059,OFFSET(M2059,-计算结果!B$20,0,1,1)&gt;OFFSET(N2059,-计算结果!B$20,0,1,1)),"卖",O2058)),"")),"买")</f>
        <v>卖</v>
      </c>
      <c r="P2059" s="4" t="str">
        <f t="shared" ca="1" si="230"/>
        <v/>
      </c>
      <c r="Q2059" s="3">
        <f ca="1">IF(O2058="买",E2059/E2058-1,0)-IF(P2059=1,计算结果!B$17,0)</f>
        <v>0</v>
      </c>
      <c r="R2059" s="2">
        <f t="shared" ca="1" si="229"/>
        <v>2.4811247045952807</v>
      </c>
      <c r="S2059" s="3">
        <f ca="1">1-R2059/MAX(R$2:R2059)</f>
        <v>0.2909014475163989</v>
      </c>
    </row>
    <row r="2060" spans="1:19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20">
        <v>59632902144</v>
      </c>
      <c r="G2060" s="3">
        <f t="shared" si="224"/>
        <v>3.912674172735997E-3</v>
      </c>
      <c r="H2060" s="3">
        <f>1-E2060/MAX(E$2:E2060)</f>
        <v>0.6219322126182536</v>
      </c>
      <c r="I2060" s="2">
        <f t="shared" si="225"/>
        <v>2208.9549999999999</v>
      </c>
      <c r="J2060" s="2">
        <f t="shared" si="227"/>
        <v>2190.1549999999997</v>
      </c>
      <c r="K2060" s="2">
        <f t="shared" si="226"/>
        <v>34.309999999999945</v>
      </c>
      <c r="L2060" s="22">
        <f t="shared" si="228"/>
        <v>1.0816646126703815</v>
      </c>
      <c r="M2060" s="22">
        <f ca="1">IFERROR(SUM(OFFSET(L2060,0,0,-计算结果!B$18,1)),SUM(OFFSET(L2060,0,0,-ROW(),1)))</f>
        <v>-58.106230030955601</v>
      </c>
      <c r="N2060" s="22">
        <f ca="1">IFERROR(AVERAGE(OFFSET(M2060,0,0,-计算结果!B$19,1)),AVERAGE(OFFSET(M2060,0,0,-ROW(),1)))</f>
        <v>-48.797436658076229</v>
      </c>
      <c r="O2060" s="18" t="str">
        <f ca="1">IFERROR(IF(计算结果!B$21=1,IF(AND(M2060&gt;0,N2060&gt;0,M2060&gt;OFFSET(M2060,-计算结果!B$20,0,1,1),N2060&gt;OFFSET(N2060,-计算结果!B$20,0,1,1)),"买",IF(AND(M2060&lt;0,N2060&lt;0,M2060&lt;OFFSET(M2060,-计算结果!B$20,0,1,1),N2060&lt;OFFSET(N2060,-计算结果!B$20,0,1,1)),"卖",O2059)),IF(计算结果!B$21=2,IF(AND(M2060&gt;N2060,OFFSET(M2060,-计算结果!B$20,0,1,1)&lt;OFFSET(N2060,-计算结果!B$20,0,1,1)),"买",IF(AND(M2060&lt;N2060,OFFSET(M2060,-计算结果!B$20,0,1,1)&gt;OFFSET(N2060,-计算结果!B$20,0,1,1)),"卖",O2059)),"")),"买")</f>
        <v>卖</v>
      </c>
      <c r="P2060" s="4" t="str">
        <f t="shared" ca="1" si="230"/>
        <v/>
      </c>
      <c r="Q2060" s="3">
        <f ca="1">IF(O2059="买",E2060/E2059-1,0)-IF(P2060=1,计算结果!B$17,0)</f>
        <v>0</v>
      </c>
      <c r="R2060" s="2">
        <f t="shared" ca="1" si="229"/>
        <v>2.4811247045952807</v>
      </c>
      <c r="S2060" s="3">
        <f ca="1">1-R2060/MAX(R$2:R2060)</f>
        <v>0.2909014475163989</v>
      </c>
    </row>
    <row r="2061" spans="1:19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20">
        <v>59536760832</v>
      </c>
      <c r="G2061" s="3">
        <f t="shared" si="224"/>
        <v>-8.168390354548638E-3</v>
      </c>
      <c r="H2061" s="3">
        <f>1-E2061/MAX(E$2:E2061)</f>
        <v>0.62502041788606821</v>
      </c>
      <c r="I2061" s="2">
        <f t="shared" si="225"/>
        <v>2190.09</v>
      </c>
      <c r="J2061" s="2">
        <f t="shared" si="227"/>
        <v>2208.9549999999999</v>
      </c>
      <c r="K2061" s="2">
        <f t="shared" si="226"/>
        <v>41.900000000000091</v>
      </c>
      <c r="L2061" s="22">
        <f t="shared" si="228"/>
        <v>-1.3276562059371269</v>
      </c>
      <c r="M2061" s="22">
        <f ca="1">IFERROR(SUM(OFFSET(L2061,0,0,-计算结果!B$18,1)),SUM(OFFSET(L2061,0,0,-ROW(),1)))</f>
        <v>-60.855451873109594</v>
      </c>
      <c r="N2061" s="22">
        <f ca="1">IFERROR(AVERAGE(OFFSET(M2061,0,0,-计算结果!B$19,1)),AVERAGE(OFFSET(M2061,0,0,-ROW(),1)))</f>
        <v>-53.175233968131216</v>
      </c>
      <c r="O2061" s="18" t="str">
        <f ca="1">IFERROR(IF(计算结果!B$21=1,IF(AND(M2061&gt;0,N2061&gt;0,M2061&gt;OFFSET(M2061,-计算结果!B$20,0,1,1),N2061&gt;OFFSET(N2061,-计算结果!B$20,0,1,1)),"买",IF(AND(M2061&lt;0,N2061&lt;0,M2061&lt;OFFSET(M2061,-计算结果!B$20,0,1,1),N2061&lt;OFFSET(N2061,-计算结果!B$20,0,1,1)),"卖",O2060)),IF(计算结果!B$21=2,IF(AND(M2061&gt;N2061,OFFSET(M2061,-计算结果!B$20,0,1,1)&lt;OFFSET(N2061,-计算结果!B$20,0,1,1)),"买",IF(AND(M2061&lt;N2061,OFFSET(M2061,-计算结果!B$20,0,1,1)&gt;OFFSET(N2061,-计算结果!B$20,0,1,1)),"卖",O2060)),"")),"买")</f>
        <v>卖</v>
      </c>
      <c r="P2061" s="4" t="str">
        <f t="shared" ca="1" si="230"/>
        <v/>
      </c>
      <c r="Q2061" s="3">
        <f ca="1">IF(O2060="买",E2061/E2060-1,0)-IF(P2061=1,计算结果!B$17,0)</f>
        <v>0</v>
      </c>
      <c r="R2061" s="2">
        <f t="shared" ca="1" si="229"/>
        <v>2.4811247045952807</v>
      </c>
      <c r="S2061" s="3">
        <f ca="1">1-R2061/MAX(R$2:R2061)</f>
        <v>0.2909014475163989</v>
      </c>
    </row>
    <row r="2062" spans="1:19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20">
        <v>67189379072</v>
      </c>
      <c r="G2062" s="3">
        <f t="shared" si="224"/>
        <v>8.2356624603532325E-3</v>
      </c>
      <c r="H2062" s="3">
        <f>1-E2062/MAX(E$2:E2062)</f>
        <v>0.6219322126182536</v>
      </c>
      <c r="I2062" s="2">
        <f t="shared" si="225"/>
        <v>2210.9949999999999</v>
      </c>
      <c r="J2062" s="2">
        <f t="shared" si="227"/>
        <v>2190.09</v>
      </c>
      <c r="K2062" s="2">
        <f t="shared" si="226"/>
        <v>69.829999999999927</v>
      </c>
      <c r="L2062" s="22">
        <f t="shared" si="228"/>
        <v>2.172659087138856</v>
      </c>
      <c r="M2062" s="22">
        <f ca="1">IFERROR(SUM(OFFSET(L2062,0,0,-计算结果!B$18,1)),SUM(OFFSET(L2062,0,0,-ROW(),1)))</f>
        <v>-58.590910526023357</v>
      </c>
      <c r="N2062" s="22">
        <f ca="1">IFERROR(AVERAGE(OFFSET(M2062,0,0,-计算结果!B$19,1)),AVERAGE(OFFSET(M2062,0,0,-ROW(),1)))</f>
        <v>-56.487564512053964</v>
      </c>
      <c r="O2062" s="18" t="str">
        <f ca="1">IFERROR(IF(计算结果!B$21=1,IF(AND(M2062&gt;0,N2062&gt;0,M2062&gt;OFFSET(M2062,-计算结果!B$20,0,1,1),N2062&gt;OFFSET(N2062,-计算结果!B$20,0,1,1)),"买",IF(AND(M2062&lt;0,N2062&lt;0,M2062&lt;OFFSET(M2062,-计算结果!B$20,0,1,1),N2062&lt;OFFSET(N2062,-计算结果!B$20,0,1,1)),"卖",O2061)),IF(计算结果!B$21=2,IF(AND(M2062&gt;N2062,OFFSET(M2062,-计算结果!B$20,0,1,1)&lt;OFFSET(N2062,-计算结果!B$20,0,1,1)),"买",IF(AND(M2062&lt;N2062,OFFSET(M2062,-计算结果!B$20,0,1,1)&gt;OFFSET(N2062,-计算结果!B$20,0,1,1)),"卖",O2061)),"")),"买")</f>
        <v>卖</v>
      </c>
      <c r="P2062" s="4" t="str">
        <f t="shared" ca="1" si="230"/>
        <v/>
      </c>
      <c r="Q2062" s="3">
        <f ca="1">IF(O2061="买",E2062/E2061-1,0)-IF(P2062=1,计算结果!B$17,0)</f>
        <v>0</v>
      </c>
      <c r="R2062" s="2">
        <f t="shared" ca="1" si="229"/>
        <v>2.4811247045952807</v>
      </c>
      <c r="S2062" s="3">
        <f ca="1">1-R2062/MAX(R$2:R2062)</f>
        <v>0.2909014475163989</v>
      </c>
    </row>
    <row r="2063" spans="1:19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20">
        <v>58424401920</v>
      </c>
      <c r="G2063" s="3">
        <f t="shared" si="224"/>
        <v>2.1917388995400522E-3</v>
      </c>
      <c r="H2063" s="3">
        <f>1-E2063/MAX(E$2:E2063)</f>
        <v>0.62110358674198596</v>
      </c>
      <c r="I2063" s="2">
        <f t="shared" si="225"/>
        <v>2238.54</v>
      </c>
      <c r="J2063" s="2">
        <f t="shared" si="227"/>
        <v>2210.9949999999999</v>
      </c>
      <c r="K2063" s="2">
        <f t="shared" si="226"/>
        <v>26.980000000000018</v>
      </c>
      <c r="L2063" s="22">
        <f t="shared" si="228"/>
        <v>1.2720097691673597</v>
      </c>
      <c r="M2063" s="22">
        <f ca="1">IFERROR(SUM(OFFSET(L2063,0,0,-计算结果!B$18,1)),SUM(OFFSET(L2063,0,0,-ROW(),1)))</f>
        <v>-57.691876716858332</v>
      </c>
      <c r="N2063" s="22">
        <f ca="1">IFERROR(AVERAGE(OFFSET(M2063,0,0,-计算结果!B$19,1)),AVERAGE(OFFSET(M2063,0,0,-ROW(),1)))</f>
        <v>-58.420822964717303</v>
      </c>
      <c r="O2063" s="18" t="str">
        <f ca="1">IFERROR(IF(计算结果!B$21=1,IF(AND(M2063&gt;0,N2063&gt;0,M2063&gt;OFFSET(M2063,-计算结果!B$20,0,1,1),N2063&gt;OFFSET(N2063,-计算结果!B$20,0,1,1)),"买",IF(AND(M2063&lt;0,N2063&lt;0,M2063&lt;OFFSET(M2063,-计算结果!B$20,0,1,1),N2063&lt;OFFSET(N2063,-计算结果!B$20,0,1,1)),"卖",O2062)),IF(计算结果!B$21=2,IF(AND(M2063&gt;N2063,OFFSET(M2063,-计算结果!B$20,0,1,1)&lt;OFFSET(N2063,-计算结果!B$20,0,1,1)),"买",IF(AND(M2063&lt;N2063,OFFSET(M2063,-计算结果!B$20,0,1,1)&gt;OFFSET(N2063,-计算结果!B$20,0,1,1)),"卖",O2062)),"")),"买")</f>
        <v>卖</v>
      </c>
      <c r="P2063" s="4" t="str">
        <f t="shared" ca="1" si="230"/>
        <v/>
      </c>
      <c r="Q2063" s="3">
        <f ca="1">IF(O2062="买",E2063/E2062-1,0)-IF(P2063=1,计算结果!B$17,0)</f>
        <v>0</v>
      </c>
      <c r="R2063" s="2">
        <f t="shared" ca="1" si="229"/>
        <v>2.4811247045952807</v>
      </c>
      <c r="S2063" s="3">
        <f ca="1">1-R2063/MAX(R$2:R2063)</f>
        <v>0.2909014475163989</v>
      </c>
    </row>
    <row r="2064" spans="1:19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20">
        <v>49288253440</v>
      </c>
      <c r="G2064" s="3">
        <f t="shared" si="224"/>
        <v>-2.8394368727125752E-2</v>
      </c>
      <c r="H2064" s="3">
        <f>1-E2064/MAX(E$2:E2064)</f>
        <v>0.63186211120941949</v>
      </c>
      <c r="I2064" s="2">
        <f t="shared" si="225"/>
        <v>2183.6999999999998</v>
      </c>
      <c r="J2064" s="2">
        <f t="shared" si="227"/>
        <v>2238.54</v>
      </c>
      <c r="K2064" s="2">
        <f t="shared" si="226"/>
        <v>43.019999999999982</v>
      </c>
      <c r="L2064" s="22">
        <f t="shared" si="228"/>
        <v>-4.7865700960005553</v>
      </c>
      <c r="M2064" s="22">
        <f ca="1">IFERROR(SUM(OFFSET(L2064,0,0,-计算结果!B$18,1)),SUM(OFFSET(L2064,0,0,-ROW(),1)))</f>
        <v>-61.64305700760027</v>
      </c>
      <c r="N2064" s="22">
        <f ca="1">IFERROR(AVERAGE(OFFSET(M2064,0,0,-计算结果!B$19,1)),AVERAGE(OFFSET(M2064,0,0,-ROW(),1)))</f>
        <v>-58.146198071036551</v>
      </c>
      <c r="O2064" s="18" t="str">
        <f ca="1">IFERROR(IF(计算结果!B$21=1,IF(AND(M2064&gt;0,N2064&gt;0,M2064&gt;OFFSET(M2064,-计算结果!B$20,0,1,1),N2064&gt;OFFSET(N2064,-计算结果!B$20,0,1,1)),"买",IF(AND(M2064&lt;0,N2064&lt;0,M2064&lt;OFFSET(M2064,-计算结果!B$20,0,1,1),N2064&lt;OFFSET(N2064,-计算结果!B$20,0,1,1)),"卖",O2063)),IF(计算结果!B$21=2,IF(AND(M2064&gt;N2064,OFFSET(M2064,-计算结果!B$20,0,1,1)&lt;OFFSET(N2064,-计算结果!B$20,0,1,1)),"买",IF(AND(M2064&lt;N2064,OFFSET(M2064,-计算结果!B$20,0,1,1)&gt;OFFSET(N2064,-计算结果!B$20,0,1,1)),"卖",O2063)),"")),"买")</f>
        <v>卖</v>
      </c>
      <c r="P2064" s="4" t="str">
        <f t="shared" ca="1" si="230"/>
        <v/>
      </c>
      <c r="Q2064" s="3">
        <f ca="1">IF(O2063="买",E2064/E2063-1,0)-IF(P2064=1,计算结果!B$17,0)</f>
        <v>0</v>
      </c>
      <c r="R2064" s="2">
        <f t="shared" ca="1" si="229"/>
        <v>2.4811247045952807</v>
      </c>
      <c r="S2064" s="3">
        <f ca="1">1-R2064/MAX(R$2:R2064)</f>
        <v>0.2909014475163989</v>
      </c>
    </row>
    <row r="2065" spans="1:19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20">
        <v>37246189568</v>
      </c>
      <c r="G2065" s="3">
        <f t="shared" si="224"/>
        <v>-4.3907895101724659E-4</v>
      </c>
      <c r="H2065" s="3">
        <f>1-E2065/MAX(E$2:E2065)</f>
        <v>0.63202375280745926</v>
      </c>
      <c r="I2065" s="2">
        <f t="shared" si="225"/>
        <v>2162.29</v>
      </c>
      <c r="J2065" s="2">
        <f t="shared" si="227"/>
        <v>2183.6999999999998</v>
      </c>
      <c r="K2065" s="2">
        <f t="shared" si="226"/>
        <v>25</v>
      </c>
      <c r="L2065" s="22">
        <f t="shared" si="228"/>
        <v>-1.4370597535159824</v>
      </c>
      <c r="M2065" s="22">
        <f ca="1">IFERROR(SUM(OFFSET(L2065,0,0,-计算结果!B$18,1)),SUM(OFFSET(L2065,0,0,-ROW(),1)))</f>
        <v>-62.453490530470226</v>
      </c>
      <c r="N2065" s="22">
        <f ca="1">IFERROR(AVERAGE(OFFSET(M2065,0,0,-计算结果!B$19,1)),AVERAGE(OFFSET(M2065,0,0,-ROW(),1)))</f>
        <v>-58.443794844045442</v>
      </c>
      <c r="O2065" s="18" t="str">
        <f ca="1">IFERROR(IF(计算结果!B$21=1,IF(AND(M2065&gt;0,N2065&gt;0,M2065&gt;OFFSET(M2065,-计算结果!B$20,0,1,1),N2065&gt;OFFSET(N2065,-计算结果!B$20,0,1,1)),"买",IF(AND(M2065&lt;0,N2065&lt;0,M2065&lt;OFFSET(M2065,-计算结果!B$20,0,1,1),N2065&lt;OFFSET(N2065,-计算结果!B$20,0,1,1)),"卖",O2064)),IF(计算结果!B$21=2,IF(AND(M2065&gt;N2065,OFFSET(M2065,-计算结果!B$20,0,1,1)&lt;OFFSET(N2065,-计算结果!B$20,0,1,1)),"买",IF(AND(M2065&lt;N2065,OFFSET(M2065,-计算结果!B$20,0,1,1)&gt;OFFSET(N2065,-计算结果!B$20,0,1,1)),"卖",O2064)),"")),"买")</f>
        <v>卖</v>
      </c>
      <c r="P2065" s="4" t="str">
        <f t="shared" ca="1" si="230"/>
        <v/>
      </c>
      <c r="Q2065" s="3">
        <f ca="1">IF(O2064="买",E2065/E2064-1,0)-IF(P2065=1,计算结果!B$17,0)</f>
        <v>0</v>
      </c>
      <c r="R2065" s="2">
        <f t="shared" ca="1" si="229"/>
        <v>2.4811247045952807</v>
      </c>
      <c r="S2065" s="3">
        <f ca="1">1-R2065/MAX(R$2:R2065)</f>
        <v>0.2909014475163989</v>
      </c>
    </row>
    <row r="2066" spans="1:19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20">
        <v>54373756928</v>
      </c>
      <c r="G2066" s="3">
        <f t="shared" si="224"/>
        <v>2.8390831703403618E-2</v>
      </c>
      <c r="H2066" s="3">
        <f>1-E2066/MAX(E$2:E2066)</f>
        <v>0.62157660110256585</v>
      </c>
      <c r="I2066" s="2">
        <f t="shared" si="225"/>
        <v>2190.8049999999998</v>
      </c>
      <c r="J2066" s="2">
        <f t="shared" si="227"/>
        <v>2162.29</v>
      </c>
      <c r="K2066" s="2">
        <f t="shared" si="226"/>
        <v>66.670000000000073</v>
      </c>
      <c r="L2066" s="22">
        <f t="shared" si="228"/>
        <v>3.4963466889318742</v>
      </c>
      <c r="M2066" s="22">
        <f ca="1">IFERROR(SUM(OFFSET(L2066,0,0,-计算结果!B$18,1)),SUM(OFFSET(L2066,0,0,-ROW(),1)))</f>
        <v>-59.298417548086448</v>
      </c>
      <c r="N2066" s="22">
        <f ca="1">IFERROR(AVERAGE(OFFSET(M2066,0,0,-计算结果!B$19,1)),AVERAGE(OFFSET(M2066,0,0,-ROW(),1)))</f>
        <v>-58.826038286024556</v>
      </c>
      <c r="O2066" s="18" t="str">
        <f ca="1">IFERROR(IF(计算结果!B$21=1,IF(AND(M2066&gt;0,N2066&gt;0,M2066&gt;OFFSET(M2066,-计算结果!B$20,0,1,1),N2066&gt;OFFSET(N2066,-计算结果!B$20,0,1,1)),"买",IF(AND(M2066&lt;0,N2066&lt;0,M2066&lt;OFFSET(M2066,-计算结果!B$20,0,1,1),N2066&lt;OFFSET(N2066,-计算结果!B$20,0,1,1)),"卖",O2065)),IF(计算结果!B$21=2,IF(AND(M2066&gt;N2066,OFFSET(M2066,-计算结果!B$20,0,1,1)&lt;OFFSET(N2066,-计算结果!B$20,0,1,1)),"买",IF(AND(M2066&lt;N2066,OFFSET(M2066,-计算结果!B$20,0,1,1)&gt;OFFSET(N2066,-计算结果!B$20,0,1,1)),"卖",O2065)),"")),"买")</f>
        <v>卖</v>
      </c>
      <c r="P2066" s="4" t="str">
        <f t="shared" ca="1" si="230"/>
        <v/>
      </c>
      <c r="Q2066" s="3">
        <f ca="1">IF(O2065="买",E2066/E2065-1,0)-IF(P2066=1,计算结果!B$17,0)</f>
        <v>0</v>
      </c>
      <c r="R2066" s="2">
        <f t="shared" ca="1" si="229"/>
        <v>2.4811247045952807</v>
      </c>
      <c r="S2066" s="3">
        <f ca="1">1-R2066/MAX(R$2:R2066)</f>
        <v>0.2909014475163989</v>
      </c>
    </row>
    <row r="2067" spans="1:19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20">
        <v>111329812480</v>
      </c>
      <c r="G2067" s="3">
        <f t="shared" si="224"/>
        <v>4.6140634062776797E-2</v>
      </c>
      <c r="H2067" s="3">
        <f>1-E2067/MAX(E$2:E2067)</f>
        <v>0.60411590553324712</v>
      </c>
      <c r="I2067" s="2">
        <f t="shared" si="225"/>
        <v>2291.6899999999996</v>
      </c>
      <c r="J2067" s="2">
        <f t="shared" si="227"/>
        <v>2190.8049999999998</v>
      </c>
      <c r="K2067" s="2">
        <f t="shared" si="226"/>
        <v>119.05999999999995</v>
      </c>
      <c r="L2067" s="22">
        <f t="shared" si="228"/>
        <v>10.788995177870946</v>
      </c>
      <c r="M2067" s="22">
        <f ca="1">IFERROR(SUM(OFFSET(L2067,0,0,-计算结果!B$18,1)),SUM(OFFSET(L2067,0,0,-ROW(),1)))</f>
        <v>-49.471326342893931</v>
      </c>
      <c r="N2067" s="22">
        <f ca="1">IFERROR(AVERAGE(OFFSET(M2067,0,0,-计算结果!B$19,1)),AVERAGE(OFFSET(M2067,0,0,-ROW(),1)))</f>
        <v>-58.231096341978258</v>
      </c>
      <c r="O2067" s="18" t="str">
        <f ca="1">IFERROR(IF(计算结果!B$21=1,IF(AND(M2067&gt;0,N2067&gt;0,M2067&gt;OFFSET(M2067,-计算结果!B$20,0,1,1),N2067&gt;OFFSET(N2067,-计算结果!B$20,0,1,1)),"买",IF(AND(M2067&lt;0,N2067&lt;0,M2067&lt;OFFSET(M2067,-计算结果!B$20,0,1,1),N2067&lt;OFFSET(N2067,-计算结果!B$20,0,1,1)),"卖",O2066)),IF(计算结果!B$21=2,IF(AND(M2067&gt;N2067,OFFSET(M2067,-计算结果!B$20,0,1,1)&lt;OFFSET(N2067,-计算结果!B$20,0,1,1)),"买",IF(AND(M2067&lt;N2067,OFFSET(M2067,-计算结果!B$20,0,1,1)&gt;OFFSET(N2067,-计算结果!B$20,0,1,1)),"卖",O2066)),"")),"买")</f>
        <v>卖</v>
      </c>
      <c r="P2067" s="4" t="str">
        <f t="shared" ca="1" si="230"/>
        <v/>
      </c>
      <c r="Q2067" s="3">
        <f ca="1">IF(O2066="买",E2067/E2066-1,0)-IF(P2067=1,计算结果!B$17,0)</f>
        <v>0</v>
      </c>
      <c r="R2067" s="2">
        <f t="shared" ca="1" si="229"/>
        <v>2.4811247045952807</v>
      </c>
      <c r="S2067" s="3">
        <f ca="1">1-R2067/MAX(R$2:R2067)</f>
        <v>0.2909014475163989</v>
      </c>
    </row>
    <row r="2068" spans="1:19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20">
        <v>82064556032</v>
      </c>
      <c r="G2068" s="3">
        <f t="shared" si="224"/>
        <v>-2.2057085387395925E-2</v>
      </c>
      <c r="H2068" s="3">
        <f>1-E2068/MAX(E$2:E2068)</f>
        <v>0.61284795480841225</v>
      </c>
      <c r="I2068" s="2">
        <f t="shared" si="225"/>
        <v>2303.0299999999997</v>
      </c>
      <c r="J2068" s="2">
        <f t="shared" si="227"/>
        <v>2291.6899999999996</v>
      </c>
      <c r="K2068" s="2">
        <f t="shared" si="226"/>
        <v>57.919999999999618</v>
      </c>
      <c r="L2068" s="22">
        <f t="shared" si="228"/>
        <v>0.80036112026718154</v>
      </c>
      <c r="M2068" s="22">
        <f ca="1">IFERROR(SUM(OFFSET(L2068,0,0,-计算结果!B$18,1)),SUM(OFFSET(L2068,0,0,-ROW(),1)))</f>
        <v>-49.563020636560161</v>
      </c>
      <c r="N2068" s="22">
        <f ca="1">IFERROR(AVERAGE(OFFSET(M2068,0,0,-计算结果!B$19,1)),AVERAGE(OFFSET(M2068,0,0,-ROW(),1)))</f>
        <v>-57.519309023617538</v>
      </c>
      <c r="O2068" s="18" t="str">
        <f ca="1">IFERROR(IF(计算结果!B$21=1,IF(AND(M2068&gt;0,N2068&gt;0,M2068&gt;OFFSET(M2068,-计算结果!B$20,0,1,1),N2068&gt;OFFSET(N2068,-计算结果!B$20,0,1,1)),"买",IF(AND(M2068&lt;0,N2068&lt;0,M2068&lt;OFFSET(M2068,-计算结果!B$20,0,1,1),N2068&lt;OFFSET(N2068,-计算结果!B$20,0,1,1)),"卖",O2067)),IF(计算结果!B$21=2,IF(AND(M2068&gt;N2068,OFFSET(M2068,-计算结果!B$20,0,1,1)&lt;OFFSET(N2068,-计算结果!B$20,0,1,1)),"买",IF(AND(M2068&lt;N2068,OFFSET(M2068,-计算结果!B$20,0,1,1)&gt;OFFSET(N2068,-计算结果!B$20,0,1,1)),"卖",O2067)),"")),"买")</f>
        <v>卖</v>
      </c>
      <c r="P2068" s="4" t="str">
        <f t="shared" ca="1" si="230"/>
        <v/>
      </c>
      <c r="Q2068" s="3">
        <f ca="1">IF(O2067="买",E2068/E2067-1,0)-IF(P2068=1,计算结果!B$17,0)</f>
        <v>0</v>
      </c>
      <c r="R2068" s="2">
        <f t="shared" ca="1" si="229"/>
        <v>2.4811247045952807</v>
      </c>
      <c r="S2068" s="3">
        <f ca="1">1-R2068/MAX(R$2:R2068)</f>
        <v>0.2909014475163989</v>
      </c>
    </row>
    <row r="2069" spans="1:19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20">
        <v>71796187136</v>
      </c>
      <c r="G2069" s="3">
        <f t="shared" si="224"/>
        <v>1.403288256415447E-2</v>
      </c>
      <c r="H2069" s="3">
        <f>1-E2069/MAX(E$2:E2069)</f>
        <v>0.60741509562376639</v>
      </c>
      <c r="I2069" s="2">
        <f t="shared" si="225"/>
        <v>2305.355</v>
      </c>
      <c r="J2069" s="2">
        <f t="shared" si="227"/>
        <v>2303.0299999999997</v>
      </c>
      <c r="K2069" s="2">
        <f t="shared" si="226"/>
        <v>61.369999999999891</v>
      </c>
      <c r="L2069" s="22">
        <f t="shared" si="228"/>
        <v>0.19873652862614388</v>
      </c>
      <c r="M2069" s="22">
        <f ca="1">IFERROR(SUM(OFFSET(L2069,0,0,-计算结果!B$18,1)),SUM(OFFSET(L2069,0,0,-ROW(),1)))</f>
        <v>-48.842215879497211</v>
      </c>
      <c r="N2069" s="22">
        <f ca="1">IFERROR(AVERAGE(OFFSET(M2069,0,0,-计算结果!B$19,1)),AVERAGE(OFFSET(M2069,0,0,-ROW(),1)))</f>
        <v>-56.489974117899948</v>
      </c>
      <c r="O2069" s="18" t="str">
        <f ca="1">IFERROR(IF(计算结果!B$21=1,IF(AND(M2069&gt;0,N2069&gt;0,M2069&gt;OFFSET(M2069,-计算结果!B$20,0,1,1),N2069&gt;OFFSET(N2069,-计算结果!B$20,0,1,1)),"买",IF(AND(M2069&lt;0,N2069&lt;0,M2069&lt;OFFSET(M2069,-计算结果!B$20,0,1,1),N2069&lt;OFFSET(N2069,-计算结果!B$20,0,1,1)),"卖",O2068)),IF(计算结果!B$21=2,IF(AND(M2069&gt;N2069,OFFSET(M2069,-计算结果!B$20,0,1,1)&lt;OFFSET(N2069,-计算结果!B$20,0,1,1)),"买",IF(AND(M2069&lt;N2069,OFFSET(M2069,-计算结果!B$20,0,1,1)&gt;OFFSET(N2069,-计算结果!B$20,0,1,1)),"卖",O2068)),"")),"买")</f>
        <v>卖</v>
      </c>
      <c r="P2069" s="4" t="str">
        <f t="shared" ca="1" si="230"/>
        <v/>
      </c>
      <c r="Q2069" s="3">
        <f ca="1">IF(O2068="买",E2069/E2068-1,0)-IF(P2069=1,计算结果!B$17,0)</f>
        <v>0</v>
      </c>
      <c r="R2069" s="2">
        <f t="shared" ca="1" si="229"/>
        <v>2.4811247045952807</v>
      </c>
      <c r="S2069" s="3">
        <f ca="1">1-R2069/MAX(R$2:R2069)</f>
        <v>0.2909014475163989</v>
      </c>
    </row>
    <row r="2070" spans="1:19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20">
        <v>62085632000</v>
      </c>
      <c r="G2070" s="3">
        <f t="shared" si="224"/>
        <v>4.5724439821435148E-3</v>
      </c>
      <c r="H2070" s="3">
        <f>1-E2070/MAX(E$2:E2070)</f>
        <v>0.60562002314027086</v>
      </c>
      <c r="I2070" s="2">
        <f t="shared" si="225"/>
        <v>2299.895</v>
      </c>
      <c r="J2070" s="2">
        <f t="shared" si="227"/>
        <v>2305.355</v>
      </c>
      <c r="K2070" s="2">
        <f t="shared" si="226"/>
        <v>35.909999999999854</v>
      </c>
      <c r="L2070" s="22">
        <f t="shared" si="228"/>
        <v>-0.31580350184725592</v>
      </c>
      <c r="M2070" s="22">
        <f ca="1">IFERROR(SUM(OFFSET(L2070,0,0,-计算结果!B$18,1)),SUM(OFFSET(L2070,0,0,-ROW(),1)))</f>
        <v>-48.516959339303455</v>
      </c>
      <c r="N2070" s="22">
        <f ca="1">IFERROR(AVERAGE(OFFSET(M2070,0,0,-计算结果!B$19,1)),AVERAGE(OFFSET(M2070,0,0,-ROW(),1)))</f>
        <v>-55.119030503032597</v>
      </c>
      <c r="O2070" s="18" t="str">
        <f ca="1">IFERROR(IF(计算结果!B$21=1,IF(AND(M2070&gt;0,N2070&gt;0,M2070&gt;OFFSET(M2070,-计算结果!B$20,0,1,1),N2070&gt;OFFSET(N2070,-计算结果!B$20,0,1,1)),"买",IF(AND(M2070&lt;0,N2070&lt;0,M2070&lt;OFFSET(M2070,-计算结果!B$20,0,1,1),N2070&lt;OFFSET(N2070,-计算结果!B$20,0,1,1)),"卖",O2069)),IF(计算结果!B$21=2,IF(AND(M2070&gt;N2070,OFFSET(M2070,-计算结果!B$20,0,1,1)&lt;OFFSET(N2070,-计算结果!B$20,0,1,1)),"买",IF(AND(M2070&lt;N2070,OFFSET(M2070,-计算结果!B$20,0,1,1)&gt;OFFSET(N2070,-计算结果!B$20,0,1,1)),"卖",O2069)),"")),"买")</f>
        <v>卖</v>
      </c>
      <c r="P2070" s="4" t="str">
        <f t="shared" ca="1" si="230"/>
        <v/>
      </c>
      <c r="Q2070" s="3">
        <f ca="1">IF(O2069="买",E2070/E2069-1,0)-IF(P2070=1,计算结果!B$17,0)</f>
        <v>0</v>
      </c>
      <c r="R2070" s="2">
        <f t="shared" ca="1" si="229"/>
        <v>2.4811247045952807</v>
      </c>
      <c r="S2070" s="3">
        <f ca="1">1-R2070/MAX(R$2:R2070)</f>
        <v>0.2909014475163989</v>
      </c>
    </row>
    <row r="2071" spans="1:19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20">
        <v>63229063168</v>
      </c>
      <c r="G2071" s="3">
        <f t="shared" si="224"/>
        <v>-1.5104514959984328E-2</v>
      </c>
      <c r="H2071" s="3">
        <f>1-E2071/MAX(E$2:E2071)</f>
        <v>0.61157694140066687</v>
      </c>
      <c r="I2071" s="2">
        <f t="shared" si="225"/>
        <v>2304.2650000000003</v>
      </c>
      <c r="J2071" s="2">
        <f t="shared" si="227"/>
        <v>2299.895</v>
      </c>
      <c r="K2071" s="2">
        <f t="shared" si="226"/>
        <v>45.309999999999945</v>
      </c>
      <c r="L2071" s="22">
        <f t="shared" si="228"/>
        <v>0.31315456861019075</v>
      </c>
      <c r="M2071" s="22">
        <f ca="1">IFERROR(SUM(OFFSET(L2071,0,0,-计算结果!B$18,1)),SUM(OFFSET(L2071,0,0,-ROW(),1)))</f>
        <v>-47.531847079264026</v>
      </c>
      <c r="N2071" s="22">
        <f ca="1">IFERROR(AVERAGE(OFFSET(M2071,0,0,-计算结果!B$19,1)),AVERAGE(OFFSET(M2071,0,0,-ROW(),1)))</f>
        <v>-53.890245675614892</v>
      </c>
      <c r="O2071" s="18" t="str">
        <f ca="1">IFERROR(IF(计算结果!B$21=1,IF(AND(M2071&gt;0,N2071&gt;0,M2071&gt;OFFSET(M2071,-计算结果!B$20,0,1,1),N2071&gt;OFFSET(N2071,-计算结果!B$20,0,1,1)),"买",IF(AND(M2071&lt;0,N2071&lt;0,M2071&lt;OFFSET(M2071,-计算结果!B$20,0,1,1),N2071&lt;OFFSET(N2071,-计算结果!B$20,0,1,1)),"卖",O2070)),IF(计算结果!B$21=2,IF(AND(M2071&gt;N2071,OFFSET(M2071,-计算结果!B$20,0,1,1)&lt;OFFSET(N2071,-计算结果!B$20,0,1,1)),"买",IF(AND(M2071&lt;N2071,OFFSET(M2071,-计算结果!B$20,0,1,1)&gt;OFFSET(N2071,-计算结果!B$20,0,1,1)),"卖",O2070)),"")),"买")</f>
        <v>卖</v>
      </c>
      <c r="P2071" s="4" t="str">
        <f t="shared" ca="1" si="230"/>
        <v/>
      </c>
      <c r="Q2071" s="3">
        <f ca="1">IF(O2070="买",E2071/E2070-1,0)-IF(P2071=1,计算结果!B$17,0)</f>
        <v>0</v>
      </c>
      <c r="R2071" s="2">
        <f t="shared" ca="1" si="229"/>
        <v>2.4811247045952807</v>
      </c>
      <c r="S2071" s="3">
        <f ca="1">1-R2071/MAX(R$2:R2071)</f>
        <v>0.2909014475163989</v>
      </c>
    </row>
    <row r="2072" spans="1:19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20">
        <v>51937234944</v>
      </c>
      <c r="G2072" s="3">
        <f t="shared" si="224"/>
        <v>-1.6431287343834922E-2</v>
      </c>
      <c r="H2072" s="3">
        <f>1-E2072/MAX(E$2:E2072)</f>
        <v>0.61795923228748384</v>
      </c>
      <c r="I2072" s="2">
        <f t="shared" si="225"/>
        <v>2262.1799999999998</v>
      </c>
      <c r="J2072" s="2">
        <f t="shared" si="227"/>
        <v>2304.2650000000003</v>
      </c>
      <c r="K2072" s="2">
        <f t="shared" si="226"/>
        <v>40.5</v>
      </c>
      <c r="L2072" s="22">
        <f t="shared" si="228"/>
        <v>-3.2817351594434929</v>
      </c>
      <c r="M2072" s="22">
        <f ca="1">IFERROR(SUM(OFFSET(L2072,0,0,-计算结果!B$18,1)),SUM(OFFSET(L2072,0,0,-ROW(),1)))</f>
        <v>-48.510972168052326</v>
      </c>
      <c r="N2072" s="22">
        <f ca="1">IFERROR(AVERAGE(OFFSET(M2072,0,0,-计算结果!B$19,1)),AVERAGE(OFFSET(M2072,0,0,-ROW(),1)))</f>
        <v>-52.870145170192004</v>
      </c>
      <c r="O2072" s="18" t="str">
        <f ca="1">IFERROR(IF(计算结果!B$21=1,IF(AND(M2072&gt;0,N2072&gt;0,M2072&gt;OFFSET(M2072,-计算结果!B$20,0,1,1),N2072&gt;OFFSET(N2072,-计算结果!B$20,0,1,1)),"买",IF(AND(M2072&lt;0,N2072&lt;0,M2072&lt;OFFSET(M2072,-计算结果!B$20,0,1,1),N2072&lt;OFFSET(N2072,-计算结果!B$20,0,1,1)),"卖",O2071)),IF(计算结果!B$21=2,IF(AND(M2072&gt;N2072,OFFSET(M2072,-计算结果!B$20,0,1,1)&lt;OFFSET(N2072,-计算结果!B$20,0,1,1)),"买",IF(AND(M2072&lt;N2072,OFFSET(M2072,-计算结果!B$20,0,1,1)&gt;OFFSET(N2072,-计算结果!B$20,0,1,1)),"卖",O2071)),"")),"买")</f>
        <v>卖</v>
      </c>
      <c r="P2072" s="4" t="str">
        <f t="shared" ca="1" si="230"/>
        <v/>
      </c>
      <c r="Q2072" s="3">
        <f ca="1">IF(O2071="买",E2072/E2071-1,0)-IF(P2072=1,计算结果!B$17,0)</f>
        <v>0</v>
      </c>
      <c r="R2072" s="2">
        <f t="shared" ca="1" si="229"/>
        <v>2.4811247045952807</v>
      </c>
      <c r="S2072" s="3">
        <f ca="1">1-R2072/MAX(R$2:R2072)</f>
        <v>0.2909014475163989</v>
      </c>
    </row>
    <row r="2073" spans="1:19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20">
        <v>66179072000</v>
      </c>
      <c r="G2073" s="3">
        <f t="shared" si="224"/>
        <v>-2.4428480446081369E-2</v>
      </c>
      <c r="H2073" s="3">
        <f>1-E2073/MAX(E$2:E2073)</f>
        <v>0.62729190771115495</v>
      </c>
      <c r="I2073" s="2">
        <f t="shared" si="225"/>
        <v>2223.335</v>
      </c>
      <c r="J2073" s="2">
        <f t="shared" si="227"/>
        <v>2262.1799999999998</v>
      </c>
      <c r="K2073" s="2">
        <f t="shared" si="226"/>
        <v>69.170000000000073</v>
      </c>
      <c r="L2073" s="22">
        <f t="shared" si="228"/>
        <v>-4.0600579137767134</v>
      </c>
      <c r="M2073" s="22">
        <f ca="1">IFERROR(SUM(OFFSET(L2073,0,0,-计算结果!B$18,1)),SUM(OFFSET(L2073,0,0,-ROW(),1)))</f>
        <v>-51.487064076557871</v>
      </c>
      <c r="N2073" s="22">
        <f ca="1">IFERROR(AVERAGE(OFFSET(M2073,0,0,-计算结果!B$19,1)),AVERAGE(OFFSET(M2073,0,0,-ROW(),1)))</f>
        <v>-51.741701511187301</v>
      </c>
      <c r="O2073" s="18" t="str">
        <f ca="1">IFERROR(IF(计算结果!B$21=1,IF(AND(M2073&gt;0,N2073&gt;0,M2073&gt;OFFSET(M2073,-计算结果!B$20,0,1,1),N2073&gt;OFFSET(N2073,-计算结果!B$20,0,1,1)),"买",IF(AND(M2073&lt;0,N2073&lt;0,M2073&lt;OFFSET(M2073,-计算结果!B$20,0,1,1),N2073&lt;OFFSET(N2073,-计算结果!B$20,0,1,1)),"卖",O2072)),IF(计算结果!B$21=2,IF(AND(M2073&gt;N2073,OFFSET(M2073,-计算结果!B$20,0,1,1)&lt;OFFSET(N2073,-计算结果!B$20,0,1,1)),"买",IF(AND(M2073&lt;N2073,OFFSET(M2073,-计算结果!B$20,0,1,1)&gt;OFFSET(N2073,-计算结果!B$20,0,1,1)),"卖",O2072)),"")),"买")</f>
        <v>卖</v>
      </c>
      <c r="P2073" s="4" t="str">
        <f t="shared" ca="1" si="230"/>
        <v/>
      </c>
      <c r="Q2073" s="3">
        <f ca="1">IF(O2072="买",E2073/E2072-1,0)-IF(P2073=1,计算结果!B$17,0)</f>
        <v>0</v>
      </c>
      <c r="R2073" s="2">
        <f t="shared" ca="1" si="229"/>
        <v>2.4811247045952807</v>
      </c>
      <c r="S2073" s="3">
        <f ca="1">1-R2073/MAX(R$2:R2073)</f>
        <v>0.2909014475163989</v>
      </c>
    </row>
    <row r="2074" spans="1:19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20">
        <v>48872947712</v>
      </c>
      <c r="G2074" s="3">
        <f t="shared" si="224"/>
        <v>5.345860268069158E-3</v>
      </c>
      <c r="H2074" s="3">
        <f>1-E2074/MAX(E$2:E2074)</f>
        <v>0.62529946232900024</v>
      </c>
      <c r="I2074" s="2">
        <f t="shared" si="225"/>
        <v>2181.4349999999999</v>
      </c>
      <c r="J2074" s="2">
        <f t="shared" si="227"/>
        <v>2223.335</v>
      </c>
      <c r="K2074" s="2">
        <f t="shared" si="226"/>
        <v>43.25</v>
      </c>
      <c r="L2074" s="22">
        <f t="shared" si="228"/>
        <v>-3.7079306340981186</v>
      </c>
      <c r="M2074" s="22">
        <f ca="1">IFERROR(SUM(OFFSET(L2074,0,0,-计算结果!B$18,1)),SUM(OFFSET(L2074,0,0,-ROW(),1)))</f>
        <v>-54.236940272186317</v>
      </c>
      <c r="N2074" s="22">
        <f ca="1">IFERROR(AVERAGE(OFFSET(M2074,0,0,-计算结果!B$19,1)),AVERAGE(OFFSET(M2074,0,0,-ROW(),1)))</f>
        <v>-50.828751482489082</v>
      </c>
      <c r="O2074" s="18" t="str">
        <f ca="1">IFERROR(IF(计算结果!B$21=1,IF(AND(M2074&gt;0,N2074&gt;0,M2074&gt;OFFSET(M2074,-计算结果!B$20,0,1,1),N2074&gt;OFFSET(N2074,-计算结果!B$20,0,1,1)),"买",IF(AND(M2074&lt;0,N2074&lt;0,M2074&lt;OFFSET(M2074,-计算结果!B$20,0,1,1),N2074&lt;OFFSET(N2074,-计算结果!B$20,0,1,1)),"卖",O2073)),IF(计算结果!B$21=2,IF(AND(M2074&gt;N2074,OFFSET(M2074,-计算结果!B$20,0,1,1)&lt;OFFSET(N2074,-计算结果!B$20,0,1,1)),"买",IF(AND(M2074&lt;N2074,OFFSET(M2074,-计算结果!B$20,0,1,1)&gt;OFFSET(N2074,-计算结果!B$20,0,1,1)),"卖",O2073)),"")),"买")</f>
        <v>卖</v>
      </c>
      <c r="P2074" s="4" t="str">
        <f t="shared" ca="1" si="230"/>
        <v/>
      </c>
      <c r="Q2074" s="3">
        <f ca="1">IF(O2073="买",E2074/E2073-1,0)-IF(P2074=1,计算结果!B$17,0)</f>
        <v>0</v>
      </c>
      <c r="R2074" s="2">
        <f t="shared" ca="1" si="229"/>
        <v>2.4811247045952807</v>
      </c>
      <c r="S2074" s="3">
        <f ca="1">1-R2074/MAX(R$2:R2074)</f>
        <v>0.2909014475163989</v>
      </c>
    </row>
    <row r="2075" spans="1:19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20">
        <v>69255421952</v>
      </c>
      <c r="G2075" s="3">
        <f t="shared" si="224"/>
        <v>2.890758744704125E-2</v>
      </c>
      <c r="H2075" s="3">
        <f>1-E2075/MAX(E$2:E2075)</f>
        <v>0.61446777376982231</v>
      </c>
      <c r="I2075" s="2">
        <f t="shared" si="225"/>
        <v>2241.75</v>
      </c>
      <c r="J2075" s="2">
        <f t="shared" si="227"/>
        <v>2181.4349999999999</v>
      </c>
      <c r="K2075" s="2">
        <f t="shared" si="226"/>
        <v>69.979999999999563</v>
      </c>
      <c r="L2075" s="22">
        <f t="shared" si="228"/>
        <v>6.0946039761701076</v>
      </c>
      <c r="M2075" s="22">
        <f ca="1">IFERROR(SUM(OFFSET(L2075,0,0,-计算结果!B$18,1)),SUM(OFFSET(L2075,0,0,-ROW(),1)))</f>
        <v>-44.619620327591903</v>
      </c>
      <c r="N2075" s="22">
        <f ca="1">IFERROR(AVERAGE(OFFSET(M2075,0,0,-计算结果!B$19,1)),AVERAGE(OFFSET(M2075,0,0,-ROW(),1)))</f>
        <v>-49.197774013545242</v>
      </c>
      <c r="O2075" s="18" t="str">
        <f ca="1">IFERROR(IF(计算结果!B$21=1,IF(AND(M2075&gt;0,N2075&gt;0,M2075&gt;OFFSET(M2075,-计算结果!B$20,0,1,1),N2075&gt;OFFSET(N2075,-计算结果!B$20,0,1,1)),"买",IF(AND(M2075&lt;0,N2075&lt;0,M2075&lt;OFFSET(M2075,-计算结果!B$20,0,1,1),N2075&lt;OFFSET(N2075,-计算结果!B$20,0,1,1)),"卖",O2074)),IF(计算结果!B$21=2,IF(AND(M2075&gt;N2075,OFFSET(M2075,-计算结果!B$20,0,1,1)&lt;OFFSET(N2075,-计算结果!B$20,0,1,1)),"买",IF(AND(M2075&lt;N2075,OFFSET(M2075,-计算结果!B$20,0,1,1)&gt;OFFSET(N2075,-计算结果!B$20,0,1,1)),"卖",O2074)),"")),"买")</f>
        <v>卖</v>
      </c>
      <c r="P2075" s="4" t="str">
        <f t="shared" ca="1" si="230"/>
        <v/>
      </c>
      <c r="Q2075" s="3">
        <f ca="1">IF(O2074="买",E2075/E2074-1,0)-IF(P2075=1,计算结果!B$17,0)</f>
        <v>0</v>
      </c>
      <c r="R2075" s="2">
        <f t="shared" ca="1" si="229"/>
        <v>2.4811247045952807</v>
      </c>
      <c r="S2075" s="3">
        <f ca="1">1-R2075/MAX(R$2:R2075)</f>
        <v>0.2909014475163989</v>
      </c>
    </row>
    <row r="2076" spans="1:19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20">
        <v>69279825920</v>
      </c>
      <c r="G2076" s="3">
        <f t="shared" si="224"/>
        <v>-7.3703025354722174E-3</v>
      </c>
      <c r="H2076" s="3">
        <f>1-E2076/MAX(E$2:E2076)</f>
        <v>0.61730926291431287</v>
      </c>
      <c r="I2076" s="2">
        <f t="shared" si="225"/>
        <v>2241.3850000000002</v>
      </c>
      <c r="J2076" s="2">
        <f t="shared" si="227"/>
        <v>2241.75</v>
      </c>
      <c r="K2076" s="2">
        <f t="shared" si="226"/>
        <v>48.389999999999873</v>
      </c>
      <c r="L2076" s="22">
        <f t="shared" si="228"/>
        <v>-2.5494218216403672E-2</v>
      </c>
      <c r="M2076" s="22">
        <f ca="1">IFERROR(SUM(OFFSET(L2076,0,0,-计算结果!B$18,1)),SUM(OFFSET(L2076,0,0,-ROW(),1)))</f>
        <v>-33.708024972537224</v>
      </c>
      <c r="N2076" s="22">
        <f ca="1">IFERROR(AVERAGE(OFFSET(M2076,0,0,-计算结果!B$19,1)),AVERAGE(OFFSET(M2076,0,0,-ROW(),1)))</f>
        <v>-47.446296083505608</v>
      </c>
      <c r="O2076" s="18" t="str">
        <f ca="1">IFERROR(IF(计算结果!B$21=1,IF(AND(M2076&gt;0,N2076&gt;0,M2076&gt;OFFSET(M2076,-计算结果!B$20,0,1,1),N2076&gt;OFFSET(N2076,-计算结果!B$20,0,1,1)),"买",IF(AND(M2076&lt;0,N2076&lt;0,M2076&lt;OFFSET(M2076,-计算结果!B$20,0,1,1),N2076&lt;OFFSET(N2076,-计算结果!B$20,0,1,1)),"卖",O2075)),IF(计算结果!B$21=2,IF(AND(M2076&gt;N2076,OFFSET(M2076,-计算结果!B$20,0,1,1)&lt;OFFSET(N2076,-计算结果!B$20,0,1,1)),"买",IF(AND(M2076&lt;N2076,OFFSET(M2076,-计算结果!B$20,0,1,1)&gt;OFFSET(N2076,-计算结果!B$20,0,1,1)),"卖",O2075)),"")),"买")</f>
        <v>卖</v>
      </c>
      <c r="P2076" s="4" t="str">
        <f t="shared" ca="1" si="230"/>
        <v/>
      </c>
      <c r="Q2076" s="3">
        <f ca="1">IF(O2075="买",E2076/E2075-1,0)-IF(P2076=1,计算结果!B$17,0)</f>
        <v>0</v>
      </c>
      <c r="R2076" s="2">
        <f t="shared" ca="1" si="229"/>
        <v>2.4811247045952807</v>
      </c>
      <c r="S2076" s="3">
        <f ca="1">1-R2076/MAX(R$2:R2076)</f>
        <v>0.2909014475163989</v>
      </c>
    </row>
    <row r="2077" spans="1:19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20">
        <v>60558364672</v>
      </c>
      <c r="G2077" s="3">
        <f t="shared" si="224"/>
        <v>-5.0997043327480895E-3</v>
      </c>
      <c r="H2077" s="3">
        <f>1-E2077/MAX(E$2:E2077)</f>
        <v>0.61926087252433137</v>
      </c>
      <c r="I2077" s="2">
        <f t="shared" si="225"/>
        <v>2248.3450000000003</v>
      </c>
      <c r="J2077" s="2">
        <f t="shared" si="227"/>
        <v>2241.3850000000002</v>
      </c>
      <c r="K2077" s="2">
        <f t="shared" si="226"/>
        <v>40.990000000000236</v>
      </c>
      <c r="L2077" s="22">
        <f t="shared" si="228"/>
        <v>0.47109990757711317</v>
      </c>
      <c r="M2077" s="22">
        <f ca="1">IFERROR(SUM(OFFSET(L2077,0,0,-计算结果!B$18,1)),SUM(OFFSET(L2077,0,0,-ROW(),1)))</f>
        <v>-33.07975331774248</v>
      </c>
      <c r="N2077" s="22">
        <f ca="1">IFERROR(AVERAGE(OFFSET(M2077,0,0,-计算结果!B$19,1)),AVERAGE(OFFSET(M2077,0,0,-ROW(),1)))</f>
        <v>-45.614821936970309</v>
      </c>
      <c r="O2077" s="18" t="str">
        <f ca="1">IFERROR(IF(计算结果!B$21=1,IF(AND(M2077&gt;0,N2077&gt;0,M2077&gt;OFFSET(M2077,-计算结果!B$20,0,1,1),N2077&gt;OFFSET(N2077,-计算结果!B$20,0,1,1)),"买",IF(AND(M2077&lt;0,N2077&lt;0,M2077&lt;OFFSET(M2077,-计算结果!B$20,0,1,1),N2077&lt;OFFSET(N2077,-计算结果!B$20,0,1,1)),"卖",O2076)),IF(计算结果!B$21=2,IF(AND(M2077&gt;N2077,OFFSET(M2077,-计算结果!B$20,0,1,1)&lt;OFFSET(N2077,-计算结果!B$20,0,1,1)),"买",IF(AND(M2077&lt;N2077,OFFSET(M2077,-计算结果!B$20,0,1,1)&gt;OFFSET(N2077,-计算结果!B$20,0,1,1)),"卖",O2076)),"")),"买")</f>
        <v>卖</v>
      </c>
      <c r="P2077" s="4" t="str">
        <f t="shared" ca="1" si="230"/>
        <v/>
      </c>
      <c r="Q2077" s="3">
        <f ca="1">IF(O2076="买",E2077/E2076-1,0)-IF(P2077=1,计算结果!B$17,0)</f>
        <v>0</v>
      </c>
      <c r="R2077" s="2">
        <f t="shared" ca="1" si="229"/>
        <v>2.4811247045952807</v>
      </c>
      <c r="S2077" s="3">
        <f ca="1">1-R2077/MAX(R$2:R2077)</f>
        <v>0.2909014475163989</v>
      </c>
    </row>
    <row r="2078" spans="1:19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20">
        <v>45636071424</v>
      </c>
      <c r="G2078" s="3">
        <f t="shared" si="224"/>
        <v>-6.1090057559614053E-3</v>
      </c>
      <c r="H2078" s="3">
        <f>1-E2078/MAX(E$2:E2078)</f>
        <v>0.6215868100455999</v>
      </c>
      <c r="I2078" s="2">
        <f t="shared" si="225"/>
        <v>2224.1149999999998</v>
      </c>
      <c r="J2078" s="2">
        <f t="shared" si="227"/>
        <v>2248.3450000000003</v>
      </c>
      <c r="K2078" s="2">
        <f t="shared" si="226"/>
        <v>28.610000000000127</v>
      </c>
      <c r="L2078" s="22">
        <f t="shared" si="228"/>
        <v>-1.5190183518633296</v>
      </c>
      <c r="M2078" s="22">
        <f ca="1">IFERROR(SUM(OFFSET(L2078,0,0,-计算结果!B$18,1)),SUM(OFFSET(L2078,0,0,-ROW(),1)))</f>
        <v>-34.760379649374912</v>
      </c>
      <c r="N2078" s="22">
        <f ca="1">IFERROR(AVERAGE(OFFSET(M2078,0,0,-计算结果!B$19,1)),AVERAGE(OFFSET(M2078,0,0,-ROW(),1)))</f>
        <v>-44.050173466956721</v>
      </c>
      <c r="O2078" s="18" t="str">
        <f ca="1">IFERROR(IF(计算结果!B$21=1,IF(AND(M2078&gt;0,N2078&gt;0,M2078&gt;OFFSET(M2078,-计算结果!B$20,0,1,1),N2078&gt;OFFSET(N2078,-计算结果!B$20,0,1,1)),"买",IF(AND(M2078&lt;0,N2078&lt;0,M2078&lt;OFFSET(M2078,-计算结果!B$20,0,1,1),N2078&lt;OFFSET(N2078,-计算结果!B$20,0,1,1)),"卖",O2077)),IF(计算结果!B$21=2,IF(AND(M2078&gt;N2078,OFFSET(M2078,-计算结果!B$20,0,1,1)&lt;OFFSET(N2078,-计算结果!B$20,0,1,1)),"买",IF(AND(M2078&lt;N2078,OFFSET(M2078,-计算结果!B$20,0,1,1)&gt;OFFSET(N2078,-计算结果!B$20,0,1,1)),"卖",O2077)),"")),"买")</f>
        <v>卖</v>
      </c>
      <c r="P2078" s="4" t="str">
        <f t="shared" ca="1" si="230"/>
        <v/>
      </c>
      <c r="Q2078" s="3">
        <f ca="1">IF(O2077="买",E2078/E2077-1,0)-IF(P2078=1,计算结果!B$17,0)</f>
        <v>0</v>
      </c>
      <c r="R2078" s="2">
        <f t="shared" ca="1" si="229"/>
        <v>2.4811247045952807</v>
      </c>
      <c r="S2078" s="3">
        <f ca="1">1-R2078/MAX(R$2:R2078)</f>
        <v>0.2909014475163989</v>
      </c>
    </row>
    <row r="2079" spans="1:19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20">
        <v>49624612864</v>
      </c>
      <c r="G2079" s="3">
        <f t="shared" si="224"/>
        <v>-2.1600622299360328E-2</v>
      </c>
      <c r="H2079" s="3">
        <f>1-E2079/MAX(E$2:E2079)</f>
        <v>0.62976077043490097</v>
      </c>
      <c r="I2079" s="2">
        <f t="shared" si="225"/>
        <v>2187.0500000000002</v>
      </c>
      <c r="J2079" s="2">
        <f t="shared" si="227"/>
        <v>2224.1149999999998</v>
      </c>
      <c r="K2079" s="2">
        <f t="shared" si="226"/>
        <v>36.059999999999945</v>
      </c>
      <c r="L2079" s="22">
        <f t="shared" si="228"/>
        <v>-2.6933487696174838</v>
      </c>
      <c r="M2079" s="22">
        <f ca="1">IFERROR(SUM(OFFSET(L2079,0,0,-计算结果!B$18,1)),SUM(OFFSET(L2079,0,0,-ROW(),1)))</f>
        <v>-37.314492731439955</v>
      </c>
      <c r="N2079" s="22">
        <f ca="1">IFERROR(AVERAGE(OFFSET(M2079,0,0,-计算结果!B$19,1)),AVERAGE(OFFSET(M2079,0,0,-ROW(),1)))</f>
        <v>-42.805454954971886</v>
      </c>
      <c r="O2079" s="18" t="str">
        <f ca="1">IFERROR(IF(计算结果!B$21=1,IF(AND(M2079&gt;0,N2079&gt;0,M2079&gt;OFFSET(M2079,-计算结果!B$20,0,1,1),N2079&gt;OFFSET(N2079,-计算结果!B$20,0,1,1)),"买",IF(AND(M2079&lt;0,N2079&lt;0,M2079&lt;OFFSET(M2079,-计算结果!B$20,0,1,1),N2079&lt;OFFSET(N2079,-计算结果!B$20,0,1,1)),"卖",O2078)),IF(计算结果!B$21=2,IF(AND(M2079&gt;N2079,OFFSET(M2079,-计算结果!B$20,0,1,1)&lt;OFFSET(N2079,-计算结果!B$20,0,1,1)),"买",IF(AND(M2079&lt;N2079,OFFSET(M2079,-计算结果!B$20,0,1,1)&gt;OFFSET(N2079,-计算结果!B$20,0,1,1)),"卖",O2078)),"")),"买")</f>
        <v>卖</v>
      </c>
      <c r="P2079" s="4" t="str">
        <f t="shared" ca="1" si="230"/>
        <v/>
      </c>
      <c r="Q2079" s="3">
        <f ca="1">IF(O2078="买",E2079/E2078-1,0)-IF(P2079=1,计算结果!B$17,0)</f>
        <v>0</v>
      </c>
      <c r="R2079" s="2">
        <f t="shared" ca="1" si="229"/>
        <v>2.4811247045952807</v>
      </c>
      <c r="S2079" s="3">
        <f ca="1">1-R2079/MAX(R$2:R2079)</f>
        <v>0.2909014475163989</v>
      </c>
    </row>
    <row r="2080" spans="1:19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20">
        <v>50907226112</v>
      </c>
      <c r="G2080" s="3">
        <f t="shared" si="224"/>
        <v>6.1673644397670646E-3</v>
      </c>
      <c r="H2080" s="3">
        <f>1-E2080/MAX(E$2:E2080)</f>
        <v>0.62747737017627436</v>
      </c>
      <c r="I2080" s="2">
        <f t="shared" si="225"/>
        <v>2192.2849999999999</v>
      </c>
      <c r="J2080" s="2">
        <f t="shared" si="227"/>
        <v>2187.0500000000002</v>
      </c>
      <c r="K2080" s="2">
        <f t="shared" si="226"/>
        <v>58.610000000000127</v>
      </c>
      <c r="L2080" s="22">
        <f t="shared" si="228"/>
        <v>0.60271080047643022</v>
      </c>
      <c r="M2080" s="22">
        <f ca="1">IFERROR(SUM(OFFSET(L2080,0,0,-计算结果!B$18,1)),SUM(OFFSET(L2080,0,0,-ROW(),1)))</f>
        <v>-35.014558430093345</v>
      </c>
      <c r="N2080" s="22">
        <f ca="1">IFERROR(AVERAGE(OFFSET(M2080,0,0,-计算结果!B$19,1)),AVERAGE(OFFSET(M2080,0,0,-ROW(),1)))</f>
        <v>-41.414645105064039</v>
      </c>
      <c r="O2080" s="18" t="str">
        <f ca="1">IFERROR(IF(计算结果!B$21=1,IF(AND(M2080&gt;0,N2080&gt;0,M2080&gt;OFFSET(M2080,-计算结果!B$20,0,1,1),N2080&gt;OFFSET(N2080,-计算结果!B$20,0,1,1)),"买",IF(AND(M2080&lt;0,N2080&lt;0,M2080&lt;OFFSET(M2080,-计算结果!B$20,0,1,1),N2080&lt;OFFSET(N2080,-计算结果!B$20,0,1,1)),"卖",O2079)),IF(计算结果!B$21=2,IF(AND(M2080&gt;N2080,OFFSET(M2080,-计算结果!B$20,0,1,1)&lt;OFFSET(N2080,-计算结果!B$20,0,1,1)),"买",IF(AND(M2080&lt;N2080,OFFSET(M2080,-计算结果!B$20,0,1,1)&gt;OFFSET(N2080,-计算结果!B$20,0,1,1)),"卖",O2079)),"")),"买")</f>
        <v>卖</v>
      </c>
      <c r="P2080" s="4" t="str">
        <f t="shared" ca="1" si="230"/>
        <v/>
      </c>
      <c r="Q2080" s="3">
        <f ca="1">IF(O2079="买",E2080/E2079-1,0)-IF(P2080=1,计算结果!B$17,0)</f>
        <v>0</v>
      </c>
      <c r="R2080" s="2">
        <f t="shared" ca="1" si="229"/>
        <v>2.4811247045952807</v>
      </c>
      <c r="S2080" s="3">
        <f ca="1">1-R2080/MAX(R$2:R2080)</f>
        <v>0.2909014475163989</v>
      </c>
    </row>
    <row r="2081" spans="1:19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20">
        <v>46723493888</v>
      </c>
      <c r="G2081" s="3">
        <f t="shared" si="224"/>
        <v>1.6579960628302359E-3</v>
      </c>
      <c r="H2081" s="3">
        <f>1-E2081/MAX(E$2:E2081)</f>
        <v>0.62685972912271148</v>
      </c>
      <c r="I2081" s="2">
        <f t="shared" si="225"/>
        <v>2211.2950000000001</v>
      </c>
      <c r="J2081" s="2">
        <f t="shared" si="227"/>
        <v>2192.2849999999999</v>
      </c>
      <c r="K2081" s="2">
        <f t="shared" si="226"/>
        <v>48.170000000000073</v>
      </c>
      <c r="L2081" s="22">
        <f t="shared" si="228"/>
        <v>1.9598527931045719</v>
      </c>
      <c r="M2081" s="22">
        <f ca="1">IFERROR(SUM(OFFSET(L2081,0,0,-计算结果!B$18,1)),SUM(OFFSET(L2081,0,0,-ROW(),1)))</f>
        <v>-28.743059688707874</v>
      </c>
      <c r="N2081" s="22">
        <f ca="1">IFERROR(AVERAGE(OFFSET(M2081,0,0,-计算结果!B$19,1)),AVERAGE(OFFSET(M2081,0,0,-ROW(),1)))</f>
        <v>-39.218210385136878</v>
      </c>
      <c r="O2081" s="18" t="str">
        <f ca="1">IFERROR(IF(计算结果!B$21=1,IF(AND(M2081&gt;0,N2081&gt;0,M2081&gt;OFFSET(M2081,-计算结果!B$20,0,1,1),N2081&gt;OFFSET(N2081,-计算结果!B$20,0,1,1)),"买",IF(AND(M2081&lt;0,N2081&lt;0,M2081&lt;OFFSET(M2081,-计算结果!B$20,0,1,1),N2081&lt;OFFSET(N2081,-计算结果!B$20,0,1,1)),"卖",O2080)),IF(计算结果!B$21=2,IF(AND(M2081&gt;N2081,OFFSET(M2081,-计算结果!B$20,0,1,1)&lt;OFFSET(N2081,-计算结果!B$20,0,1,1)),"买",IF(AND(M2081&lt;N2081,OFFSET(M2081,-计算结果!B$20,0,1,1)&gt;OFFSET(N2081,-计算结果!B$20,0,1,1)),"卖",O2080)),"")),"买")</f>
        <v>卖</v>
      </c>
      <c r="P2081" s="4" t="str">
        <f t="shared" ca="1" si="230"/>
        <v/>
      </c>
      <c r="Q2081" s="3">
        <f ca="1">IF(O2080="买",E2081/E2080-1,0)-IF(P2081=1,计算结果!B$17,0)</f>
        <v>0</v>
      </c>
      <c r="R2081" s="2">
        <f t="shared" ca="1" si="229"/>
        <v>2.4811247045952807</v>
      </c>
      <c r="S2081" s="3">
        <f ca="1">1-R2081/MAX(R$2:R2081)</f>
        <v>0.2909014475163989</v>
      </c>
    </row>
    <row r="2082" spans="1:19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20">
        <v>58944765952</v>
      </c>
      <c r="G2082" s="3">
        <f t="shared" si="224"/>
        <v>2.38666314032705E-2</v>
      </c>
      <c r="H2082" s="3">
        <f>1-E2082/MAX(E$2:E2082)</f>
        <v>0.61795412781596681</v>
      </c>
      <c r="I2082" s="2">
        <f t="shared" si="225"/>
        <v>2223.0950000000003</v>
      </c>
      <c r="J2082" s="2">
        <f t="shared" si="227"/>
        <v>2211.2950000000001</v>
      </c>
      <c r="K2082" s="2">
        <f t="shared" si="226"/>
        <v>44.929999999999836</v>
      </c>
      <c r="L2082" s="22">
        <f t="shared" si="228"/>
        <v>0.89944203092050334</v>
      </c>
      <c r="M2082" s="22">
        <f ca="1">IFERROR(SUM(OFFSET(L2082,0,0,-计算结果!B$18,1)),SUM(OFFSET(L2082,0,0,-ROW(),1)))</f>
        <v>-21.697147534855226</v>
      </c>
      <c r="N2082" s="22">
        <f ca="1">IFERROR(AVERAGE(OFFSET(M2082,0,0,-计算结果!B$19,1)),AVERAGE(OFFSET(M2082,0,0,-ROW(),1)))</f>
        <v>-35.908219658281027</v>
      </c>
      <c r="O2082" s="18" t="str">
        <f ca="1">IFERROR(IF(计算结果!B$21=1,IF(AND(M2082&gt;0,N2082&gt;0,M2082&gt;OFFSET(M2082,-计算结果!B$20,0,1,1),N2082&gt;OFFSET(N2082,-计算结果!B$20,0,1,1)),"买",IF(AND(M2082&lt;0,N2082&lt;0,M2082&lt;OFFSET(M2082,-计算结果!B$20,0,1,1),N2082&lt;OFFSET(N2082,-计算结果!B$20,0,1,1)),"卖",O2081)),IF(计算结果!B$21=2,IF(AND(M2082&gt;N2082,OFFSET(M2082,-计算结果!B$20,0,1,1)&lt;OFFSET(N2082,-计算结果!B$20,0,1,1)),"买",IF(AND(M2082&lt;N2082,OFFSET(M2082,-计算结果!B$20,0,1,1)&gt;OFFSET(N2082,-计算结果!B$20,0,1,1)),"卖",O2081)),"")),"买")</f>
        <v>卖</v>
      </c>
      <c r="P2082" s="4" t="str">
        <f t="shared" ca="1" si="230"/>
        <v/>
      </c>
      <c r="Q2082" s="3">
        <f ca="1">IF(O2081="买",E2082/E2081-1,0)-IF(P2082=1,计算结果!B$17,0)</f>
        <v>0</v>
      </c>
      <c r="R2082" s="2">
        <f t="shared" ca="1" si="229"/>
        <v>2.4811247045952807</v>
      </c>
      <c r="S2082" s="3">
        <f ca="1">1-R2082/MAX(R$2:R2082)</f>
        <v>0.2909014475163989</v>
      </c>
    </row>
    <row r="2083" spans="1:19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20">
        <v>58460000256</v>
      </c>
      <c r="G2083" s="3">
        <f t="shared" si="224"/>
        <v>8.4618947518433352E-4</v>
      </c>
      <c r="H2083" s="3">
        <f>1-E2083/MAX(E$2:E2083)</f>
        <v>0.61763084461988704</v>
      </c>
      <c r="I2083" s="2">
        <f t="shared" si="225"/>
        <v>2259.48</v>
      </c>
      <c r="J2083" s="2">
        <f t="shared" si="227"/>
        <v>2223.0950000000003</v>
      </c>
      <c r="K2083" s="2">
        <f t="shared" si="226"/>
        <v>30.460000000000036</v>
      </c>
      <c r="L2083" s="22">
        <f t="shared" si="228"/>
        <v>1.8958041312807656</v>
      </c>
      <c r="M2083" s="22">
        <f ca="1">IFERROR(SUM(OFFSET(L2083,0,0,-计算结果!B$18,1)),SUM(OFFSET(L2083,0,0,-ROW(),1)))</f>
        <v>-7.1267976182820103</v>
      </c>
      <c r="N2083" s="22">
        <f ca="1">IFERROR(AVERAGE(OFFSET(M2083,0,0,-计算结果!B$19,1)),AVERAGE(OFFSET(M2083,0,0,-ROW(),1)))</f>
        <v>-30.673759363402766</v>
      </c>
      <c r="O2083" s="18" t="str">
        <f ca="1">IFERROR(IF(计算结果!B$21=1,IF(AND(M2083&gt;0,N2083&gt;0,M2083&gt;OFFSET(M2083,-计算结果!B$20,0,1,1),N2083&gt;OFFSET(N2083,-计算结果!B$20,0,1,1)),"买",IF(AND(M2083&lt;0,N2083&lt;0,M2083&lt;OFFSET(M2083,-计算结果!B$20,0,1,1),N2083&lt;OFFSET(N2083,-计算结果!B$20,0,1,1)),"卖",O2082)),IF(计算结果!B$21=2,IF(AND(M2083&gt;N2083,OFFSET(M2083,-计算结果!B$20,0,1,1)&lt;OFFSET(N2083,-计算结果!B$20,0,1,1)),"买",IF(AND(M2083&lt;N2083,OFFSET(M2083,-计算结果!B$20,0,1,1)&gt;OFFSET(N2083,-计算结果!B$20,0,1,1)),"卖",O2082)),"")),"买")</f>
        <v>卖</v>
      </c>
      <c r="P2083" s="4" t="str">
        <f t="shared" ca="1" si="230"/>
        <v/>
      </c>
      <c r="Q2083" s="3">
        <f ca="1">IF(O2082="买",E2083/E2082-1,0)-IF(P2083=1,计算结果!B$17,0)</f>
        <v>0</v>
      </c>
      <c r="R2083" s="2">
        <f t="shared" ca="1" si="229"/>
        <v>2.4811247045952807</v>
      </c>
      <c r="S2083" s="3">
        <f ca="1">1-R2083/MAX(R$2:R2083)</f>
        <v>0.2909014475163989</v>
      </c>
    </row>
    <row r="2084" spans="1:19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20">
        <v>53623066624</v>
      </c>
      <c r="G2084" s="3">
        <f t="shared" si="224"/>
        <v>1.3825725550225432E-2</v>
      </c>
      <c r="H2084" s="3">
        <f>1-E2084/MAX(E$2:E2084)</f>
        <v>0.61234431361872999</v>
      </c>
      <c r="I2084" s="2">
        <f t="shared" si="225"/>
        <v>2260.7749999999996</v>
      </c>
      <c r="J2084" s="2">
        <f t="shared" si="227"/>
        <v>2259.48</v>
      </c>
      <c r="K2084" s="2">
        <f t="shared" si="226"/>
        <v>35.110000000000127</v>
      </c>
      <c r="L2084" s="22">
        <f t="shared" si="228"/>
        <v>8.4790842565570387E-2</v>
      </c>
      <c r="M2084" s="22">
        <f ca="1">IFERROR(SUM(OFFSET(L2084,0,0,-计算结果!B$18,1)),SUM(OFFSET(L2084,0,0,-ROW(),1)))</f>
        <v>16.435128317377785</v>
      </c>
      <c r="N2084" s="22">
        <f ca="1">IFERROR(AVERAGE(OFFSET(M2084,0,0,-计算结果!B$19,1)),AVERAGE(OFFSET(M2084,0,0,-ROW(),1)))</f>
        <v>-23.889898402850587</v>
      </c>
      <c r="O2084" s="18" t="str">
        <f ca="1">IFERROR(IF(计算结果!B$21=1,IF(AND(M2084&gt;0,N2084&gt;0,M2084&gt;OFFSET(M2084,-计算结果!B$20,0,1,1),N2084&gt;OFFSET(N2084,-计算结果!B$20,0,1,1)),"买",IF(AND(M2084&lt;0,N2084&lt;0,M2084&lt;OFFSET(M2084,-计算结果!B$20,0,1,1),N2084&lt;OFFSET(N2084,-计算结果!B$20,0,1,1)),"卖",O2083)),IF(计算结果!B$21=2,IF(AND(M2084&gt;N2084,OFFSET(M2084,-计算结果!B$20,0,1,1)&lt;OFFSET(N2084,-计算结果!B$20,0,1,1)),"买",IF(AND(M2084&lt;N2084,OFFSET(M2084,-计算结果!B$20,0,1,1)&gt;OFFSET(N2084,-计算结果!B$20,0,1,1)),"卖",O2083)),"")),"买")</f>
        <v>卖</v>
      </c>
      <c r="P2084" s="4" t="str">
        <f t="shared" ca="1" si="230"/>
        <v/>
      </c>
      <c r="Q2084" s="3">
        <f ca="1">IF(O2083="买",E2084/E2083-1,0)-IF(P2084=1,计算结果!B$17,0)</f>
        <v>0</v>
      </c>
      <c r="R2084" s="2">
        <f t="shared" ca="1" si="229"/>
        <v>2.4811247045952807</v>
      </c>
      <c r="S2084" s="3">
        <f ca="1">1-R2084/MAX(R$2:R2084)</f>
        <v>0.2909014475163989</v>
      </c>
    </row>
    <row r="2085" spans="1:19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20">
        <v>68993572864</v>
      </c>
      <c r="G2085" s="3">
        <f t="shared" si="224"/>
        <v>6.7198342645709008E-3</v>
      </c>
      <c r="H2085" s="3">
        <f>1-E2085/MAX(E$2:E2085)</f>
        <v>0.60973933165452943</v>
      </c>
      <c r="I2085" s="2">
        <f t="shared" si="225"/>
        <v>2279.6</v>
      </c>
      <c r="J2085" s="2">
        <f t="shared" si="227"/>
        <v>2260.7749999999996</v>
      </c>
      <c r="K2085" s="2">
        <f t="shared" si="226"/>
        <v>45.760000000000218</v>
      </c>
      <c r="L2085" s="22">
        <f t="shared" si="228"/>
        <v>1.248568474194067</v>
      </c>
      <c r="M2085" s="22">
        <f ca="1">IFERROR(SUM(OFFSET(L2085,0,0,-计算结果!B$18,1)),SUM(OFFSET(L2085,0,0,-ROW(),1)))</f>
        <v>13.282568924183296</v>
      </c>
      <c r="N2085" s="22">
        <f ca="1">IFERROR(AVERAGE(OFFSET(M2085,0,0,-计算结果!B$19,1)),AVERAGE(OFFSET(M2085,0,0,-ROW(),1)))</f>
        <v>-18.668721303214969</v>
      </c>
      <c r="O2085" s="18" t="str">
        <f ca="1">IFERROR(IF(计算结果!B$21=1,IF(AND(M2085&gt;0,N2085&gt;0,M2085&gt;OFFSET(M2085,-计算结果!B$20,0,1,1),N2085&gt;OFFSET(N2085,-计算结果!B$20,0,1,1)),"买",IF(AND(M2085&lt;0,N2085&lt;0,M2085&lt;OFFSET(M2085,-计算结果!B$20,0,1,1),N2085&lt;OFFSET(N2085,-计算结果!B$20,0,1,1)),"卖",O2084)),IF(计算结果!B$21=2,IF(AND(M2085&gt;N2085,OFFSET(M2085,-计算结果!B$20,0,1,1)&lt;OFFSET(N2085,-计算结果!B$20,0,1,1)),"买",IF(AND(M2085&lt;N2085,OFFSET(M2085,-计算结果!B$20,0,1,1)&gt;OFFSET(N2085,-计算结果!B$20,0,1,1)),"卖",O2084)),"")),"买")</f>
        <v>卖</v>
      </c>
      <c r="P2085" s="4" t="str">
        <f t="shared" ca="1" si="230"/>
        <v/>
      </c>
      <c r="Q2085" s="3">
        <f ca="1">IF(O2084="买",E2085/E2084-1,0)-IF(P2085=1,计算结果!B$17,0)</f>
        <v>0</v>
      </c>
      <c r="R2085" s="2">
        <f t="shared" ca="1" si="229"/>
        <v>2.4811247045952807</v>
      </c>
      <c r="S2085" s="3">
        <f ca="1">1-R2085/MAX(R$2:R2085)</f>
        <v>0.2909014475163989</v>
      </c>
    </row>
    <row r="2086" spans="1:19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20">
        <v>69560483840</v>
      </c>
      <c r="G2086" s="3">
        <f t="shared" si="224"/>
        <v>-5.6765665056416337E-3</v>
      </c>
      <c r="H2086" s="3">
        <f>1-E2086/MAX(E$2:E2086)</f>
        <v>0.61195467229292855</v>
      </c>
      <c r="I2086" s="2">
        <f t="shared" si="225"/>
        <v>2295.37</v>
      </c>
      <c r="J2086" s="2">
        <f t="shared" si="227"/>
        <v>2279.6</v>
      </c>
      <c r="K2086" s="2">
        <f t="shared" si="226"/>
        <v>37.019999999999982</v>
      </c>
      <c r="L2086" s="22">
        <f t="shared" si="228"/>
        <v>0.8392773709608502</v>
      </c>
      <c r="M2086" s="22">
        <f ca="1">IFERROR(SUM(OFFSET(L2086,0,0,-计算结果!B$18,1)),SUM(OFFSET(L2086,0,0,-ROW(),1)))</f>
        <v>12.608094222558595</v>
      </c>
      <c r="N2086" s="22">
        <f ca="1">IFERROR(AVERAGE(OFFSET(M2086,0,0,-计算结果!B$19,1)),AVERAGE(OFFSET(M2086,0,0,-ROW(),1)))</f>
        <v>-13.592293798737073</v>
      </c>
      <c r="O2086" s="18" t="str">
        <f ca="1">IFERROR(IF(计算结果!B$21=1,IF(AND(M2086&gt;0,N2086&gt;0,M2086&gt;OFFSET(M2086,-计算结果!B$20,0,1,1),N2086&gt;OFFSET(N2086,-计算结果!B$20,0,1,1)),"买",IF(AND(M2086&lt;0,N2086&lt;0,M2086&lt;OFFSET(M2086,-计算结果!B$20,0,1,1),N2086&lt;OFFSET(N2086,-计算结果!B$20,0,1,1)),"卖",O2085)),IF(计算结果!B$21=2,IF(AND(M2086&gt;N2086,OFFSET(M2086,-计算结果!B$20,0,1,1)&lt;OFFSET(N2086,-计算结果!B$20,0,1,1)),"买",IF(AND(M2086&lt;N2086,OFFSET(M2086,-计算结果!B$20,0,1,1)&gt;OFFSET(N2086,-计算结果!B$20,0,1,1)),"卖",O2085)),"")),"买")</f>
        <v>卖</v>
      </c>
      <c r="P2086" s="4" t="str">
        <f t="shared" ca="1" si="230"/>
        <v/>
      </c>
      <c r="Q2086" s="3">
        <f ca="1">IF(O2085="买",E2086/E2085-1,0)-IF(P2086=1,计算结果!B$17,0)</f>
        <v>0</v>
      </c>
      <c r="R2086" s="2">
        <f t="shared" ca="1" si="229"/>
        <v>2.4811247045952807</v>
      </c>
      <c r="S2086" s="3">
        <f ca="1">1-R2086/MAX(R$2:R2086)</f>
        <v>0.2909014475163989</v>
      </c>
    </row>
    <row r="2087" spans="1:19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20">
        <v>52710277120</v>
      </c>
      <c r="G2087" s="3">
        <f t="shared" si="224"/>
        <v>-1.6837526637492051E-3</v>
      </c>
      <c r="H2087" s="3">
        <f>1-E2087/MAX(E$2:E2087)</f>
        <v>0.61260804464711083</v>
      </c>
      <c r="I2087" s="2">
        <f t="shared" si="225"/>
        <v>2282.3500000000004</v>
      </c>
      <c r="J2087" s="2">
        <f t="shared" si="227"/>
        <v>2295.37</v>
      </c>
      <c r="K2087" s="2">
        <f t="shared" si="226"/>
        <v>30.559999999999945</v>
      </c>
      <c r="L2087" s="22">
        <f t="shared" si="228"/>
        <v>-0.75486455723643309</v>
      </c>
      <c r="M2087" s="22">
        <f ca="1">IFERROR(SUM(OFFSET(L2087,0,0,-计算结果!B$18,1)),SUM(OFFSET(L2087,0,0,-ROW(),1)))</f>
        <v>10.929127721296869</v>
      </c>
      <c r="N2087" s="22">
        <f ca="1">IFERROR(AVERAGE(OFFSET(M2087,0,0,-计算结果!B$19,1)),AVERAGE(OFFSET(M2087,0,0,-ROW(),1)))</f>
        <v>-8.5156818686624316</v>
      </c>
      <c r="O2087" s="18" t="str">
        <f ca="1">IFERROR(IF(计算结果!B$21=1,IF(AND(M2087&gt;0,N2087&gt;0,M2087&gt;OFFSET(M2087,-计算结果!B$20,0,1,1),N2087&gt;OFFSET(N2087,-计算结果!B$20,0,1,1)),"买",IF(AND(M2087&lt;0,N2087&lt;0,M2087&lt;OFFSET(M2087,-计算结果!B$20,0,1,1),N2087&lt;OFFSET(N2087,-计算结果!B$20,0,1,1)),"卖",O2086)),IF(计算结果!B$21=2,IF(AND(M2087&gt;N2087,OFFSET(M2087,-计算结果!B$20,0,1,1)&lt;OFFSET(N2087,-计算结果!B$20,0,1,1)),"买",IF(AND(M2087&lt;N2087,OFFSET(M2087,-计算结果!B$20,0,1,1)&gt;OFFSET(N2087,-计算结果!B$20,0,1,1)),"卖",O2086)),"")),"买")</f>
        <v>卖</v>
      </c>
      <c r="P2087" s="4" t="str">
        <f t="shared" ca="1" si="230"/>
        <v/>
      </c>
      <c r="Q2087" s="3">
        <f ca="1">IF(O2086="买",E2087/E2086-1,0)-IF(P2087=1,计算结果!B$17,0)</f>
        <v>0</v>
      </c>
      <c r="R2087" s="2">
        <f t="shared" ca="1" si="229"/>
        <v>2.4811247045952807</v>
      </c>
      <c r="S2087" s="3">
        <f ca="1">1-R2087/MAX(R$2:R2087)</f>
        <v>0.2909014475163989</v>
      </c>
    </row>
    <row r="2088" spans="1:19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20">
        <v>62663979008</v>
      </c>
      <c r="G2088" s="3">
        <f t="shared" si="224"/>
        <v>4.053970958985964E-3</v>
      </c>
      <c r="H2088" s="3">
        <f>1-E2088/MAX(E$2:E2088)</f>
        <v>0.61103756891036543</v>
      </c>
      <c r="I2088" s="2">
        <f t="shared" si="225"/>
        <v>2279.96</v>
      </c>
      <c r="J2088" s="2">
        <f t="shared" si="227"/>
        <v>2282.3500000000004</v>
      </c>
      <c r="K2088" s="2">
        <f t="shared" si="226"/>
        <v>43.260000000000218</v>
      </c>
      <c r="L2088" s="22">
        <f t="shared" si="228"/>
        <v>-0.16499335285876948</v>
      </c>
      <c r="M2088" s="22">
        <f ca="1">IFERROR(SUM(OFFSET(L2088,0,0,-计算结果!B$18,1)),SUM(OFFSET(L2088,0,0,-ROW(),1)))</f>
        <v>10.145545366121251</v>
      </c>
      <c r="N2088" s="22">
        <f ca="1">IFERROR(AVERAGE(OFFSET(M2088,0,0,-计算结果!B$19,1)),AVERAGE(OFFSET(M2088,0,0,-ROW(),1)))</f>
        <v>-3.2423443022667398</v>
      </c>
      <c r="O2088" s="18" t="str">
        <f ca="1">IFERROR(IF(计算结果!B$21=1,IF(AND(M2088&gt;0,N2088&gt;0,M2088&gt;OFFSET(M2088,-计算结果!B$20,0,1,1),N2088&gt;OFFSET(N2088,-计算结果!B$20,0,1,1)),"买",IF(AND(M2088&lt;0,N2088&lt;0,M2088&lt;OFFSET(M2088,-计算结果!B$20,0,1,1),N2088&lt;OFFSET(N2088,-计算结果!B$20,0,1,1)),"卖",O2087)),IF(计算结果!B$21=2,IF(AND(M2088&gt;N2088,OFFSET(M2088,-计算结果!B$20,0,1,1)&lt;OFFSET(N2088,-计算结果!B$20,0,1,1)),"买",IF(AND(M2088&lt;N2088,OFFSET(M2088,-计算结果!B$20,0,1,1)&gt;OFFSET(N2088,-计算结果!B$20,0,1,1)),"卖",O2087)),"")),"买")</f>
        <v>卖</v>
      </c>
      <c r="P2088" s="4" t="str">
        <f t="shared" ca="1" si="230"/>
        <v/>
      </c>
      <c r="Q2088" s="3">
        <f ca="1">IF(O2087="买",E2088/E2087-1,0)-IF(P2088=1,计算结果!B$17,0)</f>
        <v>0</v>
      </c>
      <c r="R2088" s="2">
        <f t="shared" ca="1" si="229"/>
        <v>2.4811247045952807</v>
      </c>
      <c r="S2088" s="3">
        <f ca="1">1-R2088/MAX(R$2:R2088)</f>
        <v>0.2909014475163989</v>
      </c>
    </row>
    <row r="2089" spans="1:19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20">
        <v>94038908928</v>
      </c>
      <c r="G2089" s="3">
        <f t="shared" si="224"/>
        <v>2.9212470636611254E-2</v>
      </c>
      <c r="H2089" s="3">
        <f>1-E2089/MAX(E$2:E2089)</f>
        <v>0.59967501531341449</v>
      </c>
      <c r="I2089" s="2">
        <f t="shared" si="225"/>
        <v>2323.0349999999999</v>
      </c>
      <c r="J2089" s="2">
        <f t="shared" si="227"/>
        <v>2279.96</v>
      </c>
      <c r="K2089" s="2">
        <f t="shared" si="226"/>
        <v>59.710000000000036</v>
      </c>
      <c r="L2089" s="22">
        <f t="shared" si="228"/>
        <v>2.7350468857196382</v>
      </c>
      <c r="M2089" s="22">
        <f ca="1">IFERROR(SUM(OFFSET(L2089,0,0,-计算结果!B$18,1)),SUM(OFFSET(L2089,0,0,-ROW(),1)))</f>
        <v>11.798927639170508</v>
      </c>
      <c r="N2089" s="22">
        <f ca="1">IFERROR(AVERAGE(OFFSET(M2089,0,0,-计算结果!B$19,1)),AVERAGE(OFFSET(M2089,0,0,-ROW(),1)))</f>
        <v>1.9591541498736875</v>
      </c>
      <c r="O2089" s="18" t="str">
        <f ca="1">IFERROR(IF(计算结果!B$21=1,IF(AND(M2089&gt;0,N2089&gt;0,M2089&gt;OFFSET(M2089,-计算结果!B$20,0,1,1),N2089&gt;OFFSET(N2089,-计算结果!B$20,0,1,1)),"买",IF(AND(M2089&lt;0,N2089&lt;0,M2089&lt;OFFSET(M2089,-计算结果!B$20,0,1,1),N2089&lt;OFFSET(N2089,-计算结果!B$20,0,1,1)),"卖",O2088)),IF(计算结果!B$21=2,IF(AND(M2089&gt;N2089,OFFSET(M2089,-计算结果!B$20,0,1,1)&lt;OFFSET(N2089,-计算结果!B$20,0,1,1)),"买",IF(AND(M2089&lt;N2089,OFFSET(M2089,-计算结果!B$20,0,1,1)&gt;OFFSET(N2089,-计算结果!B$20,0,1,1)),"卖",O2088)),"")),"买")</f>
        <v>卖</v>
      </c>
      <c r="P2089" s="4" t="str">
        <f t="shared" ca="1" si="230"/>
        <v/>
      </c>
      <c r="Q2089" s="3">
        <f ca="1">IF(O2088="买",E2089/E2088-1,0)-IF(P2089=1,计算结果!B$17,0)</f>
        <v>0</v>
      </c>
      <c r="R2089" s="2">
        <f t="shared" ca="1" si="229"/>
        <v>2.4811247045952807</v>
      </c>
      <c r="S2089" s="3">
        <f ca="1">1-R2089/MAX(R$2:R2089)</f>
        <v>0.2909014475163989</v>
      </c>
    </row>
    <row r="2090" spans="1:19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20">
        <v>71178518528</v>
      </c>
      <c r="G2090" s="3">
        <f t="shared" si="224"/>
        <v>2.6691714942685962E-3</v>
      </c>
      <c r="H2090" s="3">
        <f>1-E2090/MAX(E$2:E2090)</f>
        <v>0.59860647927584565</v>
      </c>
      <c r="I2090" s="2">
        <f t="shared" si="225"/>
        <v>2350.7799999999997</v>
      </c>
      <c r="J2090" s="2">
        <f t="shared" si="227"/>
        <v>2323.0349999999999</v>
      </c>
      <c r="K2090" s="2">
        <f t="shared" si="226"/>
        <v>20.099999999999909</v>
      </c>
      <c r="L2090" s="22">
        <f t="shared" si="228"/>
        <v>0.78348708505448716</v>
      </c>
      <c r="M2090" s="22">
        <f ca="1">IFERROR(SUM(OFFSET(L2090,0,0,-计算结果!B$18,1)),SUM(OFFSET(L2090,0,0,-ROW(),1)))</f>
        <v>13.910070930162121</v>
      </c>
      <c r="N2090" s="22">
        <f ca="1">IFERROR(AVERAGE(OFFSET(M2090,0,0,-计算结果!B$19,1)),AVERAGE(OFFSET(M2090,0,0,-ROW(),1)))</f>
        <v>6.698390885303688</v>
      </c>
      <c r="O2090" s="18" t="str">
        <f ca="1">IFERROR(IF(计算结果!B$21=1,IF(AND(M2090&gt;0,N2090&gt;0,M2090&gt;OFFSET(M2090,-计算结果!B$20,0,1,1),N2090&gt;OFFSET(N2090,-计算结果!B$20,0,1,1)),"买",IF(AND(M2090&lt;0,N2090&lt;0,M2090&lt;OFFSET(M2090,-计算结果!B$20,0,1,1),N2090&lt;OFFSET(N2090,-计算结果!B$20,0,1,1)),"卖",O2089)),IF(计算结果!B$21=2,IF(AND(M2090&gt;N2090,OFFSET(M2090,-计算结果!B$20,0,1,1)&lt;OFFSET(N2090,-计算结果!B$20,0,1,1)),"买",IF(AND(M2090&lt;N2090,OFFSET(M2090,-计算结果!B$20,0,1,1)&gt;OFFSET(N2090,-计算结果!B$20,0,1,1)),"卖",O2089)),"")),"买")</f>
        <v>买</v>
      </c>
      <c r="P2090" s="4">
        <f t="shared" ca="1" si="230"/>
        <v>1</v>
      </c>
      <c r="Q2090" s="3">
        <f ca="1">IF(O2089="买",E2090/E2089-1,0)-IF(P2090=1,计算结果!B$17,0)</f>
        <v>0</v>
      </c>
      <c r="R2090" s="2">
        <f t="shared" ca="1" si="229"/>
        <v>2.4811247045952807</v>
      </c>
      <c r="S2090" s="3">
        <f ca="1">1-R2090/MAX(R$2:R2090)</f>
        <v>0.2909014475163989</v>
      </c>
    </row>
    <row r="2091" spans="1:19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20">
        <v>71338221568</v>
      </c>
      <c r="G2091" s="3">
        <f t="shared" si="224"/>
        <v>-4.2347196140852805E-3</v>
      </c>
      <c r="H2091" s="3">
        <f>1-E2091/MAX(E$2:E2091)</f>
        <v>0.60030626829102296</v>
      </c>
      <c r="I2091" s="2">
        <f t="shared" si="225"/>
        <v>2363.7150000000001</v>
      </c>
      <c r="J2091" s="2">
        <f t="shared" si="227"/>
        <v>2350.7799999999997</v>
      </c>
      <c r="K2091" s="2">
        <f t="shared" si="226"/>
        <v>45.769999999999982</v>
      </c>
      <c r="L2091" s="22">
        <f t="shared" si="228"/>
        <v>0.82989866720420968</v>
      </c>
      <c r="M2091" s="22">
        <f ca="1">IFERROR(SUM(OFFSET(L2091,0,0,-计算结果!B$18,1)),SUM(OFFSET(L2091,0,0,-ROW(),1)))</f>
        <v>12.567310510227475</v>
      </c>
      <c r="N2091" s="22">
        <f ca="1">IFERROR(AVERAGE(OFFSET(M2091,0,0,-计算结果!B$19,1)),AVERAGE(OFFSET(M2091,0,0,-ROW(),1)))</f>
        <v>10.505552890312876</v>
      </c>
      <c r="O2091" s="18" t="str">
        <f ca="1">IFERROR(IF(计算结果!B$21=1,IF(AND(M2091&gt;0,N2091&gt;0,M2091&gt;OFFSET(M2091,-计算结果!B$20,0,1,1),N2091&gt;OFFSET(N2091,-计算结果!B$20,0,1,1)),"买",IF(AND(M2091&lt;0,N2091&lt;0,M2091&lt;OFFSET(M2091,-计算结果!B$20,0,1,1),N2091&lt;OFFSET(N2091,-计算结果!B$20,0,1,1)),"卖",O2090)),IF(计算结果!B$21=2,IF(AND(M2091&gt;N2091,OFFSET(M2091,-计算结果!B$20,0,1,1)&lt;OFFSET(N2091,-计算结果!B$20,0,1,1)),"买",IF(AND(M2091&lt;N2091,OFFSET(M2091,-计算结果!B$20,0,1,1)&gt;OFFSET(N2091,-计算结果!B$20,0,1,1)),"卖",O2090)),"")),"买")</f>
        <v>买</v>
      </c>
      <c r="P2091" s="4" t="str">
        <f t="shared" ca="1" si="230"/>
        <v/>
      </c>
      <c r="Q2091" s="3">
        <f ca="1">IF(O2090="买",E2091/E2090-1,0)-IF(P2091=1,计算结果!B$17,0)</f>
        <v>-4.2347196140852805E-3</v>
      </c>
      <c r="R2091" s="2">
        <f t="shared" ca="1" si="229"/>
        <v>2.4706178371437395</v>
      </c>
      <c r="S2091" s="3">
        <f ca="1">1-R2091/MAX(R$2:R2091)</f>
        <v>0.29390428106492072</v>
      </c>
    </row>
    <row r="2092" spans="1:19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20">
        <v>59411202048</v>
      </c>
      <c r="G2092" s="3">
        <f t="shared" si="224"/>
        <v>-1.1706710712278801E-2</v>
      </c>
      <c r="H2092" s="3">
        <f>1-E2092/MAX(E$2:E2092)</f>
        <v>0.60498536718165119</v>
      </c>
      <c r="I2092" s="2">
        <f t="shared" si="225"/>
        <v>2340.9350000000004</v>
      </c>
      <c r="J2092" s="2">
        <f t="shared" si="227"/>
        <v>2363.7150000000001</v>
      </c>
      <c r="K2092" s="2">
        <f t="shared" si="226"/>
        <v>42.309999999999945</v>
      </c>
      <c r="L2092" s="22">
        <f t="shared" si="228"/>
        <v>-1.622289680692353</v>
      </c>
      <c r="M2092" s="22">
        <f ca="1">IFERROR(SUM(OFFSET(L2092,0,0,-计算结果!B$18,1)),SUM(OFFSET(L2092,0,0,-ROW(),1)))</f>
        <v>9.6730110603677595</v>
      </c>
      <c r="N2092" s="22">
        <f ca="1">IFERROR(AVERAGE(OFFSET(M2092,0,0,-计算结果!B$19,1)),AVERAGE(OFFSET(M2092,0,0,-ROW(),1)))</f>
        <v>12.372198299051739</v>
      </c>
      <c r="O2092" s="18" t="str">
        <f ca="1">IFERROR(IF(计算结果!B$21=1,IF(AND(M2092&gt;0,N2092&gt;0,M2092&gt;OFFSET(M2092,-计算结果!B$20,0,1,1),N2092&gt;OFFSET(N2092,-计算结果!B$20,0,1,1)),"买",IF(AND(M2092&lt;0,N2092&lt;0,M2092&lt;OFFSET(M2092,-计算结果!B$20,0,1,1),N2092&lt;OFFSET(N2092,-计算结果!B$20,0,1,1)),"卖",O2091)),IF(计算结果!B$21=2,IF(AND(M2092&gt;N2092,OFFSET(M2092,-计算结果!B$20,0,1,1)&lt;OFFSET(N2092,-计算结果!B$20,0,1,1)),"买",IF(AND(M2092&lt;N2092,OFFSET(M2092,-计算结果!B$20,0,1,1)&gt;OFFSET(N2092,-计算结果!B$20,0,1,1)),"卖",O2091)),"")),"买")</f>
        <v>买</v>
      </c>
      <c r="P2092" s="4" t="str">
        <f t="shared" ca="1" si="230"/>
        <v/>
      </c>
      <c r="Q2092" s="3">
        <f ca="1">IF(O2091="买",E2092/E2091-1,0)-IF(P2092=1,计算结果!B$17,0)</f>
        <v>-1.1706710712278801E-2</v>
      </c>
      <c r="R2092" s="2">
        <f t="shared" ca="1" si="229"/>
        <v>2.4416950288437018</v>
      </c>
      <c r="S2092" s="3">
        <f ca="1">1-R2092/MAX(R$2:R2092)</f>
        <v>0.30217033938167226</v>
      </c>
    </row>
    <row r="2093" spans="1:19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20">
        <v>104026775552</v>
      </c>
      <c r="G2093" s="3">
        <f t="shared" si="224"/>
        <v>-7.5121253628994689E-3</v>
      </c>
      <c r="H2093" s="3">
        <f>1-E2093/MAX(E$2:E2093)</f>
        <v>0.60795276662356224</v>
      </c>
      <c r="I2093" s="2">
        <f t="shared" si="225"/>
        <v>2359.0500000000002</v>
      </c>
      <c r="J2093" s="2">
        <f t="shared" si="227"/>
        <v>2340.9350000000004</v>
      </c>
      <c r="K2093" s="2">
        <f t="shared" si="226"/>
        <v>128.05999999999995</v>
      </c>
      <c r="L2093" s="22">
        <f t="shared" si="228"/>
        <v>2.230009425640965</v>
      </c>
      <c r="M2093" s="22">
        <f ca="1">IFERROR(SUM(OFFSET(L2093,0,0,-计算结果!B$18,1)),SUM(OFFSET(L2093,0,0,-ROW(),1)))</f>
        <v>16.689590582009288</v>
      </c>
      <c r="N2093" s="22">
        <f ca="1">IFERROR(AVERAGE(OFFSET(M2093,0,0,-计算结果!B$19,1)),AVERAGE(OFFSET(M2093,0,0,-ROW(),1)))</f>
        <v>12.400471884010797</v>
      </c>
      <c r="O2093" s="18" t="str">
        <f ca="1">IFERROR(IF(计算结果!B$21=1,IF(AND(M2093&gt;0,N2093&gt;0,M2093&gt;OFFSET(M2093,-计算结果!B$20,0,1,1),N2093&gt;OFFSET(N2093,-计算结果!B$20,0,1,1)),"买",IF(AND(M2093&lt;0,N2093&lt;0,M2093&lt;OFFSET(M2093,-计算结果!B$20,0,1,1),N2093&lt;OFFSET(N2093,-计算结果!B$20,0,1,1)),"卖",O2092)),IF(计算结果!B$21=2,IF(AND(M2093&gt;N2093,OFFSET(M2093,-计算结果!B$20,0,1,1)&lt;OFFSET(N2093,-计算结果!B$20,0,1,1)),"买",IF(AND(M2093&lt;N2093,OFFSET(M2093,-计算结果!B$20,0,1,1)&gt;OFFSET(N2093,-计算结果!B$20,0,1,1)),"卖",O2092)),"")),"买")</f>
        <v>买</v>
      </c>
      <c r="P2093" s="4" t="str">
        <f t="shared" ca="1" si="230"/>
        <v/>
      </c>
      <c r="Q2093" s="3">
        <f ca="1">IF(O2092="买",E2093/E2092-1,0)-IF(P2093=1,计算结果!B$17,0)</f>
        <v>-7.5121253628994689E-3</v>
      </c>
      <c r="R2093" s="2">
        <f t="shared" ca="1" si="229"/>
        <v>2.4233527096890595</v>
      </c>
      <c r="S2093" s="3">
        <f ca="1">1-R2093/MAX(R$2:R2093)</f>
        <v>0.30741252327418667</v>
      </c>
    </row>
    <row r="2094" spans="1:19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20">
        <v>67064926208</v>
      </c>
      <c r="G2094" s="3">
        <f t="shared" si="224"/>
        <v>1.184389837423061E-2</v>
      </c>
      <c r="H2094" s="3">
        <f>1-E2094/MAX(E$2:E2094)</f>
        <v>0.60330939903355341</v>
      </c>
      <c r="I2094" s="2">
        <f t="shared" si="225"/>
        <v>2312.1350000000002</v>
      </c>
      <c r="J2094" s="2">
        <f t="shared" si="227"/>
        <v>2359.0500000000002</v>
      </c>
      <c r="K2094" s="2">
        <f t="shared" si="226"/>
        <v>56.110000000000127</v>
      </c>
      <c r="L2094" s="22">
        <f t="shared" si="228"/>
        <v>-3.9251525332864556</v>
      </c>
      <c r="M2094" s="22">
        <f ca="1">IFERROR(SUM(OFFSET(L2094,0,0,-计算结果!B$18,1)),SUM(OFFSET(L2094,0,0,-ROW(),1)))</f>
        <v>14.201497802238807</v>
      </c>
      <c r="N2094" s="22">
        <f ca="1">IFERROR(AVERAGE(OFFSET(M2094,0,0,-计算结果!B$19,1)),AVERAGE(OFFSET(M2094,0,0,-ROW(),1)))</f>
        <v>12.50257509268363</v>
      </c>
      <c r="O2094" s="18" t="str">
        <f ca="1">IFERROR(IF(计算结果!B$21=1,IF(AND(M2094&gt;0,N2094&gt;0,M2094&gt;OFFSET(M2094,-计算结果!B$20,0,1,1),N2094&gt;OFFSET(N2094,-计算结果!B$20,0,1,1)),"买",IF(AND(M2094&lt;0,N2094&lt;0,M2094&lt;OFFSET(M2094,-计算结果!B$20,0,1,1),N2094&lt;OFFSET(N2094,-计算结果!B$20,0,1,1)),"卖",O2093)),IF(计算结果!B$21=2,IF(AND(M2094&gt;N2094,OFFSET(M2094,-计算结果!B$20,0,1,1)&lt;OFFSET(N2094,-计算结果!B$20,0,1,1)),"买",IF(AND(M2094&lt;N2094,OFFSET(M2094,-计算结果!B$20,0,1,1)&gt;OFFSET(N2094,-计算结果!B$20,0,1,1)),"卖",O2093)),"")),"买")</f>
        <v>买</v>
      </c>
      <c r="P2094" s="4" t="str">
        <f t="shared" ca="1" si="230"/>
        <v/>
      </c>
      <c r="Q2094" s="3">
        <f ca="1">IF(O2093="买",E2094/E2093-1,0)-IF(P2094=1,计算结果!B$17,0)</f>
        <v>1.184389837423061E-2</v>
      </c>
      <c r="R2094" s="2">
        <f t="shared" ca="1" si="229"/>
        <v>2.4520546529075329</v>
      </c>
      <c r="S2094" s="3">
        <f ca="1">1-R2094/MAX(R$2:R2094)</f>
        <v>0.29920958758458138</v>
      </c>
    </row>
    <row r="2095" spans="1:19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20">
        <v>67589705728</v>
      </c>
      <c r="G2095" s="3">
        <f t="shared" si="224"/>
        <v>-8.132347958120123E-3</v>
      </c>
      <c r="H2095" s="3">
        <f>1-E2095/MAX(E$2:E2095)</f>
        <v>0.60653542503232827</v>
      </c>
      <c r="I2095" s="2">
        <f t="shared" si="225"/>
        <v>2328.54</v>
      </c>
      <c r="J2095" s="2">
        <f t="shared" si="227"/>
        <v>2312.1350000000002</v>
      </c>
      <c r="K2095" s="2">
        <f t="shared" si="226"/>
        <v>49.739999999999782</v>
      </c>
      <c r="L2095" s="22">
        <f t="shared" si="228"/>
        <v>1.2072618029788971</v>
      </c>
      <c r="M2095" s="22">
        <f ca="1">IFERROR(SUM(OFFSET(L2095,0,0,-计算结果!B$18,1)),SUM(OFFSET(L2095,0,0,-ROW(),1)))</f>
        <v>11.912412916285833</v>
      </c>
      <c r="N2095" s="22">
        <f ca="1">IFERROR(AVERAGE(OFFSET(M2095,0,0,-计算结果!B$19,1)),AVERAGE(OFFSET(M2095,0,0,-ROW(),1)))</f>
        <v>12.425277169764435</v>
      </c>
      <c r="O2095" s="18" t="str">
        <f ca="1">IFERROR(IF(计算结果!B$21=1,IF(AND(M2095&gt;0,N2095&gt;0,M2095&gt;OFFSET(M2095,-计算结果!B$20,0,1,1),N2095&gt;OFFSET(N2095,-计算结果!B$20,0,1,1)),"买",IF(AND(M2095&lt;0,N2095&lt;0,M2095&lt;OFFSET(M2095,-计算结果!B$20,0,1,1),N2095&lt;OFFSET(N2095,-计算结果!B$20,0,1,1)),"卖",O2094)),IF(计算结果!B$21=2,IF(AND(M2095&gt;N2095,OFFSET(M2095,-计算结果!B$20,0,1,1)&lt;OFFSET(N2095,-计算结果!B$20,0,1,1)),"买",IF(AND(M2095&lt;N2095,OFFSET(M2095,-计算结果!B$20,0,1,1)&gt;OFFSET(N2095,-计算结果!B$20,0,1,1)),"卖",O2094)),"")),"买")</f>
        <v>买</v>
      </c>
      <c r="P2095" s="4" t="str">
        <f t="shared" ca="1" si="230"/>
        <v/>
      </c>
      <c r="Q2095" s="3">
        <f ca="1">IF(O2094="买",E2095/E2094-1,0)-IF(P2095=1,计算结果!B$17,0)</f>
        <v>-8.132347958120123E-3</v>
      </c>
      <c r="R2095" s="2">
        <f t="shared" ca="1" si="229"/>
        <v>2.4321136912577614</v>
      </c>
      <c r="S2095" s="3">
        <f ca="1">1-R2095/MAX(R$2:R2095)</f>
        <v>0.30490865906405806</v>
      </c>
    </row>
    <row r="2096" spans="1:19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20">
        <v>50886496256</v>
      </c>
      <c r="G2096" s="3">
        <f t="shared" si="224"/>
        <v>-1.677859604665044E-3</v>
      </c>
      <c r="H2096" s="3">
        <f>1-E2096/MAX(E$2:E2096)</f>
        <v>0.60719560334853329</v>
      </c>
      <c r="I2096" s="2">
        <f t="shared" si="225"/>
        <v>2306.3450000000003</v>
      </c>
      <c r="J2096" s="2">
        <f t="shared" si="227"/>
        <v>2328.54</v>
      </c>
      <c r="K2096" s="2">
        <f t="shared" si="226"/>
        <v>30.589999999999691</v>
      </c>
      <c r="L2096" s="22">
        <f t="shared" si="228"/>
        <v>-1.3342342270616248</v>
      </c>
      <c r="M2096" s="22">
        <f ca="1">IFERROR(SUM(OFFSET(L2096,0,0,-计算结果!B$18,1)),SUM(OFFSET(L2096,0,0,-ROW(),1)))</f>
        <v>-0.21081648864674096</v>
      </c>
      <c r="N2096" s="22">
        <f ca="1">IFERROR(AVERAGE(OFFSET(M2096,0,0,-计算结果!B$19,1)),AVERAGE(OFFSET(M2096,0,0,-ROW(),1)))</f>
        <v>11.187505590881809</v>
      </c>
      <c r="O2096" s="18" t="str">
        <f ca="1">IFERROR(IF(计算结果!B$21=1,IF(AND(M2096&gt;0,N2096&gt;0,M2096&gt;OFFSET(M2096,-计算结果!B$20,0,1,1),N2096&gt;OFFSET(N2096,-计算结果!B$20,0,1,1)),"买",IF(AND(M2096&lt;0,N2096&lt;0,M2096&lt;OFFSET(M2096,-计算结果!B$20,0,1,1),N2096&lt;OFFSET(N2096,-计算结果!B$20,0,1,1)),"卖",O2095)),IF(计算结果!B$21=2,IF(AND(M2096&gt;N2096,OFFSET(M2096,-计算结果!B$20,0,1,1)&lt;OFFSET(N2096,-计算结果!B$20,0,1,1)),"买",IF(AND(M2096&lt;N2096,OFFSET(M2096,-计算结果!B$20,0,1,1)&gt;OFFSET(N2096,-计算结果!B$20,0,1,1)),"卖",O2095)),"")),"买")</f>
        <v>买</v>
      </c>
      <c r="P2096" s="4" t="str">
        <f t="shared" ca="1" si="230"/>
        <v/>
      </c>
      <c r="Q2096" s="3">
        <f ca="1">IF(O2095="买",E2096/E2095-1,0)-IF(P2096=1,计算结果!B$17,0)</f>
        <v>-1.677859604665044E-3</v>
      </c>
      <c r="R2096" s="2">
        <f t="shared" ca="1" si="229"/>
        <v>2.4280329459412471</v>
      </c>
      <c r="S2096" s="3">
        <f ca="1">1-R2096/MAX(R$2:R2096)</f>
        <v>0.30607492474656695</v>
      </c>
    </row>
    <row r="2097" spans="1:19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20">
        <v>51686309888</v>
      </c>
      <c r="G2097" s="3">
        <f t="shared" si="224"/>
        <v>-2.0185481181155263E-3</v>
      </c>
      <c r="H2097" s="3">
        <f>1-E2097/MAX(E$2:E2097)</f>
        <v>0.60798849792418164</v>
      </c>
      <c r="I2097" s="2">
        <f t="shared" si="225"/>
        <v>2313.08</v>
      </c>
      <c r="J2097" s="2">
        <f t="shared" si="227"/>
        <v>2306.3450000000003</v>
      </c>
      <c r="K2097" s="2">
        <f t="shared" si="226"/>
        <v>32.119999999999891</v>
      </c>
      <c r="L2097" s="22">
        <f t="shared" si="228"/>
        <v>0.41854061640065671</v>
      </c>
      <c r="M2097" s="22">
        <f ca="1">IFERROR(SUM(OFFSET(L2097,0,0,-计算结果!B$18,1)),SUM(OFFSET(L2097,0,0,-ROW(),1)))</f>
        <v>-0.59263699251326596</v>
      </c>
      <c r="N2097" s="22">
        <f ca="1">IFERROR(AVERAGE(OFFSET(M2097,0,0,-计算结果!B$19,1)),AVERAGE(OFFSET(M2097,0,0,-ROW(),1)))</f>
        <v>9.994374217700198</v>
      </c>
      <c r="O2097" s="18" t="str">
        <f ca="1">IFERROR(IF(计算结果!B$21=1,IF(AND(M2097&gt;0,N2097&gt;0,M2097&gt;OFFSET(M2097,-计算结果!B$20,0,1,1),N2097&gt;OFFSET(N2097,-计算结果!B$20,0,1,1)),"买",IF(AND(M2097&lt;0,N2097&lt;0,M2097&lt;OFFSET(M2097,-计算结果!B$20,0,1,1),N2097&lt;OFFSET(N2097,-计算结果!B$20,0,1,1)),"卖",O2096)),IF(计算结果!B$21=2,IF(AND(M2097&gt;N2097,OFFSET(M2097,-计算结果!B$20,0,1,1)&lt;OFFSET(N2097,-计算结果!B$20,0,1,1)),"买",IF(AND(M2097&lt;N2097,OFFSET(M2097,-计算结果!B$20,0,1,1)&gt;OFFSET(N2097,-计算结果!B$20,0,1,1)),"卖",O2096)),"")),"买")</f>
        <v>买</v>
      </c>
      <c r="P2097" s="4" t="str">
        <f t="shared" ca="1" si="230"/>
        <v/>
      </c>
      <c r="Q2097" s="3">
        <f ca="1">IF(O2096="买",E2097/E2096-1,0)-IF(P2097=1,计算结果!B$17,0)</f>
        <v>-2.0185481181155263E-3</v>
      </c>
      <c r="R2097" s="2">
        <f t="shared" ca="1" si="229"/>
        <v>2.4231318446074948</v>
      </c>
      <c r="S2097" s="3">
        <f ca="1">1-R2097/MAX(R$2:R2097)</f>
        <v>0.30747564590133303</v>
      </c>
    </row>
    <row r="2098" spans="1:19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20">
        <v>65459847168</v>
      </c>
      <c r="G2098" s="3">
        <f t="shared" si="224"/>
        <v>-7.378696401366347E-3</v>
      </c>
      <c r="H2098" s="3">
        <f>1-E2098/MAX(E$2:E2098)</f>
        <v>0.61088103178384268</v>
      </c>
      <c r="I2098" s="2">
        <f t="shared" si="225"/>
        <v>2286.48</v>
      </c>
      <c r="J2098" s="2">
        <f t="shared" si="227"/>
        <v>2313.08</v>
      </c>
      <c r="K2098" s="2">
        <f t="shared" si="226"/>
        <v>69.119999999999891</v>
      </c>
      <c r="L2098" s="22">
        <f t="shared" si="228"/>
        <v>-2.8087324971616878</v>
      </c>
      <c r="M2098" s="22">
        <f ca="1">IFERROR(SUM(OFFSET(L2098,0,0,-计算结果!B$18,1)),SUM(OFFSET(L2098,0,0,-ROW(),1)))</f>
        <v>-3.6001060183010978</v>
      </c>
      <c r="N2098" s="22">
        <f ca="1">IFERROR(AVERAGE(OFFSET(M2098,0,0,-计算结果!B$19,1)),AVERAGE(OFFSET(M2098,0,0,-ROW(),1)))</f>
        <v>8.2833704779811317</v>
      </c>
      <c r="O2098" s="18" t="str">
        <f ca="1">IFERROR(IF(计算结果!B$21=1,IF(AND(M2098&gt;0,N2098&gt;0,M2098&gt;OFFSET(M2098,-计算结果!B$20,0,1,1),N2098&gt;OFFSET(N2098,-计算结果!B$20,0,1,1)),"买",IF(AND(M2098&lt;0,N2098&lt;0,M2098&lt;OFFSET(M2098,-计算结果!B$20,0,1,1),N2098&lt;OFFSET(N2098,-计算结果!B$20,0,1,1)),"卖",O2097)),IF(计算结果!B$21=2,IF(AND(M2098&gt;N2098,OFFSET(M2098,-计算结果!B$20,0,1,1)&lt;OFFSET(N2098,-计算结果!B$20,0,1,1)),"买",IF(AND(M2098&lt;N2098,OFFSET(M2098,-计算结果!B$20,0,1,1)&gt;OFFSET(N2098,-计算结果!B$20,0,1,1)),"卖",O2097)),"")),"买")</f>
        <v>买</v>
      </c>
      <c r="P2098" s="4" t="str">
        <f t="shared" ca="1" si="230"/>
        <v/>
      </c>
      <c r="Q2098" s="3">
        <f ca="1">IF(O2097="买",E2098/E2097-1,0)-IF(P2098=1,计算结果!B$17,0)</f>
        <v>-7.378696401366347E-3</v>
      </c>
      <c r="R2098" s="2">
        <f t="shared" ca="1" si="229"/>
        <v>2.4052522903856532</v>
      </c>
      <c r="S2098" s="3">
        <f ca="1">1-R2098/MAX(R$2:R2098)</f>
        <v>0.31258557286077937</v>
      </c>
    </row>
    <row r="2099" spans="1:19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20">
        <v>66541010944</v>
      </c>
      <c r="G2099" s="3">
        <f t="shared" si="224"/>
        <v>2.1290551088140042E-2</v>
      </c>
      <c r="H2099" s="3">
        <f>1-E2099/MAX(E$2:E2099)</f>
        <v>0.60259647451167231</v>
      </c>
      <c r="I2099" s="2">
        <f t="shared" si="225"/>
        <v>2312.44</v>
      </c>
      <c r="J2099" s="2">
        <f t="shared" si="227"/>
        <v>2286.48</v>
      </c>
      <c r="K2099" s="2">
        <f t="shared" si="226"/>
        <v>47.880000000000109</v>
      </c>
      <c r="L2099" s="22">
        <f t="shared" si="228"/>
        <v>1.8679680130589937</v>
      </c>
      <c r="M2099" s="22">
        <f ca="1">IFERROR(SUM(OFFSET(L2099,0,0,-计算结果!B$18,1)),SUM(OFFSET(L2099,0,0,-ROW(),1)))</f>
        <v>-1.416334503394848</v>
      </c>
      <c r="N2099" s="22">
        <f ca="1">IFERROR(AVERAGE(OFFSET(M2099,0,0,-计算结果!B$19,1)),AVERAGE(OFFSET(M2099,0,0,-ROW(),1)))</f>
        <v>6.580436540919246</v>
      </c>
      <c r="O2099" s="18" t="str">
        <f ca="1">IFERROR(IF(计算结果!B$21=1,IF(AND(M2099&gt;0,N2099&gt;0,M2099&gt;OFFSET(M2099,-计算结果!B$20,0,1,1),N2099&gt;OFFSET(N2099,-计算结果!B$20,0,1,1)),"买",IF(AND(M2099&lt;0,N2099&lt;0,M2099&lt;OFFSET(M2099,-计算结果!B$20,0,1,1),N2099&lt;OFFSET(N2099,-计算结果!B$20,0,1,1)),"卖",O2098)),IF(计算结果!B$21=2,IF(AND(M2099&gt;N2099,OFFSET(M2099,-计算结果!B$20,0,1,1)&lt;OFFSET(N2099,-计算结果!B$20,0,1,1)),"买",IF(AND(M2099&lt;N2099,OFFSET(M2099,-计算结果!B$20,0,1,1)&gt;OFFSET(N2099,-计算结果!B$20,0,1,1)),"卖",O2098)),"")),"买")</f>
        <v>买</v>
      </c>
      <c r="P2099" s="4" t="str">
        <f t="shared" ca="1" si="230"/>
        <v/>
      </c>
      <c r="Q2099" s="3">
        <f ca="1">IF(O2098="买",E2099/E2098-1,0)-IF(P2099=1,计算结果!B$17,0)</f>
        <v>2.1290551088140042E-2</v>
      </c>
      <c r="R2099" s="2">
        <f t="shared" ca="1" si="229"/>
        <v>2.4564614371539748</v>
      </c>
      <c r="S2099" s="3">
        <f ca="1">1-R2099/MAX(R$2:R2099)</f>
        <v>0.29795014088104732</v>
      </c>
    </row>
    <row r="2100" spans="1:19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20">
        <v>62575378432</v>
      </c>
      <c r="G2100" s="3">
        <f t="shared" si="224"/>
        <v>2.2520786771822454E-3</v>
      </c>
      <c r="H2100" s="3">
        <f>1-E2100/MAX(E$2:E2100)</f>
        <v>0.601701490505683</v>
      </c>
      <c r="I2100" s="2">
        <f t="shared" si="225"/>
        <v>2333.7849999999999</v>
      </c>
      <c r="J2100" s="2">
        <f t="shared" si="227"/>
        <v>2312.44</v>
      </c>
      <c r="K2100" s="2">
        <f t="shared" si="226"/>
        <v>22.650000000000091</v>
      </c>
      <c r="L2100" s="22">
        <f t="shared" si="228"/>
        <v>0.77261098872198253</v>
      </c>
      <c r="M2100" s="22">
        <f ca="1">IFERROR(SUM(OFFSET(L2100,0,0,-计算结果!B$18,1)),SUM(OFFSET(L2100,0,0,-ROW(),1)))</f>
        <v>-0.95687808328305635</v>
      </c>
      <c r="N2100" s="22">
        <f ca="1">IFERROR(AVERAGE(OFFSET(M2100,0,0,-计算结果!B$19,1)),AVERAGE(OFFSET(M2100,0,0,-ROW(),1)))</f>
        <v>5.0777489194180747</v>
      </c>
      <c r="O2100" s="18" t="str">
        <f ca="1">IFERROR(IF(计算结果!B$21=1,IF(AND(M2100&gt;0,N2100&gt;0,M2100&gt;OFFSET(M2100,-计算结果!B$20,0,1,1),N2100&gt;OFFSET(N2100,-计算结果!B$20,0,1,1)),"买",IF(AND(M2100&lt;0,N2100&lt;0,M2100&lt;OFFSET(M2100,-计算结果!B$20,0,1,1),N2100&lt;OFFSET(N2100,-计算结果!B$20,0,1,1)),"卖",O2099)),IF(计算结果!B$21=2,IF(AND(M2100&gt;N2100,OFFSET(M2100,-计算结果!B$20,0,1,1)&lt;OFFSET(N2100,-计算结果!B$20,0,1,1)),"买",IF(AND(M2100&lt;N2100,OFFSET(M2100,-计算结果!B$20,0,1,1)&gt;OFFSET(N2100,-计算结果!B$20,0,1,1)),"卖",O2099)),"")),"买")</f>
        <v>买</v>
      </c>
      <c r="P2100" s="4" t="str">
        <f t="shared" ca="1" si="230"/>
        <v/>
      </c>
      <c r="Q2100" s="3">
        <f ca="1">IF(O2099="买",E2100/E2099-1,0)-IF(P2100=1,计算结果!B$17,0)</f>
        <v>2.2520786771822454E-3</v>
      </c>
      <c r="R2100" s="2">
        <f t="shared" ca="1" si="229"/>
        <v>2.4619935815779099</v>
      </c>
      <c r="S2100" s="3">
        <f ca="1">1-R2100/MAX(R$2:R2100)</f>
        <v>0.29636906936300667</v>
      </c>
    </row>
    <row r="2101" spans="1:19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20">
        <v>80965558272</v>
      </c>
      <c r="G2101" s="3">
        <f t="shared" si="224"/>
        <v>-5.4765729127508322E-3</v>
      </c>
      <c r="H2101" s="3">
        <f>1-E2101/MAX(E$2:E2101)</f>
        <v>0.60388280133396854</v>
      </c>
      <c r="I2101" s="2">
        <f t="shared" si="225"/>
        <v>2326.1999999999998</v>
      </c>
      <c r="J2101" s="2">
        <f t="shared" si="227"/>
        <v>2333.7849999999999</v>
      </c>
      <c r="K2101" s="2">
        <f t="shared" si="226"/>
        <v>38.320000000000164</v>
      </c>
      <c r="L2101" s="22">
        <f t="shared" si="228"/>
        <v>-0.35898869371536157</v>
      </c>
      <c r="M2101" s="22">
        <f ca="1">IFERROR(SUM(OFFSET(L2101,0,0,-计算结果!B$18,1)),SUM(OFFSET(L2101,0,0,-ROW(),1)))</f>
        <v>1.9658683824450742</v>
      </c>
      <c r="N2101" s="22">
        <f ca="1">IFERROR(AVERAGE(OFFSET(M2101,0,0,-计算结果!B$19,1)),AVERAGE(OFFSET(M2101,0,0,-ROW(),1)))</f>
        <v>4.2213997329822206</v>
      </c>
      <c r="O2101" s="18" t="str">
        <f ca="1">IFERROR(IF(计算结果!B$21=1,IF(AND(M2101&gt;0,N2101&gt;0,M2101&gt;OFFSET(M2101,-计算结果!B$20,0,1,1),N2101&gt;OFFSET(N2101,-计算结果!B$20,0,1,1)),"买",IF(AND(M2101&lt;0,N2101&lt;0,M2101&lt;OFFSET(M2101,-计算结果!B$20,0,1,1),N2101&lt;OFFSET(N2101,-计算结果!B$20,0,1,1)),"卖",O2100)),IF(计算结果!B$21=2,IF(AND(M2101&gt;N2101,OFFSET(M2101,-计算结果!B$20,0,1,1)&lt;OFFSET(N2101,-计算结果!B$20,0,1,1)),"买",IF(AND(M2101&lt;N2101,OFFSET(M2101,-计算结果!B$20,0,1,1)&gt;OFFSET(N2101,-计算结果!B$20,0,1,1)),"卖",O2100)),"")),"买")</f>
        <v>买</v>
      </c>
      <c r="P2101" s="4" t="str">
        <f t="shared" ca="1" si="230"/>
        <v/>
      </c>
      <c r="Q2101" s="3">
        <f ca="1">IF(O2100="买",E2101/E2100-1,0)-IF(P2101=1,计算结果!B$17,0)</f>
        <v>-5.4765729127508322E-3</v>
      </c>
      <c r="R2101" s="2">
        <f t="shared" ca="1" si="229"/>
        <v>2.448510294217674</v>
      </c>
      <c r="S2101" s="3">
        <f ca="1">1-R2101/MAX(R$2:R2101)</f>
        <v>0.30022255545830689</v>
      </c>
    </row>
    <row r="2102" spans="1:19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20">
        <v>59719880704</v>
      </c>
      <c r="G2102" s="3">
        <f t="shared" si="224"/>
        <v>-4.1880363908146645E-3</v>
      </c>
      <c r="H2102" s="3">
        <f>1-E2102/MAX(E$2:E2102)</f>
        <v>0.60554175457700943</v>
      </c>
      <c r="I2102" s="2">
        <f t="shared" si="225"/>
        <v>2325.2350000000001</v>
      </c>
      <c r="J2102" s="2">
        <f t="shared" si="227"/>
        <v>2326.1999999999998</v>
      </c>
      <c r="K2102" s="2">
        <f t="shared" si="226"/>
        <v>34.170000000000073</v>
      </c>
      <c r="L2102" s="22">
        <f t="shared" si="228"/>
        <v>-5.5214527576544416E-2</v>
      </c>
      <c r="M2102" s="22">
        <f ca="1">IFERROR(SUM(OFFSET(L2102,0,0,-计算结果!B$18,1)),SUM(OFFSET(L2102,0,0,-ROW(),1)))</f>
        <v>5.9707117686452449</v>
      </c>
      <c r="N2102" s="22">
        <f ca="1">IFERROR(AVERAGE(OFFSET(M2102,0,0,-计算结果!B$19,1)),AVERAGE(OFFSET(M2102,0,0,-ROW(),1)))</f>
        <v>3.0304131981639943</v>
      </c>
      <c r="O2102" s="18" t="str">
        <f ca="1">IFERROR(IF(计算结果!B$21=1,IF(AND(M2102&gt;0,N2102&gt;0,M2102&gt;OFFSET(M2102,-计算结果!B$20,0,1,1),N2102&gt;OFFSET(N2102,-计算结果!B$20,0,1,1)),"买",IF(AND(M2102&lt;0,N2102&lt;0,M2102&lt;OFFSET(M2102,-计算结果!B$20,0,1,1),N2102&lt;OFFSET(N2102,-计算结果!B$20,0,1,1)),"卖",O2101)),IF(计算结果!B$21=2,IF(AND(M2102&gt;N2102,OFFSET(M2102,-计算结果!B$20,0,1,1)&lt;OFFSET(N2102,-计算结果!B$20,0,1,1)),"买",IF(AND(M2102&lt;N2102,OFFSET(M2102,-计算结果!B$20,0,1,1)&gt;OFFSET(N2102,-计算结果!B$20,0,1,1)),"卖",O2101)),"")),"买")</f>
        <v>买</v>
      </c>
      <c r="P2102" s="4" t="str">
        <f t="shared" ca="1" si="230"/>
        <v/>
      </c>
      <c r="Q2102" s="3">
        <f ca="1">IF(O2101="买",E2102/E2101-1,0)-IF(P2102=1,计算结果!B$17,0)</f>
        <v>-4.1880363908146645E-3</v>
      </c>
      <c r="R2102" s="2">
        <f t="shared" ca="1" si="229"/>
        <v>2.4382558440022062</v>
      </c>
      <c r="S2102" s="3">
        <f ca="1">1-R2102/MAX(R$2:R2102)</f>
        <v>0.30315324886151873</v>
      </c>
    </row>
    <row r="2103" spans="1:19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20">
        <v>76695994368</v>
      </c>
      <c r="G2103" s="3">
        <f t="shared" si="224"/>
        <v>-1.8979342710854219E-3</v>
      </c>
      <c r="H2103" s="3">
        <f>1-E2103/MAX(E$2:E2103)</f>
        <v>0.60629041039950993</v>
      </c>
      <c r="I2103" s="2">
        <f t="shared" si="225"/>
        <v>2319.0100000000002</v>
      </c>
      <c r="J2103" s="2">
        <f t="shared" si="227"/>
        <v>2325.2350000000001</v>
      </c>
      <c r="K2103" s="2">
        <f t="shared" si="226"/>
        <v>30.799999999999727</v>
      </c>
      <c r="L2103" s="22">
        <f t="shared" si="228"/>
        <v>-0.24998697986761007</v>
      </c>
      <c r="M2103" s="22">
        <f ca="1">IFERROR(SUM(OFFSET(L2103,0,0,-计算结果!B$18,1)),SUM(OFFSET(L2103,0,0,-ROW(),1)))</f>
        <v>9.4286554228757566</v>
      </c>
      <c r="N2103" s="22">
        <f ca="1">IFERROR(AVERAGE(OFFSET(M2103,0,0,-计算结果!B$19,1)),AVERAGE(OFFSET(M2103,0,0,-ROW(),1)))</f>
        <v>2.5000973782347664</v>
      </c>
      <c r="O2103" s="18" t="str">
        <f ca="1">IFERROR(IF(计算结果!B$21=1,IF(AND(M2103&gt;0,N2103&gt;0,M2103&gt;OFFSET(M2103,-计算结果!B$20,0,1,1),N2103&gt;OFFSET(N2103,-计算结果!B$20,0,1,1)),"买",IF(AND(M2103&lt;0,N2103&lt;0,M2103&lt;OFFSET(M2103,-计算结果!B$20,0,1,1),N2103&lt;OFFSET(N2103,-计算结果!B$20,0,1,1)),"卖",O2102)),IF(计算结果!B$21=2,IF(AND(M2103&gt;N2103,OFFSET(M2103,-计算结果!B$20,0,1,1)&lt;OFFSET(N2103,-计算结果!B$20,0,1,1)),"买",IF(AND(M2103&lt;N2103,OFFSET(M2103,-计算结果!B$20,0,1,1)&gt;OFFSET(N2103,-计算结果!B$20,0,1,1)),"卖",O2102)),"")),"买")</f>
        <v>买</v>
      </c>
      <c r="P2103" s="4" t="str">
        <f t="shared" ca="1" si="230"/>
        <v/>
      </c>
      <c r="Q2103" s="3">
        <f ca="1">IF(O2102="买",E2103/E2102-1,0)-IF(P2103=1,计算结果!B$17,0)</f>
        <v>-1.8979342710854219E-3</v>
      </c>
      <c r="R2103" s="2">
        <f t="shared" ca="1" si="229"/>
        <v>2.4336281946742</v>
      </c>
      <c r="S2103" s="3">
        <f ca="1">1-R2103/MAX(R$2:R2103)</f>
        <v>0.30447581819219904</v>
      </c>
    </row>
    <row r="2104" spans="1:19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20">
        <v>73575866368</v>
      </c>
      <c r="G2104" s="3">
        <f t="shared" si="224"/>
        <v>2.7788461954010302E-3</v>
      </c>
      <c r="H2104" s="3">
        <f>1-E2104/MAX(E$2:E2104)</f>
        <v>0.60519635200435573</v>
      </c>
      <c r="I2104" s="2">
        <f t="shared" si="225"/>
        <v>2313.66</v>
      </c>
      <c r="J2104" s="2">
        <f t="shared" si="227"/>
        <v>2319.0100000000002</v>
      </c>
      <c r="K2104" s="2">
        <f t="shared" si="226"/>
        <v>32.420000000000073</v>
      </c>
      <c r="L2104" s="22">
        <f t="shared" si="228"/>
        <v>-0.23573898421051917</v>
      </c>
      <c r="M2104" s="22">
        <f ca="1">IFERROR(SUM(OFFSET(L2104,0,0,-计算结果!B$18,1)),SUM(OFFSET(L2104,0,0,-ROW(),1)))</f>
        <v>3.0983124624951262</v>
      </c>
      <c r="N2104" s="22">
        <f ca="1">IFERROR(AVERAGE(OFFSET(M2104,0,0,-计算结果!B$19,1)),AVERAGE(OFFSET(M2104,0,0,-ROW(),1)))</f>
        <v>1.5207528833691326</v>
      </c>
      <c r="O2104" s="18" t="str">
        <f ca="1">IFERROR(IF(计算结果!B$21=1,IF(AND(M2104&gt;0,N2104&gt;0,M2104&gt;OFFSET(M2104,-计算结果!B$20,0,1,1),N2104&gt;OFFSET(N2104,-计算结果!B$20,0,1,1)),"买",IF(AND(M2104&lt;0,N2104&lt;0,M2104&lt;OFFSET(M2104,-计算结果!B$20,0,1,1),N2104&lt;OFFSET(N2104,-计算结果!B$20,0,1,1)),"卖",O2103)),IF(计算结果!B$21=2,IF(AND(M2104&gt;N2104,OFFSET(M2104,-计算结果!B$20,0,1,1)&lt;OFFSET(N2104,-计算结果!B$20,0,1,1)),"买",IF(AND(M2104&lt;N2104,OFFSET(M2104,-计算结果!B$20,0,1,1)&gt;OFFSET(N2104,-计算结果!B$20,0,1,1)),"卖",O2103)),"")),"买")</f>
        <v>买</v>
      </c>
      <c r="P2104" s="4" t="str">
        <f t="shared" ca="1" si="230"/>
        <v/>
      </c>
      <c r="Q2104" s="3">
        <f ca="1">IF(O2103="买",E2104/E2103-1,0)-IF(P2104=1,计算结果!B$17,0)</f>
        <v>2.7788461954010302E-3</v>
      </c>
      <c r="R2104" s="2">
        <f t="shared" ca="1" si="229"/>
        <v>2.4403908731239912</v>
      </c>
      <c r="S2104" s="3">
        <f ca="1">1-R2104/MAX(R$2:R2104)</f>
        <v>0.30254306346577298</v>
      </c>
    </row>
    <row r="2105" spans="1:19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20">
        <v>72663982080</v>
      </c>
      <c r="G2105" s="3">
        <f t="shared" si="224"/>
        <v>1.4721980399424073E-2</v>
      </c>
      <c r="H2105" s="3">
        <f>1-E2105/MAX(E$2:E2105)</f>
        <v>0.5993840604369427</v>
      </c>
      <c r="I2105" s="2">
        <f t="shared" si="225"/>
        <v>2338.08</v>
      </c>
      <c r="J2105" s="2">
        <f t="shared" si="227"/>
        <v>2313.66</v>
      </c>
      <c r="K2105" s="2">
        <f t="shared" si="226"/>
        <v>33.559999999999945</v>
      </c>
      <c r="L2105" s="22">
        <f t="shared" si="228"/>
        <v>1.1278424007890555</v>
      </c>
      <c r="M2105" s="22">
        <f ca="1">IFERROR(SUM(OFFSET(L2105,0,0,-计算结果!B$18,1)),SUM(OFFSET(L2105,0,0,-ROW(),1)))</f>
        <v>4.2516490815005845</v>
      </c>
      <c r="N2105" s="22">
        <f ca="1">IFERROR(AVERAGE(OFFSET(M2105,0,0,-计算结果!B$19,1)),AVERAGE(OFFSET(M2105,0,0,-ROW(),1)))</f>
        <v>2.0165823911632801</v>
      </c>
      <c r="O2105" s="18" t="str">
        <f ca="1">IFERROR(IF(计算结果!B$21=1,IF(AND(M2105&gt;0,N2105&gt;0,M2105&gt;OFFSET(M2105,-计算结果!B$20,0,1,1),N2105&gt;OFFSET(N2105,-计算结果!B$20,0,1,1)),"买",IF(AND(M2105&lt;0,N2105&lt;0,M2105&lt;OFFSET(M2105,-计算结果!B$20,0,1,1),N2105&lt;OFFSET(N2105,-计算结果!B$20,0,1,1)),"卖",O2104)),IF(计算结果!B$21=2,IF(AND(M2105&gt;N2105,OFFSET(M2105,-计算结果!B$20,0,1,1)&lt;OFFSET(N2105,-计算结果!B$20,0,1,1)),"买",IF(AND(M2105&lt;N2105,OFFSET(M2105,-计算结果!B$20,0,1,1)&gt;OFFSET(N2105,-计算结果!B$20,0,1,1)),"卖",O2104)),"")),"买")</f>
        <v>买</v>
      </c>
      <c r="P2105" s="4" t="str">
        <f t="shared" ca="1" si="230"/>
        <v/>
      </c>
      <c r="Q2105" s="3">
        <f ca="1">IF(O2104="买",E2105/E2104-1,0)-IF(P2105=1,计算结果!B$17,0)</f>
        <v>1.4721980399424073E-2</v>
      </c>
      <c r="R2105" s="2">
        <f t="shared" ca="1" si="229"/>
        <v>2.4763182597250561</v>
      </c>
      <c r="S2105" s="3">
        <f ca="1">1-R2105/MAX(R$2:R2105)</f>
        <v>0.29227511611667367</v>
      </c>
    </row>
    <row r="2106" spans="1:19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20">
        <v>68509011968</v>
      </c>
      <c r="G2106" s="3">
        <f t="shared" si="224"/>
        <v>-1.613930770864358E-3</v>
      </c>
      <c r="H2106" s="3">
        <f>1-E2106/MAX(E$2:E2106)</f>
        <v>0.60003062682910224</v>
      </c>
      <c r="I2106" s="2">
        <f t="shared" si="225"/>
        <v>2353.0500000000002</v>
      </c>
      <c r="J2106" s="2">
        <f t="shared" si="227"/>
        <v>2338.08</v>
      </c>
      <c r="K2106" s="2">
        <f t="shared" si="226"/>
        <v>15.2199999999998</v>
      </c>
      <c r="L2106" s="22">
        <f t="shared" si="228"/>
        <v>0.33257434818418441</v>
      </c>
      <c r="M2106" s="22">
        <f ca="1">IFERROR(SUM(OFFSET(L2106,0,0,-计算结果!B$18,1)),SUM(OFFSET(L2106,0,0,-ROW(),1)))</f>
        <v>4.1131235221076565</v>
      </c>
      <c r="N2106" s="22">
        <f ca="1">IFERROR(AVERAGE(OFFSET(M2106,0,0,-计算结果!B$19,1)),AVERAGE(OFFSET(M2106,0,0,-ROW(),1)))</f>
        <v>2.5394446705656044</v>
      </c>
      <c r="O2106" s="18" t="str">
        <f ca="1">IFERROR(IF(计算结果!B$21=1,IF(AND(M2106&gt;0,N2106&gt;0,M2106&gt;OFFSET(M2106,-计算结果!B$20,0,1,1),N2106&gt;OFFSET(N2106,-计算结果!B$20,0,1,1)),"买",IF(AND(M2106&lt;0,N2106&lt;0,M2106&lt;OFFSET(M2106,-计算结果!B$20,0,1,1),N2106&lt;OFFSET(N2106,-计算结果!B$20,0,1,1)),"卖",O2105)),IF(计算结果!B$21=2,IF(AND(M2106&gt;N2106,OFFSET(M2106,-计算结果!B$20,0,1,1)&lt;OFFSET(N2106,-计算结果!B$20,0,1,1)),"买",IF(AND(M2106&lt;N2106,OFFSET(M2106,-计算结果!B$20,0,1,1)&gt;OFFSET(N2106,-计算结果!B$20,0,1,1)),"卖",O2105)),"")),"买")</f>
        <v>买</v>
      </c>
      <c r="P2106" s="4" t="str">
        <f t="shared" ca="1" si="230"/>
        <v/>
      </c>
      <c r="Q2106" s="3">
        <f ca="1">IF(O2105="买",E2106/E2105-1,0)-IF(P2106=1,计算结果!B$17,0)</f>
        <v>-1.613930770864358E-3</v>
      </c>
      <c r="R2106" s="2">
        <f t="shared" ca="1" si="229"/>
        <v>2.4723216534872328</v>
      </c>
      <c r="S2106" s="3">
        <f ca="1">1-R2106/MAX(R$2:R2106)</f>
        <v>0.2934173350840793</v>
      </c>
    </row>
    <row r="2107" spans="1:19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20">
        <v>59606065152</v>
      </c>
      <c r="G2107" s="3">
        <f t="shared" si="224"/>
        <v>-3.8116305781257243E-3</v>
      </c>
      <c r="H2107" s="3">
        <f>1-E2107/MAX(E$2:E2107)</f>
        <v>0.60155516232219419</v>
      </c>
      <c r="I2107" s="2">
        <f t="shared" si="225"/>
        <v>2343.9849999999997</v>
      </c>
      <c r="J2107" s="2">
        <f t="shared" si="227"/>
        <v>2353.0500000000002</v>
      </c>
      <c r="K2107" s="2">
        <f t="shared" si="226"/>
        <v>14.4699999999998</v>
      </c>
      <c r="L2107" s="22">
        <f t="shared" si="228"/>
        <v>-0.22006242093906161</v>
      </c>
      <c r="M2107" s="22">
        <f ca="1">IFERROR(SUM(OFFSET(L2107,0,0,-计算结果!B$18,1)),SUM(OFFSET(L2107,0,0,-ROW(),1)))</f>
        <v>5.4120794530319252</v>
      </c>
      <c r="N2107" s="22">
        <f ca="1">IFERROR(AVERAGE(OFFSET(M2107,0,0,-计算结果!B$19,1)),AVERAGE(OFFSET(M2107,0,0,-ROW(),1)))</f>
        <v>3.5407986118248291</v>
      </c>
      <c r="O2107" s="18" t="str">
        <f ca="1">IFERROR(IF(计算结果!B$21=1,IF(AND(M2107&gt;0,N2107&gt;0,M2107&gt;OFFSET(M2107,-计算结果!B$20,0,1,1),N2107&gt;OFFSET(N2107,-计算结果!B$20,0,1,1)),"买",IF(AND(M2107&lt;0,N2107&lt;0,M2107&lt;OFFSET(M2107,-计算结果!B$20,0,1,1),N2107&lt;OFFSET(N2107,-计算结果!B$20,0,1,1)),"卖",O2106)),IF(计算结果!B$21=2,IF(AND(M2107&gt;N2107,OFFSET(M2107,-计算结果!B$20,0,1,1)&lt;OFFSET(N2107,-计算结果!B$20,0,1,1)),"买",IF(AND(M2107&lt;N2107,OFFSET(M2107,-计算结果!B$20,0,1,1)&gt;OFFSET(N2107,-计算结果!B$20,0,1,1)),"卖",O2106)),"")),"买")</f>
        <v>买</v>
      </c>
      <c r="P2107" s="4" t="str">
        <f t="shared" ca="1" si="230"/>
        <v/>
      </c>
      <c r="Q2107" s="3">
        <f ca="1">IF(O2106="买",E2107/E2106-1,0)-IF(P2107=1,计算结果!B$17,0)</f>
        <v>-3.8116305781257243E-3</v>
      </c>
      <c r="R2107" s="2">
        <f t="shared" ca="1" si="229"/>
        <v>2.4628980766738384</v>
      </c>
      <c r="S2107" s="3">
        <f ca="1">1-R2107/MAX(R$2:R2107)</f>
        <v>0.29611056717564643</v>
      </c>
    </row>
    <row r="2108" spans="1:19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20">
        <v>63916892160</v>
      </c>
      <c r="G2108" s="3">
        <f t="shared" si="224"/>
        <v>6.8496075567741066E-3</v>
      </c>
      <c r="H2108" s="3">
        <f>1-E2108/MAX(E$2:E2108)</f>
        <v>0.59882597155107864</v>
      </c>
      <c r="I2108" s="2">
        <f t="shared" si="225"/>
        <v>2348.5549999999998</v>
      </c>
      <c r="J2108" s="2">
        <f t="shared" si="227"/>
        <v>2343.9849999999997</v>
      </c>
      <c r="K2108" s="2">
        <f t="shared" si="226"/>
        <v>25.25</v>
      </c>
      <c r="L2108" s="22">
        <f t="shared" si="228"/>
        <v>0.1805352170614738</v>
      </c>
      <c r="M2108" s="22">
        <f ca="1">IFERROR(SUM(OFFSET(L2108,0,0,-计算结果!B$18,1)),SUM(OFFSET(L2108,0,0,-ROW(),1)))</f>
        <v>8.2859634397108817</v>
      </c>
      <c r="N2108" s="22">
        <f ca="1">IFERROR(AVERAGE(OFFSET(M2108,0,0,-计算结果!B$19,1)),AVERAGE(OFFSET(M2108,0,0,-ROW(),1)))</f>
        <v>4.6188317166143555</v>
      </c>
      <c r="O2108" s="18" t="str">
        <f ca="1">IFERROR(IF(计算结果!B$21=1,IF(AND(M2108&gt;0,N2108&gt;0,M2108&gt;OFFSET(M2108,-计算结果!B$20,0,1,1),N2108&gt;OFFSET(N2108,-计算结果!B$20,0,1,1)),"买",IF(AND(M2108&lt;0,N2108&lt;0,M2108&lt;OFFSET(M2108,-计算结果!B$20,0,1,1),N2108&lt;OFFSET(N2108,-计算结果!B$20,0,1,1)),"卖",O2107)),IF(计算结果!B$21=2,IF(AND(M2108&gt;N2108,OFFSET(M2108,-计算结果!B$20,0,1,1)&lt;OFFSET(N2108,-计算结果!B$20,0,1,1)),"买",IF(AND(M2108&lt;N2108,OFFSET(M2108,-计算结果!B$20,0,1,1)&gt;OFFSET(N2108,-计算结果!B$20,0,1,1)),"卖",O2107)),"")),"买")</f>
        <v>买</v>
      </c>
      <c r="P2108" s="4" t="str">
        <f t="shared" ca="1" si="230"/>
        <v/>
      </c>
      <c r="Q2108" s="3">
        <f ca="1">IF(O2107="买",E2108/E2107-1,0)-IF(P2108=1,计算结果!B$17,0)</f>
        <v>6.8496075567741066E-3</v>
      </c>
      <c r="R2108" s="2">
        <f t="shared" ca="1" si="229"/>
        <v>2.4797679619513882</v>
      </c>
      <c r="S2108" s="3">
        <f ca="1">1-R2108/MAX(R$2:R2108)</f>
        <v>0.29128920079743925</v>
      </c>
    </row>
    <row r="2109" spans="1:19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20">
        <v>127299543040</v>
      </c>
      <c r="G2109" s="3">
        <f t="shared" si="224"/>
        <v>3.5130504118280781E-2</v>
      </c>
      <c r="H2109" s="3">
        <f>1-E2109/MAX(E$2:E2109)</f>
        <v>0.58473252569250667</v>
      </c>
      <c r="I2109" s="2">
        <f t="shared" si="225"/>
        <v>2410.9700000000003</v>
      </c>
      <c r="J2109" s="2">
        <f t="shared" si="227"/>
        <v>2348.5549999999998</v>
      </c>
      <c r="K2109" s="2">
        <f t="shared" si="226"/>
        <v>76.559999999999945</v>
      </c>
      <c r="L2109" s="22">
        <f t="shared" si="228"/>
        <v>3.7537388476709084</v>
      </c>
      <c r="M2109" s="22">
        <f ca="1">IFERROR(SUM(OFFSET(L2109,0,0,-计算结果!B$18,1)),SUM(OFFSET(L2109,0,0,-ROW(),1)))</f>
        <v>11.436991486905359</v>
      </c>
      <c r="N2109" s="22">
        <f ca="1">IFERROR(AVERAGE(OFFSET(M2109,0,0,-计算结果!B$19,1)),AVERAGE(OFFSET(M2109,0,0,-ROW(),1)))</f>
        <v>5.9959283355241793</v>
      </c>
      <c r="O2109" s="18" t="str">
        <f ca="1">IFERROR(IF(计算结果!B$21=1,IF(AND(M2109&gt;0,N2109&gt;0,M2109&gt;OFFSET(M2109,-计算结果!B$20,0,1,1),N2109&gt;OFFSET(N2109,-计算结果!B$20,0,1,1)),"买",IF(AND(M2109&lt;0,N2109&lt;0,M2109&lt;OFFSET(M2109,-计算结果!B$20,0,1,1),N2109&lt;OFFSET(N2109,-计算结果!B$20,0,1,1)),"卖",O2108)),IF(计算结果!B$21=2,IF(AND(M2109&gt;N2109,OFFSET(M2109,-计算结果!B$20,0,1,1)&lt;OFFSET(N2109,-计算结果!B$20,0,1,1)),"买",IF(AND(M2109&lt;N2109,OFFSET(M2109,-计算结果!B$20,0,1,1)&gt;OFFSET(N2109,-计算结果!B$20,0,1,1)),"卖",O2108)),"")),"买")</f>
        <v>买</v>
      </c>
      <c r="P2109" s="4" t="str">
        <f t="shared" ca="1" si="230"/>
        <v/>
      </c>
      <c r="Q2109" s="3">
        <f ca="1">IF(O2108="买",E2109/E2108-1,0)-IF(P2109=1,计算结果!B$17,0)</f>
        <v>3.5130504118280781E-2</v>
      </c>
      <c r="R2109" s="2">
        <f t="shared" ca="1" si="229"/>
        <v>2.5668834605511019</v>
      </c>
      <c r="S2109" s="3">
        <f ca="1">1-R2109/MAX(R$2:R2109)</f>
        <v>0.26639183314738368</v>
      </c>
    </row>
    <row r="2110" spans="1:19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20">
        <v>130648129536</v>
      </c>
      <c r="G2110" s="3">
        <f t="shared" si="224"/>
        <v>1.4045668910641185E-2</v>
      </c>
      <c r="H2110" s="3">
        <f>1-E2110/MAX(E$2:E2110)</f>
        <v>0.57889981623902542</v>
      </c>
      <c r="I2110" s="2">
        <f t="shared" si="225"/>
        <v>2455.5100000000002</v>
      </c>
      <c r="J2110" s="2">
        <f t="shared" si="227"/>
        <v>2410.9700000000003</v>
      </c>
      <c r="K2110" s="2">
        <f t="shared" si="226"/>
        <v>39.360000000000127</v>
      </c>
      <c r="L2110" s="22">
        <f t="shared" si="228"/>
        <v>1.3418442393520378</v>
      </c>
      <c r="M2110" s="22">
        <f ca="1">IFERROR(SUM(OFFSET(L2110,0,0,-计算结果!B$18,1)),SUM(OFFSET(L2110,0,0,-ROW(),1)))</f>
        <v>10.818982933152828</v>
      </c>
      <c r="N2110" s="22">
        <f ca="1">IFERROR(AVERAGE(OFFSET(M2110,0,0,-计算结果!B$19,1)),AVERAGE(OFFSET(M2110,0,0,-ROW(),1)))</f>
        <v>6.9796077300472614</v>
      </c>
      <c r="O2110" s="18" t="str">
        <f ca="1">IFERROR(IF(计算结果!B$21=1,IF(AND(M2110&gt;0,N2110&gt;0,M2110&gt;OFFSET(M2110,-计算结果!B$20,0,1,1),N2110&gt;OFFSET(N2110,-计算结果!B$20,0,1,1)),"买",IF(AND(M2110&lt;0,N2110&lt;0,M2110&lt;OFFSET(M2110,-计算结果!B$20,0,1,1),N2110&lt;OFFSET(N2110,-计算结果!B$20,0,1,1)),"卖",O2109)),IF(计算结果!B$21=2,IF(AND(M2110&gt;N2110,OFFSET(M2110,-计算结果!B$20,0,1,1)&lt;OFFSET(N2110,-计算结果!B$20,0,1,1)),"买",IF(AND(M2110&lt;N2110,OFFSET(M2110,-计算结果!B$20,0,1,1)&gt;OFFSET(N2110,-计算结果!B$20,0,1,1)),"卖",O2109)),"")),"买")</f>
        <v>买</v>
      </c>
      <c r="P2110" s="4" t="str">
        <f t="shared" ca="1" si="230"/>
        <v/>
      </c>
      <c r="Q2110" s="3">
        <f ca="1">IF(O2109="买",E2110/E2109-1,0)-IF(P2110=1,计算结果!B$17,0)</f>
        <v>1.4045668910641185E-2</v>
      </c>
      <c r="R2110" s="2">
        <f t="shared" ca="1" si="229"/>
        <v>2.6029370557702034</v>
      </c>
      <c r="S2110" s="3">
        <f ca="1">1-R2110/MAX(R$2:R2110)</f>
        <v>0.25608781572562944</v>
      </c>
    </row>
    <row r="2111" spans="1:19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20">
        <v>142830288896</v>
      </c>
      <c r="G2111" s="3">
        <f t="shared" si="224"/>
        <v>3.2324668975187709E-3</v>
      </c>
      <c r="H2111" s="3">
        <f>1-E2111/MAX(E$2:E2111)</f>
        <v>0.57753862383447907</v>
      </c>
      <c r="I2111" s="2">
        <f t="shared" si="225"/>
        <v>2488.0450000000001</v>
      </c>
      <c r="J2111" s="2">
        <f t="shared" si="227"/>
        <v>2455.5100000000002</v>
      </c>
      <c r="K2111" s="2">
        <f t="shared" si="226"/>
        <v>32.849999999999909</v>
      </c>
      <c r="L2111" s="22">
        <f t="shared" si="228"/>
        <v>0.74828298553551664</v>
      </c>
      <c r="M2111" s="22">
        <f ca="1">IFERROR(SUM(OFFSET(L2111,0,0,-计算结果!B$18,1)),SUM(OFFSET(L2111,0,0,-ROW(),1)))</f>
        <v>10.667823887767836</v>
      </c>
      <c r="N2111" s="22">
        <f ca="1">IFERROR(AVERAGE(OFFSET(M2111,0,0,-计算结果!B$19,1)),AVERAGE(OFFSET(M2111,0,0,-ROW(),1)))</f>
        <v>7.501509076616439</v>
      </c>
      <c r="O2111" s="18" t="str">
        <f ca="1">IFERROR(IF(计算结果!B$21=1,IF(AND(M2111&gt;0,N2111&gt;0,M2111&gt;OFFSET(M2111,-计算结果!B$20,0,1,1),N2111&gt;OFFSET(N2111,-计算结果!B$20,0,1,1)),"买",IF(AND(M2111&lt;0,N2111&lt;0,M2111&lt;OFFSET(M2111,-计算结果!B$20,0,1,1),N2111&lt;OFFSET(N2111,-计算结果!B$20,0,1,1)),"卖",O2110)),IF(计算结果!B$21=2,IF(AND(M2111&gt;N2111,OFFSET(M2111,-计算结果!B$20,0,1,1)&lt;OFFSET(N2111,-计算结果!B$20,0,1,1)),"买",IF(AND(M2111&lt;N2111,OFFSET(M2111,-计算结果!B$20,0,1,1)&gt;OFFSET(N2111,-计算结果!B$20,0,1,1)),"卖",O2110)),"")),"买")</f>
        <v>买</v>
      </c>
      <c r="P2111" s="4" t="str">
        <f t="shared" ca="1" si="230"/>
        <v/>
      </c>
      <c r="Q2111" s="3">
        <f ca="1">IF(O2110="买",E2111/E2110-1,0)-IF(P2111=1,计算结果!B$17,0)</f>
        <v>3.2324668975187709E-3</v>
      </c>
      <c r="R2111" s="2">
        <f t="shared" ca="1" si="229"/>
        <v>2.6113509636393055</v>
      </c>
      <c r="S2111" s="3">
        <f ca="1">1-R2111/MAX(R$2:R2111)</f>
        <v>0.25368314421530169</v>
      </c>
    </row>
    <row r="2112" spans="1:19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20">
        <v>126115528704</v>
      </c>
      <c r="G2112" s="3">
        <f t="shared" si="224"/>
        <v>9.8916987864947625E-3</v>
      </c>
      <c r="H2112" s="3">
        <f>1-E2112/MAX(E$2:E2112)</f>
        <v>0.57335976315252157</v>
      </c>
      <c r="I2112" s="2">
        <f t="shared" si="225"/>
        <v>2498.5500000000002</v>
      </c>
      <c r="J2112" s="2">
        <f t="shared" si="227"/>
        <v>2488.0450000000001</v>
      </c>
      <c r="K2112" s="2">
        <f t="shared" si="226"/>
        <v>57.660000000000309</v>
      </c>
      <c r="L2112" s="22">
        <f t="shared" si="228"/>
        <v>0.48028843571013635</v>
      </c>
      <c r="M2112" s="22">
        <f ca="1">IFERROR(SUM(OFFSET(L2112,0,0,-计算结果!B$18,1)),SUM(OFFSET(L2112,0,0,-ROW(),1)))</f>
        <v>9.2523081921972103</v>
      </c>
      <c r="N2112" s="22">
        <f ca="1">IFERROR(AVERAGE(OFFSET(M2112,0,0,-计算结果!B$19,1)),AVERAGE(OFFSET(M2112,0,0,-ROW(),1)))</f>
        <v>7.4819149398743781</v>
      </c>
      <c r="O2112" s="18" t="str">
        <f ca="1">IFERROR(IF(计算结果!B$21=1,IF(AND(M2112&gt;0,N2112&gt;0,M2112&gt;OFFSET(M2112,-计算结果!B$20,0,1,1),N2112&gt;OFFSET(N2112,-计算结果!B$20,0,1,1)),"买",IF(AND(M2112&lt;0,N2112&lt;0,M2112&lt;OFFSET(M2112,-计算结果!B$20,0,1,1),N2112&lt;OFFSET(N2112,-计算结果!B$20,0,1,1)),"卖",O2111)),IF(计算结果!B$21=2,IF(AND(M2112&gt;N2112,OFFSET(M2112,-计算结果!B$20,0,1,1)&lt;OFFSET(N2112,-计算结果!B$20,0,1,1)),"买",IF(AND(M2112&lt;N2112,OFFSET(M2112,-计算结果!B$20,0,1,1)&gt;OFFSET(N2112,-计算结果!B$20,0,1,1)),"卖",O2111)),"")),"买")</f>
        <v>买</v>
      </c>
      <c r="P2112" s="4" t="str">
        <f t="shared" ca="1" si="230"/>
        <v/>
      </c>
      <c r="Q2112" s="3">
        <f ca="1">IF(O2111="买",E2112/E2111-1,0)-IF(P2112=1,计算结果!B$17,0)</f>
        <v>9.8916987864947625E-3</v>
      </c>
      <c r="R2112" s="2">
        <f t="shared" ca="1" si="229"/>
        <v>2.6371816607974483</v>
      </c>
      <c r="S2112" s="3">
        <f ca="1">1-R2112/MAX(R$2:R2112)</f>
        <v>0.24630080267859555</v>
      </c>
    </row>
    <row r="2113" spans="1:19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20">
        <v>98275008512</v>
      </c>
      <c r="G2113" s="3">
        <f t="shared" si="224"/>
        <v>-7.3979540967914481E-3</v>
      </c>
      <c r="H2113" s="3">
        <f>1-E2113/MAX(E$2:E2113)</f>
        <v>0.57651602804056346</v>
      </c>
      <c r="I2113" s="2">
        <f t="shared" si="225"/>
        <v>2498.6149999999998</v>
      </c>
      <c r="J2113" s="2">
        <f t="shared" si="227"/>
        <v>2498.5500000000002</v>
      </c>
      <c r="K2113" s="2">
        <f t="shared" si="226"/>
        <v>34.330000000000382</v>
      </c>
      <c r="L2113" s="22">
        <f t="shared" si="228"/>
        <v>2.2706179666357519E-3</v>
      </c>
      <c r="M2113" s="22">
        <f ca="1">IFERROR(SUM(OFFSET(L2113,0,0,-计算结果!B$18,1)),SUM(OFFSET(L2113,0,0,-ROW(),1)))</f>
        <v>9.1697879675982747</v>
      </c>
      <c r="N2113" s="22">
        <f ca="1">IFERROR(AVERAGE(OFFSET(M2113,0,0,-计算结果!B$19,1)),AVERAGE(OFFSET(M2113,0,0,-ROW(),1)))</f>
        <v>8.1565233293302821</v>
      </c>
      <c r="O2113" s="18" t="str">
        <f ca="1">IFERROR(IF(计算结果!B$21=1,IF(AND(M2113&gt;0,N2113&gt;0,M2113&gt;OFFSET(M2113,-计算结果!B$20,0,1,1),N2113&gt;OFFSET(N2113,-计算结果!B$20,0,1,1)),"买",IF(AND(M2113&lt;0,N2113&lt;0,M2113&lt;OFFSET(M2113,-计算结果!B$20,0,1,1),N2113&lt;OFFSET(N2113,-计算结果!B$20,0,1,1)),"卖",O2112)),IF(计算结果!B$21=2,IF(AND(M2113&gt;N2113,OFFSET(M2113,-计算结果!B$20,0,1,1)&lt;OFFSET(N2113,-计算结果!B$20,0,1,1)),"买",IF(AND(M2113&lt;N2113,OFFSET(M2113,-计算结果!B$20,0,1,1)&gt;OFFSET(N2113,-计算结果!B$20,0,1,1)),"卖",O2112)),"")),"买")</f>
        <v>买</v>
      </c>
      <c r="P2113" s="4" t="str">
        <f t="shared" ca="1" si="230"/>
        <v/>
      </c>
      <c r="Q2113" s="3">
        <f ca="1">IF(O2112="买",E2113/E2112-1,0)-IF(P2113=1,计算结果!B$17,0)</f>
        <v>-7.3979540967914481E-3</v>
      </c>
      <c r="R2113" s="2">
        <f t="shared" ca="1" si="229"/>
        <v>2.6176719119259686</v>
      </c>
      <c r="S2113" s="3">
        <f ca="1">1-R2113/MAX(R$2:R2113)</f>
        <v>0.2518766347431679</v>
      </c>
    </row>
    <row r="2114" spans="1:19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20">
        <v>97043841024</v>
      </c>
      <c r="G2114" s="3">
        <f t="shared" si="224"/>
        <v>-4.222749005584836E-3</v>
      </c>
      <c r="H2114" s="3">
        <f>1-E2114/MAX(E$2:E2114)</f>
        <v>0.57830429456203636</v>
      </c>
      <c r="I2114" s="2">
        <f t="shared" si="225"/>
        <v>2485.41</v>
      </c>
      <c r="J2114" s="2">
        <f t="shared" si="227"/>
        <v>2498.6149999999998</v>
      </c>
      <c r="K2114" s="2">
        <f t="shared" si="226"/>
        <v>36.559999999999945</v>
      </c>
      <c r="L2114" s="22">
        <f t="shared" si="228"/>
        <v>-0.4974811331721723</v>
      </c>
      <c r="M2114" s="22">
        <f ca="1">IFERROR(SUM(OFFSET(L2114,0,0,-计算结果!B$18,1)),SUM(OFFSET(L2114,0,0,-ROW(),1)))</f>
        <v>7.4237383602320364</v>
      </c>
      <c r="N2114" s="22">
        <f ca="1">IFERROR(AVERAGE(OFFSET(M2114,0,0,-计算结果!B$19,1)),AVERAGE(OFFSET(M2114,0,0,-ROW(),1)))</f>
        <v>8.5089776936337778</v>
      </c>
      <c r="O2114" s="18" t="str">
        <f ca="1">IFERROR(IF(计算结果!B$21=1,IF(AND(M2114&gt;0,N2114&gt;0,M2114&gt;OFFSET(M2114,-计算结果!B$20,0,1,1),N2114&gt;OFFSET(N2114,-计算结果!B$20,0,1,1)),"买",IF(AND(M2114&lt;0,N2114&lt;0,M2114&lt;OFFSET(M2114,-计算结果!B$20,0,1,1),N2114&lt;OFFSET(N2114,-计算结果!B$20,0,1,1)),"卖",O2113)),IF(计算结果!B$21=2,IF(AND(M2114&gt;N2114,OFFSET(M2114,-计算结果!B$20,0,1,1)&lt;OFFSET(N2114,-计算结果!B$20,0,1,1)),"买",IF(AND(M2114&lt;N2114,OFFSET(M2114,-计算结果!B$20,0,1,1)&gt;OFFSET(N2114,-计算结果!B$20,0,1,1)),"卖",O2113)),"")),"买")</f>
        <v>买</v>
      </c>
      <c r="P2114" s="4" t="str">
        <f t="shared" ca="1" si="230"/>
        <v/>
      </c>
      <c r="Q2114" s="3">
        <f ca="1">IF(O2113="买",E2114/E2113-1,0)-IF(P2114=1,计算结果!B$17,0)</f>
        <v>-4.222749005584836E-3</v>
      </c>
      <c r="R2114" s="2">
        <f t="shared" ca="1" si="229"/>
        <v>2.6066181404629361</v>
      </c>
      <c r="S2114" s="3">
        <f ca="1">1-R2114/MAX(R$2:R2114)</f>
        <v>0.25503577193986093</v>
      </c>
    </row>
    <row r="2115" spans="1:19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20">
        <v>93115105280</v>
      </c>
      <c r="G2115" s="3">
        <f t="shared" ref="G2115:G2178" si="231">E2115/E2114-1</f>
        <v>-2.0606119295187519E-2</v>
      </c>
      <c r="H2115" s="3">
        <f>1-E2115/MAX(E$2:E2115)</f>
        <v>0.58699380657455924</v>
      </c>
      <c r="I2115" s="2">
        <f t="shared" ref="I2115:I2178" si="232">(C2115+D2115)/2</f>
        <v>2454.085</v>
      </c>
      <c r="J2115" s="2">
        <f t="shared" si="227"/>
        <v>2485.41</v>
      </c>
      <c r="K2115" s="2">
        <f t="shared" ref="K2115:K2178" si="233">C2115-D2115</f>
        <v>55.25</v>
      </c>
      <c r="L2115" s="22">
        <f t="shared" si="228"/>
        <v>-1.8586739979466302</v>
      </c>
      <c r="M2115" s="22">
        <f ca="1">IFERROR(SUM(OFFSET(L2115,0,0,-计算结果!B$18,1)),SUM(OFFSET(L2115,0,0,-ROW(),1)))</f>
        <v>4.7257869913245543</v>
      </c>
      <c r="N2115" s="22">
        <f ca="1">IFERROR(AVERAGE(OFFSET(M2115,0,0,-计算结果!B$19,1)),AVERAGE(OFFSET(M2115,0,0,-ROW(),1)))</f>
        <v>8.5770514124356581</v>
      </c>
      <c r="O2115" s="18" t="str">
        <f ca="1">IFERROR(IF(计算结果!B$21=1,IF(AND(M2115&gt;0,N2115&gt;0,M2115&gt;OFFSET(M2115,-计算结果!B$20,0,1,1),N2115&gt;OFFSET(N2115,-计算结果!B$20,0,1,1)),"买",IF(AND(M2115&lt;0,N2115&lt;0,M2115&lt;OFFSET(M2115,-计算结果!B$20,0,1,1),N2115&lt;OFFSET(N2115,-计算结果!B$20,0,1,1)),"卖",O2114)),IF(计算结果!B$21=2,IF(AND(M2115&gt;N2115,OFFSET(M2115,-计算结果!B$20,0,1,1)&lt;OFFSET(N2115,-计算结果!B$20,0,1,1)),"买",IF(AND(M2115&lt;N2115,OFFSET(M2115,-计算结果!B$20,0,1,1)&gt;OFFSET(N2115,-计算结果!B$20,0,1,1)),"卖",O2114)),"")),"买")</f>
        <v>买</v>
      </c>
      <c r="P2115" s="4" t="str">
        <f t="shared" ca="1" si="230"/>
        <v/>
      </c>
      <c r="Q2115" s="3">
        <f ca="1">IF(O2114="买",E2115/E2114-1,0)-IF(P2115=1,计算结果!B$17,0)</f>
        <v>-2.0606119295187519E-2</v>
      </c>
      <c r="R2115" s="2">
        <f t="shared" ca="1" si="229"/>
        <v>2.5529058561035569</v>
      </c>
      <c r="S2115" s="3">
        <f ca="1">1-R2115/MAX(R$2:R2115)</f>
        <v>0.27038659369391538</v>
      </c>
    </row>
    <row r="2116" spans="1:19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20">
        <v>69341323264</v>
      </c>
      <c r="G2116" s="3">
        <f t="shared" si="231"/>
        <v>2.1381606051118496E-3</v>
      </c>
      <c r="H2116" s="3">
        <f>1-E2116/MAX(E$2:E2116)</f>
        <v>0.58611073300210981</v>
      </c>
      <c r="I2116" s="2">
        <f t="shared" si="232"/>
        <v>2423.4349999999999</v>
      </c>
      <c r="J2116" s="2">
        <f t="shared" ref="J2116:J2179" si="234">(C2115+D2115)/2</f>
        <v>2454.085</v>
      </c>
      <c r="K2116" s="2">
        <f t="shared" si="233"/>
        <v>32.390000000000327</v>
      </c>
      <c r="L2116" s="22">
        <f t="shared" ref="L2116:L2179" si="235">(I2116-J2116)*K2116/F2116*100000000</f>
        <v>-1.4316910224230199</v>
      </c>
      <c r="M2116" s="22">
        <f ca="1">IFERROR(SUM(OFFSET(L2116,0,0,-计算结果!B$18,1)),SUM(OFFSET(L2116,0,0,-ROW(),1)))</f>
        <v>4.0489605261379689</v>
      </c>
      <c r="N2116" s="22">
        <f ca="1">IFERROR(AVERAGE(OFFSET(M2116,0,0,-计算结果!B$19,1)),AVERAGE(OFFSET(M2116,0,0,-ROW(),1)))</f>
        <v>8.4255937538918833</v>
      </c>
      <c r="O2116" s="18" t="str">
        <f ca="1">IFERROR(IF(计算结果!B$21=1,IF(AND(M2116&gt;0,N2116&gt;0,M2116&gt;OFFSET(M2116,-计算结果!B$20,0,1,1),N2116&gt;OFFSET(N2116,-计算结果!B$20,0,1,1)),"买",IF(AND(M2116&lt;0,N2116&lt;0,M2116&lt;OFFSET(M2116,-计算结果!B$20,0,1,1),N2116&lt;OFFSET(N2116,-计算结果!B$20,0,1,1)),"卖",O2115)),IF(计算结果!B$21=2,IF(AND(M2116&gt;N2116,OFFSET(M2116,-计算结果!B$20,0,1,1)&lt;OFFSET(N2116,-计算结果!B$20,0,1,1)),"买",IF(AND(M2116&lt;N2116,OFFSET(M2116,-计算结果!B$20,0,1,1)&gt;OFFSET(N2116,-计算结果!B$20,0,1,1)),"卖",O2115)),"")),"买")</f>
        <v>买</v>
      </c>
      <c r="P2116" s="4" t="str">
        <f t="shared" ca="1" si="230"/>
        <v/>
      </c>
      <c r="Q2116" s="3">
        <f ca="1">IF(O2115="买",E2116/E2115-1,0)-IF(P2116=1,计算结果!B$17,0)</f>
        <v>2.1381606051118496E-3</v>
      </c>
      <c r="R2116" s="2">
        <f t="shared" ref="R2116:R2179" ca="1" si="236">IFERROR(R2115*(1+Q2116),R2115)</f>
        <v>2.558364378833637</v>
      </c>
      <c r="S2116" s="3">
        <f ca="1">1-R2116/MAX(R$2:R2116)</f>
        <v>0.26882656305159025</v>
      </c>
    </row>
    <row r="2117" spans="1:19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20">
        <v>80920690688</v>
      </c>
      <c r="G2117" s="3">
        <f t="shared" si="231"/>
        <v>1.635347850574087E-2</v>
      </c>
      <c r="H2117" s="3">
        <f>1-E2117/MAX(E$2:E2117)</f>
        <v>0.57934220377050294</v>
      </c>
      <c r="I2117" s="2">
        <f t="shared" si="232"/>
        <v>2456.5749999999998</v>
      </c>
      <c r="J2117" s="2">
        <f t="shared" si="234"/>
        <v>2423.4349999999999</v>
      </c>
      <c r="K2117" s="2">
        <f t="shared" si="233"/>
        <v>33.170000000000073</v>
      </c>
      <c r="L2117" s="22">
        <f t="shared" si="235"/>
        <v>1.3584335361623527</v>
      </c>
      <c r="M2117" s="22">
        <f ca="1">IFERROR(SUM(OFFSET(L2117,0,0,-计算结果!B$18,1)),SUM(OFFSET(L2117,0,0,-ROW(),1)))</f>
        <v>5.5723874151590902</v>
      </c>
      <c r="N2117" s="22">
        <f ca="1">IFERROR(AVERAGE(OFFSET(M2117,0,0,-计算结果!B$19,1)),AVERAGE(OFFSET(M2117,0,0,-ROW(),1)))</f>
        <v>8.1240853067194614</v>
      </c>
      <c r="O2117" s="18" t="str">
        <f ca="1">IFERROR(IF(计算结果!B$21=1,IF(AND(M2117&gt;0,N2117&gt;0,M2117&gt;OFFSET(M2117,-计算结果!B$20,0,1,1),N2117&gt;OFFSET(N2117,-计算结果!B$20,0,1,1)),"买",IF(AND(M2117&lt;0,N2117&lt;0,M2117&lt;OFFSET(M2117,-计算结果!B$20,0,1,1),N2117&lt;OFFSET(N2117,-计算结果!B$20,0,1,1)),"卖",O2116)),IF(计算结果!B$21=2,IF(AND(M2117&gt;N2117,OFFSET(M2117,-计算结果!B$20,0,1,1)&lt;OFFSET(N2117,-计算结果!B$20,0,1,1)),"买",IF(AND(M2117&lt;N2117,OFFSET(M2117,-计算结果!B$20,0,1,1)&gt;OFFSET(N2117,-计算结果!B$20,0,1,1)),"卖",O2116)),"")),"买")</f>
        <v>买</v>
      </c>
      <c r="P2117" s="4" t="str">
        <f t="shared" ref="P2117:P2180" ca="1" si="237">IF(O2116&lt;&gt;O2117,1,"")</f>
        <v/>
      </c>
      <c r="Q2117" s="3">
        <f ca="1">IF(O2116="买",E2117/E2116-1,0)-IF(P2117=1,计算结果!B$17,0)</f>
        <v>1.635347850574087E-2</v>
      </c>
      <c r="R2117" s="2">
        <f t="shared" ca="1" si="236"/>
        <v>2.6002025357127461</v>
      </c>
      <c r="S2117" s="3">
        <f ca="1">1-R2117/MAX(R$2:R2117)</f>
        <v>0.2568693339664857</v>
      </c>
    </row>
    <row r="2118" spans="1:19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20">
        <v>96769835008</v>
      </c>
      <c r="G2118" s="3">
        <f t="shared" si="231"/>
        <v>-1.1487325516019609E-2</v>
      </c>
      <c r="H2118" s="3">
        <f>1-E2118/MAX(E$2:E2118)</f>
        <v>0.58417443680664261</v>
      </c>
      <c r="I2118" s="2">
        <f t="shared" si="232"/>
        <v>2445.42</v>
      </c>
      <c r="J2118" s="2">
        <f t="shared" si="234"/>
        <v>2456.5749999999998</v>
      </c>
      <c r="K2118" s="2">
        <f t="shared" si="233"/>
        <v>50.659999999999854</v>
      </c>
      <c r="L2118" s="22">
        <f t="shared" si="235"/>
        <v>-0.58397567790961658</v>
      </c>
      <c r="M2118" s="22">
        <f ca="1">IFERROR(SUM(OFFSET(L2118,0,0,-计算结果!B$18,1)),SUM(OFFSET(L2118,0,0,-ROW(),1)))</f>
        <v>2.2533648515298355</v>
      </c>
      <c r="N2118" s="22">
        <f ca="1">IFERROR(AVERAGE(OFFSET(M2118,0,0,-计算结果!B$19,1)),AVERAGE(OFFSET(M2118,0,0,-ROW(),1)))</f>
        <v>7.1036823472332928</v>
      </c>
      <c r="O2118" s="18" t="str">
        <f ca="1">IFERROR(IF(计算结果!B$21=1,IF(AND(M2118&gt;0,N2118&gt;0,M2118&gt;OFFSET(M2118,-计算结果!B$20,0,1,1),N2118&gt;OFFSET(N2118,-计算结果!B$20,0,1,1)),"买",IF(AND(M2118&lt;0,N2118&lt;0,M2118&lt;OFFSET(M2118,-计算结果!B$20,0,1,1),N2118&lt;OFFSET(N2118,-计算结果!B$20,0,1,1)),"卖",O2117)),IF(计算结果!B$21=2,IF(AND(M2118&gt;N2118,OFFSET(M2118,-计算结果!B$20,0,1,1)&lt;OFFSET(N2118,-计算结果!B$20,0,1,1)),"买",IF(AND(M2118&lt;N2118,OFFSET(M2118,-计算结果!B$20,0,1,1)&gt;OFFSET(N2118,-计算结果!B$20,0,1,1)),"卖",O2117)),"")),"买")</f>
        <v>买</v>
      </c>
      <c r="P2118" s="4" t="str">
        <f t="shared" ca="1" si="237"/>
        <v/>
      </c>
      <c r="Q2118" s="3">
        <f ca="1">IF(O2117="买",E2118/E2117-1,0)-IF(P2118=1,计算结果!B$17,0)</f>
        <v>-1.1487325516019609E-2</v>
      </c>
      <c r="R2118" s="2">
        <f t="shared" ca="1" si="236"/>
        <v>2.570333162777434</v>
      </c>
      <c r="S2118" s="3">
        <f ca="1">1-R2118/MAX(R$2:R2118)</f>
        <v>0.26540591782814926</v>
      </c>
    </row>
    <row r="2119" spans="1:19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20">
        <v>89119219712</v>
      </c>
      <c r="G2119" s="3">
        <f t="shared" si="231"/>
        <v>-6.0804700702566938E-3</v>
      </c>
      <c r="H2119" s="3">
        <f>1-E2119/MAX(E$2:E2119)</f>
        <v>0.58670285169808745</v>
      </c>
      <c r="I2119" s="2">
        <f t="shared" si="232"/>
        <v>2439.16</v>
      </c>
      <c r="J2119" s="2">
        <f t="shared" si="234"/>
        <v>2445.42</v>
      </c>
      <c r="K2119" s="2">
        <f t="shared" si="233"/>
        <v>31.759999999999764</v>
      </c>
      <c r="L2119" s="22">
        <f t="shared" si="235"/>
        <v>-0.22309171988097473</v>
      </c>
      <c r="M2119" s="22">
        <f ca="1">IFERROR(SUM(OFFSET(L2119,0,0,-计算结果!B$18,1)),SUM(OFFSET(L2119,0,0,-ROW(),1)))</f>
        <v>1.2467860465943736</v>
      </c>
      <c r="N2119" s="22">
        <f ca="1">IFERROR(AVERAGE(OFFSET(M2119,0,0,-计算结果!B$19,1)),AVERAGE(OFFSET(M2119,0,0,-ROW(),1)))</f>
        <v>6.0401049153934654</v>
      </c>
      <c r="O2119" s="18" t="str">
        <f ca="1">IFERROR(IF(计算结果!B$21=1,IF(AND(M2119&gt;0,N2119&gt;0,M2119&gt;OFFSET(M2119,-计算结果!B$20,0,1,1),N2119&gt;OFFSET(N2119,-计算结果!B$20,0,1,1)),"买",IF(AND(M2119&lt;0,N2119&lt;0,M2119&lt;OFFSET(M2119,-计算结果!B$20,0,1,1),N2119&lt;OFFSET(N2119,-计算结果!B$20,0,1,1)),"卖",O2118)),IF(计算结果!B$21=2,IF(AND(M2119&gt;N2119,OFFSET(M2119,-计算结果!B$20,0,1,1)&lt;OFFSET(N2119,-计算结果!B$20,0,1,1)),"买",IF(AND(M2119&lt;N2119,OFFSET(M2119,-计算结果!B$20,0,1,1)&gt;OFFSET(N2119,-计算结果!B$20,0,1,1)),"卖",O2118)),"")),"买")</f>
        <v>买</v>
      </c>
      <c r="P2119" s="4" t="str">
        <f t="shared" ca="1" si="237"/>
        <v/>
      </c>
      <c r="Q2119" s="3">
        <f ca="1">IF(O2118="买",E2119/E2118-1,0)-IF(P2119=1,计算结果!B$17,0)</f>
        <v>-6.0804700702566938E-3</v>
      </c>
      <c r="R2119" s="2">
        <f t="shared" ca="1" si="236"/>
        <v>2.5547043289105775</v>
      </c>
      <c r="S2119" s="3">
        <f ca="1">1-R2119/MAX(R$2:R2119)</f>
        <v>0.26987259515858286</v>
      </c>
    </row>
    <row r="2120" spans="1:19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20">
        <v>84183924736</v>
      </c>
      <c r="G2120" s="3">
        <f t="shared" si="231"/>
        <v>-1.8357121978732294E-2</v>
      </c>
      <c r="H2120" s="3">
        <f>1-E2120/MAX(E$2:E2120)</f>
        <v>0.5942897978629279</v>
      </c>
      <c r="I2120" s="2">
        <f t="shared" si="232"/>
        <v>2402.585</v>
      </c>
      <c r="J2120" s="2">
        <f t="shared" si="234"/>
        <v>2439.16</v>
      </c>
      <c r="K2120" s="2">
        <f t="shared" si="233"/>
        <v>40.090000000000146</v>
      </c>
      <c r="L2120" s="22">
        <f t="shared" si="235"/>
        <v>-1.7417716679262405</v>
      </c>
      <c r="M2120" s="22">
        <f ca="1">IFERROR(SUM(OFFSET(L2120,0,0,-计算结果!B$18,1)),SUM(OFFSET(L2120,0,0,-ROW(),1)))</f>
        <v>-1.3248842885360765</v>
      </c>
      <c r="N2120" s="22">
        <f ca="1">IFERROR(AVERAGE(OFFSET(M2120,0,0,-计算结果!B$19,1)),AVERAGE(OFFSET(M2120,0,0,-ROW(),1)))</f>
        <v>4.7075817846930299</v>
      </c>
      <c r="O2120" s="18" t="str">
        <f ca="1">IFERROR(IF(计算结果!B$21=1,IF(AND(M2120&gt;0,N2120&gt;0,M2120&gt;OFFSET(M2120,-计算结果!B$20,0,1,1),N2120&gt;OFFSET(N2120,-计算结果!B$20,0,1,1)),"买",IF(AND(M2120&lt;0,N2120&lt;0,M2120&lt;OFFSET(M2120,-计算结果!B$20,0,1,1),N2120&lt;OFFSET(N2120,-计算结果!B$20,0,1,1)),"卖",O2119)),IF(计算结果!B$21=2,IF(AND(M2120&gt;N2120,OFFSET(M2120,-计算结果!B$20,0,1,1)&lt;OFFSET(N2120,-计算结果!B$20,0,1,1)),"买",IF(AND(M2120&lt;N2120,OFFSET(M2120,-计算结果!B$20,0,1,1)&gt;OFFSET(N2120,-计算结果!B$20,0,1,1)),"卖",O2119)),"")),"买")</f>
        <v>买</v>
      </c>
      <c r="P2120" s="4" t="str">
        <f t="shared" ca="1" si="237"/>
        <v/>
      </c>
      <c r="Q2120" s="3">
        <f ca="1">IF(O2119="买",E2120/E2119-1,0)-IF(P2120=1,计算结果!B$17,0)</f>
        <v>-1.8357121978732294E-2</v>
      </c>
      <c r="R2120" s="2">
        <f t="shared" ca="1" si="236"/>
        <v>2.5078073099251705</v>
      </c>
      <c r="S2120" s="3">
        <f ca="1">1-R2120/MAX(R$2:R2120)</f>
        <v>0.28327563298927205</v>
      </c>
    </row>
    <row r="2121" spans="1:19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20">
        <v>66383990784</v>
      </c>
      <c r="G2121" s="3">
        <f t="shared" si="231"/>
        <v>4.4161312509434225E-3</v>
      </c>
      <c r="H2121" s="3">
        <f>1-E2121/MAX(E$2:E2121)</f>
        <v>0.5924981283604438</v>
      </c>
      <c r="I2121" s="2">
        <f t="shared" si="232"/>
        <v>2391.0299999999997</v>
      </c>
      <c r="J2121" s="2">
        <f t="shared" si="234"/>
        <v>2402.585</v>
      </c>
      <c r="K2121" s="2">
        <f t="shared" si="233"/>
        <v>22.339999999999691</v>
      </c>
      <c r="L2121" s="22">
        <f t="shared" si="235"/>
        <v>-0.38885685682852922</v>
      </c>
      <c r="M2121" s="22">
        <f ca="1">IFERROR(SUM(OFFSET(L2121,0,0,-计算结果!B$18,1)),SUM(OFFSET(L2121,0,0,-ROW(),1)))</f>
        <v>-9.1451464672251626E-2</v>
      </c>
      <c r="N2121" s="22">
        <f ca="1">IFERROR(AVERAGE(OFFSET(M2121,0,0,-计算结果!B$19,1)),AVERAGE(OFFSET(M2121,0,0,-ROW(),1)))</f>
        <v>3.6693862672630897</v>
      </c>
      <c r="O2121" s="18" t="str">
        <f ca="1">IFERROR(IF(计算结果!B$21=1,IF(AND(M2121&gt;0,N2121&gt;0,M2121&gt;OFFSET(M2121,-计算结果!B$20,0,1,1),N2121&gt;OFFSET(N2121,-计算结果!B$20,0,1,1)),"买",IF(AND(M2121&lt;0,N2121&lt;0,M2121&lt;OFFSET(M2121,-计算结果!B$20,0,1,1),N2121&lt;OFFSET(N2121,-计算结果!B$20,0,1,1)),"卖",O2120)),IF(计算结果!B$21=2,IF(AND(M2121&gt;N2121,OFFSET(M2121,-计算结果!B$20,0,1,1)&lt;OFFSET(N2121,-计算结果!B$20,0,1,1)),"买",IF(AND(M2121&lt;N2121,OFFSET(M2121,-计算结果!B$20,0,1,1)&gt;OFFSET(N2121,-计算结果!B$20,0,1,1)),"卖",O2120)),"")),"买")</f>
        <v>买</v>
      </c>
      <c r="P2121" s="4" t="str">
        <f t="shared" ca="1" si="237"/>
        <v/>
      </c>
      <c r="Q2121" s="3">
        <f ca="1">IF(O2120="买",E2121/E2120-1,0)-IF(P2121=1,计算结果!B$17,0)</f>
        <v>4.4161312509434225E-3</v>
      </c>
      <c r="R2121" s="2">
        <f t="shared" ca="1" si="236"/>
        <v>2.5188821161578754</v>
      </c>
      <c r="S2121" s="3">
        <f ca="1">1-R2121/MAX(R$2:R2121)</f>
        <v>0.28011048411380335</v>
      </c>
    </row>
    <row r="2122" spans="1:19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20">
        <v>60990140416</v>
      </c>
      <c r="G2122" s="3">
        <f t="shared" si="231"/>
        <v>5.8748126281331636E-3</v>
      </c>
      <c r="H2122" s="3">
        <f>1-E2122/MAX(E$2:E2122)</f>
        <v>0.59010413121894778</v>
      </c>
      <c r="I2122" s="2">
        <f t="shared" si="232"/>
        <v>2406.145</v>
      </c>
      <c r="J2122" s="2">
        <f t="shared" si="234"/>
        <v>2391.0299999999997</v>
      </c>
      <c r="K2122" s="2">
        <f t="shared" si="233"/>
        <v>17.850000000000364</v>
      </c>
      <c r="L2122" s="22">
        <f t="shared" si="235"/>
        <v>0.44237109172031086</v>
      </c>
      <c r="M2122" s="22">
        <f ca="1">IFERROR(SUM(OFFSET(L2122,0,0,-计算结果!B$18,1)),SUM(OFFSET(L2122,0,0,-ROW(),1)))</f>
        <v>-1.8790897985929065</v>
      </c>
      <c r="N2122" s="22">
        <f ca="1">IFERROR(AVERAGE(OFFSET(M2122,0,0,-计算结果!B$19,1)),AVERAGE(OFFSET(M2122,0,0,-ROW(),1)))</f>
        <v>2.441733182130736</v>
      </c>
      <c r="O2122" s="18" t="str">
        <f ca="1">IFERROR(IF(计算结果!B$21=1,IF(AND(M2122&gt;0,N2122&gt;0,M2122&gt;OFFSET(M2122,-计算结果!B$20,0,1,1),N2122&gt;OFFSET(N2122,-计算结果!B$20,0,1,1)),"买",IF(AND(M2122&lt;0,N2122&lt;0,M2122&lt;OFFSET(M2122,-计算结果!B$20,0,1,1),N2122&lt;OFFSET(N2122,-计算结果!B$20,0,1,1)),"卖",O2121)),IF(计算结果!B$21=2,IF(AND(M2122&gt;N2122,OFFSET(M2122,-计算结果!B$20,0,1,1)&lt;OFFSET(N2122,-计算结果!B$20,0,1,1)),"买",IF(AND(M2122&lt;N2122,OFFSET(M2122,-计算结果!B$20,0,1,1)&gt;OFFSET(N2122,-计算结果!B$20,0,1,1)),"卖",O2121)),"")),"买")</f>
        <v>买</v>
      </c>
      <c r="P2122" s="4" t="str">
        <f t="shared" ca="1" si="237"/>
        <v/>
      </c>
      <c r="Q2122" s="3">
        <f ca="1">IF(O2121="买",E2122/E2121-1,0)-IF(P2122=1,计算结果!B$17,0)</f>
        <v>5.8748126281331636E-3</v>
      </c>
      <c r="R2122" s="2">
        <f t="shared" ca="1" si="236"/>
        <v>2.5336800766226584</v>
      </c>
      <c r="S2122" s="3">
        <f ca="1">1-R2122/MAX(R$2:R2122)</f>
        <v>0.27588126809501445</v>
      </c>
    </row>
    <row r="2123" spans="1:19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20">
        <v>84229906432</v>
      </c>
      <c r="G2123" s="3">
        <f t="shared" si="231"/>
        <v>1.3602928967555439E-2</v>
      </c>
      <c r="H2123" s="3">
        <f>1-E2123/MAX(E$2:E2123)</f>
        <v>0.58452834683182475</v>
      </c>
      <c r="I2123" s="2">
        <f t="shared" si="232"/>
        <v>2419.6350000000002</v>
      </c>
      <c r="J2123" s="2">
        <f t="shared" si="234"/>
        <v>2406.145</v>
      </c>
      <c r="K2123" s="2">
        <f t="shared" si="233"/>
        <v>54.129999999999654</v>
      </c>
      <c r="L2123" s="22">
        <f t="shared" si="235"/>
        <v>0.86692925462231163</v>
      </c>
      <c r="M2123" s="22">
        <f ca="1">IFERROR(SUM(OFFSET(L2123,0,0,-计算结果!B$18,1)),SUM(OFFSET(L2123,0,0,-ROW(),1)))</f>
        <v>2.9129919893158611</v>
      </c>
      <c r="N2123" s="22">
        <f ca="1">IFERROR(AVERAGE(OFFSET(M2123,0,0,-计算结果!B$19,1)),AVERAGE(OFFSET(M2123,0,0,-ROW(),1)))</f>
        <v>1.9405391409178279</v>
      </c>
      <c r="O2123" s="18" t="str">
        <f ca="1">IFERROR(IF(计算结果!B$21=1,IF(AND(M2123&gt;0,N2123&gt;0,M2123&gt;OFFSET(M2123,-计算结果!B$20,0,1,1),N2123&gt;OFFSET(N2123,-计算结果!B$20,0,1,1)),"买",IF(AND(M2123&lt;0,N2123&lt;0,M2123&lt;OFFSET(M2123,-计算结果!B$20,0,1,1),N2123&lt;OFFSET(N2123,-计算结果!B$20,0,1,1)),"卖",O2122)),IF(计算结果!B$21=2,IF(AND(M2123&gt;N2123,OFFSET(M2123,-计算结果!B$20,0,1,1)&lt;OFFSET(N2123,-计算结果!B$20,0,1,1)),"买",IF(AND(M2123&lt;N2123,OFFSET(M2123,-计算结果!B$20,0,1,1)&gt;OFFSET(N2123,-计算结果!B$20,0,1,1)),"卖",O2122)),"")),"买")</f>
        <v>买</v>
      </c>
      <c r="P2123" s="4" t="str">
        <f t="shared" ca="1" si="237"/>
        <v/>
      </c>
      <c r="Q2123" s="3">
        <f ca="1">IF(O2122="买",E2123/E2122-1,0)-IF(P2123=1,计算结果!B$17,0)</f>
        <v>1.3602928967555439E-2</v>
      </c>
      <c r="R2123" s="2">
        <f t="shared" ca="1" si="236"/>
        <v>2.5681455467314667</v>
      </c>
      <c r="S2123" s="3">
        <f ca="1">1-R2123/MAX(R$2:R2123)</f>
        <v>0.26603113242083465</v>
      </c>
    </row>
    <row r="2124" spans="1:19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20">
        <v>76128337920</v>
      </c>
      <c r="G2124" s="3">
        <f t="shared" si="231"/>
        <v>4.8201948554555951E-3</v>
      </c>
      <c r="H2124" s="3">
        <f>1-E2124/MAX(E$2:E2124)</f>
        <v>0.58252569250663577</v>
      </c>
      <c r="I2124" s="2">
        <f t="shared" si="232"/>
        <v>2439.2600000000002</v>
      </c>
      <c r="J2124" s="2">
        <f t="shared" si="234"/>
        <v>2419.6350000000002</v>
      </c>
      <c r="K2124" s="2">
        <f t="shared" si="233"/>
        <v>28.980000000000018</v>
      </c>
      <c r="L2124" s="22">
        <f t="shared" si="235"/>
        <v>0.7470706908085355</v>
      </c>
      <c r="M2124" s="22">
        <f ca="1">IFERROR(SUM(OFFSET(L2124,0,0,-计算结果!B$18,1)),SUM(OFFSET(L2124,0,0,-ROW(),1)))</f>
        <v>2.4528008771454997</v>
      </c>
      <c r="N2124" s="22">
        <f ca="1">IFERROR(AVERAGE(OFFSET(M2124,0,0,-计算结果!B$19,1)),AVERAGE(OFFSET(M2124,0,0,-ROW(),1)))</f>
        <v>1.6879851282312659</v>
      </c>
      <c r="O2124" s="18" t="str">
        <f ca="1">IFERROR(IF(计算结果!B$21=1,IF(AND(M2124&gt;0,N2124&gt;0,M2124&gt;OFFSET(M2124,-计算结果!B$20,0,1,1),N2124&gt;OFFSET(N2124,-计算结果!B$20,0,1,1)),"买",IF(AND(M2124&lt;0,N2124&lt;0,M2124&lt;OFFSET(M2124,-计算结果!B$20,0,1,1),N2124&lt;OFFSET(N2124,-计算结果!B$20,0,1,1)),"卖",O2123)),IF(计算结果!B$21=2,IF(AND(M2124&gt;N2124,OFFSET(M2124,-计算结果!B$20,0,1,1)&lt;OFFSET(N2124,-计算结果!B$20,0,1,1)),"买",IF(AND(M2124&lt;N2124,OFFSET(M2124,-计算结果!B$20,0,1,1)&gt;OFFSET(N2124,-计算结果!B$20,0,1,1)),"卖",O2123)),"")),"买")</f>
        <v>买</v>
      </c>
      <c r="P2124" s="4" t="str">
        <f t="shared" ca="1" si="237"/>
        <v/>
      </c>
      <c r="Q2124" s="3">
        <f ca="1">IF(O2123="买",E2124/E2123-1,0)-IF(P2124=1,计算结果!B$17,0)</f>
        <v>4.8201948554555951E-3</v>
      </c>
      <c r="R2124" s="2">
        <f t="shared" ca="1" si="236"/>
        <v>2.5805245086838831</v>
      </c>
      <c r="S2124" s="3">
        <f ca="1">1-R2124/MAX(R$2:R2124)</f>
        <v>0.262493259461265</v>
      </c>
    </row>
    <row r="2125" spans="1:19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20">
        <v>89468018688</v>
      </c>
      <c r="G2125" s="3">
        <f t="shared" si="231"/>
        <v>-9.8875928235475641E-3</v>
      </c>
      <c r="H2125" s="3">
        <f>1-E2125/MAX(E$2:E2125)</f>
        <v>0.58665350847342268</v>
      </c>
      <c r="I2125" s="2">
        <f t="shared" si="232"/>
        <v>2439</v>
      </c>
      <c r="J2125" s="2">
        <f t="shared" si="234"/>
        <v>2439.2600000000002</v>
      </c>
      <c r="K2125" s="2">
        <f t="shared" si="233"/>
        <v>33.960000000000036</v>
      </c>
      <c r="L2125" s="22">
        <f t="shared" si="235"/>
        <v>-9.8690013811513003E-3</v>
      </c>
      <c r="M2125" s="22">
        <f ca="1">IFERROR(SUM(OFFSET(L2125,0,0,-计算结果!B$18,1)),SUM(OFFSET(L2125,0,0,-ROW(),1)))</f>
        <v>3.7771661028259733</v>
      </c>
      <c r="N2125" s="22">
        <f ca="1">IFERROR(AVERAGE(OFFSET(M2125,0,0,-计算结果!B$19,1)),AVERAGE(OFFSET(M2125,0,0,-ROW(),1)))</f>
        <v>1.6577857478632663</v>
      </c>
      <c r="O2125" s="18" t="str">
        <f ca="1">IFERROR(IF(计算结果!B$21=1,IF(AND(M2125&gt;0,N2125&gt;0,M2125&gt;OFFSET(M2125,-计算结果!B$20,0,1,1),N2125&gt;OFFSET(N2125,-计算结果!B$20,0,1,1)),"买",IF(AND(M2125&lt;0,N2125&lt;0,M2125&lt;OFFSET(M2125,-计算结果!B$20,0,1,1),N2125&lt;OFFSET(N2125,-计算结果!B$20,0,1,1)),"卖",O2124)),IF(计算结果!B$21=2,IF(AND(M2125&gt;N2125,OFFSET(M2125,-计算结果!B$20,0,1,1)&lt;OFFSET(N2125,-计算结果!B$20,0,1,1)),"买",IF(AND(M2125&lt;N2125,OFFSET(M2125,-计算结果!B$20,0,1,1)&gt;OFFSET(N2125,-计算结果!B$20,0,1,1)),"卖",O2124)),"")),"买")</f>
        <v>买</v>
      </c>
      <c r="P2125" s="4" t="str">
        <f t="shared" ca="1" si="237"/>
        <v/>
      </c>
      <c r="Q2125" s="3">
        <f ca="1">IF(O2124="买",E2125/E2124-1,0)-IF(P2125=1,计算结果!B$17,0)</f>
        <v>-9.8875928235475641E-3</v>
      </c>
      <c r="R2125" s="2">
        <f t="shared" ca="1" si="236"/>
        <v>2.5550093330708319</v>
      </c>
      <c r="S2125" s="3">
        <f ca="1">1-R2125/MAX(R$2:R2125)</f>
        <v>0.26978542581633369</v>
      </c>
    </row>
    <row r="2126" spans="1:19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20">
        <v>91811545088</v>
      </c>
      <c r="G2126" s="3">
        <f t="shared" si="231"/>
        <v>1.6132086345150176E-2</v>
      </c>
      <c r="H2126" s="3">
        <f>1-E2126/MAX(E$2:E2126)</f>
        <v>0.57998536718165106</v>
      </c>
      <c r="I2126" s="2">
        <f t="shared" si="232"/>
        <v>2455.395</v>
      </c>
      <c r="J2126" s="2">
        <f t="shared" si="234"/>
        <v>2439</v>
      </c>
      <c r="K2126" s="2">
        <f t="shared" si="233"/>
        <v>31.529999999999745</v>
      </c>
      <c r="L2126" s="22">
        <f t="shared" si="235"/>
        <v>0.56303850404055533</v>
      </c>
      <c r="M2126" s="22">
        <f ca="1">IFERROR(SUM(OFFSET(L2126,0,0,-计算结果!B$18,1)),SUM(OFFSET(L2126,0,0,-ROW(),1)))</f>
        <v>3.9216639904658721</v>
      </c>
      <c r="N2126" s="22">
        <f ca="1">IFERROR(AVERAGE(OFFSET(M2126,0,0,-计算结果!B$19,1)),AVERAGE(OFFSET(M2126,0,0,-ROW(),1)))</f>
        <v>1.4743720340084645</v>
      </c>
      <c r="O2126" s="18" t="str">
        <f ca="1">IFERROR(IF(计算结果!B$21=1,IF(AND(M2126&gt;0,N2126&gt;0,M2126&gt;OFFSET(M2126,-计算结果!B$20,0,1,1),N2126&gt;OFFSET(N2126,-计算结果!B$20,0,1,1)),"买",IF(AND(M2126&lt;0,N2126&lt;0,M2126&lt;OFFSET(M2126,-计算结果!B$20,0,1,1),N2126&lt;OFFSET(N2126,-计算结果!B$20,0,1,1)),"卖",O2125)),IF(计算结果!B$21=2,IF(AND(M2126&gt;N2126,OFFSET(M2126,-计算结果!B$20,0,1,1)&lt;OFFSET(N2126,-计算结果!B$20,0,1,1)),"买",IF(AND(M2126&lt;N2126,OFFSET(M2126,-计算结果!B$20,0,1,1)&gt;OFFSET(N2126,-计算结果!B$20,0,1,1)),"卖",O2125)),"")),"买")</f>
        <v>买</v>
      </c>
      <c r="P2126" s="4" t="str">
        <f t="shared" ca="1" si="237"/>
        <v/>
      </c>
      <c r="Q2126" s="3">
        <f ca="1">IF(O2125="买",E2126/E2125-1,0)-IF(P2126=1,计算结果!B$17,0)</f>
        <v>1.6132086345150176E-2</v>
      </c>
      <c r="R2126" s="2">
        <f t="shared" ca="1" si="236"/>
        <v>2.596226964244595</v>
      </c>
      <c r="S2126" s="3">
        <f ca="1">1-R2126/MAX(R$2:R2126)</f>
        <v>0.25800554125511566</v>
      </c>
    </row>
    <row r="2127" spans="1:19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20">
        <v>99109158912</v>
      </c>
      <c r="G2127" s="3">
        <f t="shared" si="231"/>
        <v>1.6325637732881315E-3</v>
      </c>
      <c r="H2127" s="3">
        <f>1-E2127/MAX(E$2:E2127)</f>
        <v>0.57929966650786091</v>
      </c>
      <c r="I2127" s="2">
        <f t="shared" si="232"/>
        <v>2472.84</v>
      </c>
      <c r="J2127" s="2">
        <f t="shared" si="234"/>
        <v>2455.395</v>
      </c>
      <c r="K2127" s="2">
        <f t="shared" si="233"/>
        <v>20.579999999999927</v>
      </c>
      <c r="L2127" s="22">
        <f t="shared" si="235"/>
        <v>0.3622451284434548</v>
      </c>
      <c r="M2127" s="22">
        <f ca="1">IFERROR(SUM(OFFSET(L2127,0,0,-计算结果!B$18,1)),SUM(OFFSET(L2127,0,0,-ROW(),1)))</f>
        <v>7.0926416160710133</v>
      </c>
      <c r="N2127" s="22">
        <f ca="1">IFERROR(AVERAGE(OFFSET(M2127,0,0,-计算结果!B$19,1)),AVERAGE(OFFSET(M2127,0,0,-ROW(),1)))</f>
        <v>2.0120694522908176</v>
      </c>
      <c r="O2127" s="18" t="str">
        <f ca="1">IFERROR(IF(计算结果!B$21=1,IF(AND(M2127&gt;0,N2127&gt;0,M2127&gt;OFFSET(M2127,-计算结果!B$20,0,1,1),N2127&gt;OFFSET(N2127,-计算结果!B$20,0,1,1)),"买",IF(AND(M2127&lt;0,N2127&lt;0,M2127&lt;OFFSET(M2127,-计算结果!B$20,0,1,1),N2127&lt;OFFSET(N2127,-计算结果!B$20,0,1,1)),"卖",O2126)),IF(计算结果!B$21=2,IF(AND(M2127&gt;N2127,OFFSET(M2127,-计算结果!B$20,0,1,1)&lt;OFFSET(N2127,-计算结果!B$20,0,1,1)),"买",IF(AND(M2127&lt;N2127,OFFSET(M2127,-计算结果!B$20,0,1,1)&gt;OFFSET(N2127,-计算结果!B$20,0,1,1)),"卖",O2126)),"")),"买")</f>
        <v>买</v>
      </c>
      <c r="P2127" s="4" t="str">
        <f t="shared" ca="1" si="237"/>
        <v/>
      </c>
      <c r="Q2127" s="3">
        <f ca="1">IF(O2126="买",E2127/E2126-1,0)-IF(P2127=1,计算结果!B$17,0)</f>
        <v>1.6325637732881315E-3</v>
      </c>
      <c r="R2127" s="2">
        <f t="shared" ca="1" si="236"/>
        <v>2.6004654703336545</v>
      </c>
      <c r="S2127" s="3">
        <f ca="1">1-R2127/MAX(R$2:R2127)</f>
        <v>0.25679418798178832</v>
      </c>
    </row>
    <row r="2128" spans="1:19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20">
        <v>86100819968</v>
      </c>
      <c r="G2128" s="3">
        <f t="shared" si="231"/>
        <v>-2.0303008242535947E-3</v>
      </c>
      <c r="H2128" s="3">
        <f>1-E2128/MAX(E$2:E2128)</f>
        <v>0.58015381474171379</v>
      </c>
      <c r="I2128" s="2">
        <f t="shared" si="232"/>
        <v>2464.2750000000001</v>
      </c>
      <c r="J2128" s="2">
        <f t="shared" si="234"/>
        <v>2472.84</v>
      </c>
      <c r="K2128" s="2">
        <f t="shared" si="233"/>
        <v>29.710000000000036</v>
      </c>
      <c r="L2128" s="22">
        <f t="shared" si="235"/>
        <v>-0.29554439794484666</v>
      </c>
      <c r="M2128" s="22">
        <f ca="1">IFERROR(SUM(OFFSET(L2128,0,0,-计算结果!B$18,1)),SUM(OFFSET(L2128,0,0,-ROW(),1)))</f>
        <v>4.9291292050671736</v>
      </c>
      <c r="N2128" s="22">
        <f ca="1">IFERROR(AVERAGE(OFFSET(M2128,0,0,-计算结果!B$19,1)),AVERAGE(OFFSET(M2128,0,0,-ROW(),1)))</f>
        <v>2.4212186921211285</v>
      </c>
      <c r="O2128" s="18" t="str">
        <f ca="1">IFERROR(IF(计算结果!B$21=1,IF(AND(M2128&gt;0,N2128&gt;0,M2128&gt;OFFSET(M2128,-计算结果!B$20,0,1,1),N2128&gt;OFFSET(N2128,-计算结果!B$20,0,1,1)),"买",IF(AND(M2128&lt;0,N2128&lt;0,M2128&lt;OFFSET(M2128,-计算结果!B$20,0,1,1),N2128&lt;OFFSET(N2128,-计算结果!B$20,0,1,1)),"卖",O2127)),IF(计算结果!B$21=2,IF(AND(M2128&gt;N2128,OFFSET(M2128,-计算结果!B$20,0,1,1)&lt;OFFSET(N2128,-计算结果!B$20,0,1,1)),"买",IF(AND(M2128&lt;N2128,OFFSET(M2128,-计算结果!B$20,0,1,1)&gt;OFFSET(N2128,-计算结果!B$20,0,1,1)),"卖",O2127)),"")),"买")</f>
        <v>买</v>
      </c>
      <c r="P2128" s="4" t="str">
        <f t="shared" ca="1" si="237"/>
        <v/>
      </c>
      <c r="Q2128" s="3">
        <f ca="1">IF(O2127="买",E2128/E2127-1,0)-IF(P2128=1,计算结果!B$17,0)</f>
        <v>-2.0303008242535947E-3</v>
      </c>
      <c r="R2128" s="2">
        <f t="shared" ca="1" si="236"/>
        <v>2.5951857431457932</v>
      </c>
      <c r="S2128" s="3">
        <f ca="1">1-R2128/MAX(R$2:R2128)</f>
        <v>0.25830311935451888</v>
      </c>
    </row>
    <row r="2129" spans="1:19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20">
        <v>83150848000</v>
      </c>
      <c r="G2129" s="3">
        <f t="shared" si="231"/>
        <v>-1.8702989236156209E-2</v>
      </c>
      <c r="H2129" s="3">
        <f>1-E2129/MAX(E$2:E2129)</f>
        <v>0.58800619342544069</v>
      </c>
      <c r="I2129" s="2">
        <f t="shared" si="232"/>
        <v>2434.3999999999996</v>
      </c>
      <c r="J2129" s="2">
        <f t="shared" si="234"/>
        <v>2464.2750000000001</v>
      </c>
      <c r="K2129" s="2">
        <f t="shared" si="233"/>
        <v>49.360000000000127</v>
      </c>
      <c r="L2129" s="22">
        <f t="shared" si="235"/>
        <v>-1.7734395204244053</v>
      </c>
      <c r="M2129" s="22">
        <f ca="1">IFERROR(SUM(OFFSET(L2129,0,0,-计算结果!B$18,1)),SUM(OFFSET(L2129,0,0,-ROW(),1)))</f>
        <v>2.3830786959207861</v>
      </c>
      <c r="N2129" s="22">
        <f ca="1">IFERROR(AVERAGE(OFFSET(M2129,0,0,-计算结果!B$19,1)),AVERAGE(OFFSET(M2129,0,0,-ROW(),1)))</f>
        <v>2.8332145792830024</v>
      </c>
      <c r="O2129" s="18" t="str">
        <f ca="1">IFERROR(IF(计算结果!B$21=1,IF(AND(M2129&gt;0,N2129&gt;0,M2129&gt;OFFSET(M2129,-计算结果!B$20,0,1,1),N2129&gt;OFFSET(N2129,-计算结果!B$20,0,1,1)),"买",IF(AND(M2129&lt;0,N2129&lt;0,M2129&lt;OFFSET(M2129,-计算结果!B$20,0,1,1),N2129&lt;OFFSET(N2129,-计算结果!B$20,0,1,1)),"卖",O2128)),IF(计算结果!B$21=2,IF(AND(M2129&gt;N2129,OFFSET(M2129,-计算结果!B$20,0,1,1)&lt;OFFSET(N2129,-计算结果!B$20,0,1,1)),"买",IF(AND(M2129&lt;N2129,OFFSET(M2129,-计算结果!B$20,0,1,1)&gt;OFFSET(N2129,-计算结果!B$20,0,1,1)),"卖",O2128)),"")),"买")</f>
        <v>买</v>
      </c>
      <c r="P2129" s="4" t="str">
        <f t="shared" ca="1" si="237"/>
        <v/>
      </c>
      <c r="Q2129" s="3">
        <f ca="1">IF(O2128="买",E2129/E2128-1,0)-IF(P2129=1,计算结果!B$17,0)</f>
        <v>-1.8702989236156209E-2</v>
      </c>
      <c r="R2129" s="2">
        <f t="shared" ca="1" si="236"/>
        <v>2.5466480121259112</v>
      </c>
      <c r="S2129" s="3">
        <f ca="1">1-R2129/MAX(R$2:R2129)</f>
        <v>0.27217506812972203</v>
      </c>
    </row>
    <row r="2130" spans="1:19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20">
        <v>67722891264</v>
      </c>
      <c r="G2130" s="3">
        <f t="shared" si="231"/>
        <v>-3.3204342995907243E-3</v>
      </c>
      <c r="H2130" s="3">
        <f>1-E2130/MAX(E$2:E2130)</f>
        <v>0.58937419179200978</v>
      </c>
      <c r="I2130" s="2">
        <f t="shared" si="232"/>
        <v>2424.3500000000004</v>
      </c>
      <c r="J2130" s="2">
        <f t="shared" si="234"/>
        <v>2434.3999999999996</v>
      </c>
      <c r="K2130" s="2">
        <f t="shared" si="233"/>
        <v>33.139999999999873</v>
      </c>
      <c r="L2130" s="22">
        <f t="shared" si="235"/>
        <v>-0.49179382891619156</v>
      </c>
      <c r="M2130" s="22">
        <f ca="1">IFERROR(SUM(OFFSET(L2130,0,0,-计算结果!B$18,1)),SUM(OFFSET(L2130,0,0,-ROW(),1)))</f>
        <v>2.2502735607199544</v>
      </c>
      <c r="N2130" s="22">
        <f ca="1">IFERROR(AVERAGE(OFFSET(M2130,0,0,-计算结果!B$19,1)),AVERAGE(OFFSET(M2130,0,0,-ROW(),1)))</f>
        <v>3.0934062487710254</v>
      </c>
      <c r="O2130" s="18" t="str">
        <f ca="1">IFERROR(IF(计算结果!B$21=1,IF(AND(M2130&gt;0,N2130&gt;0,M2130&gt;OFFSET(M2130,-计算结果!B$20,0,1,1),N2130&gt;OFFSET(N2130,-计算结果!B$20,0,1,1)),"买",IF(AND(M2130&lt;0,N2130&lt;0,M2130&lt;OFFSET(M2130,-计算结果!B$20,0,1,1),N2130&lt;OFFSET(N2130,-计算结果!B$20,0,1,1)),"卖",O2129)),IF(计算结果!B$21=2,IF(AND(M2130&gt;N2130,OFFSET(M2130,-计算结果!B$20,0,1,1)&lt;OFFSET(N2130,-计算结果!B$20,0,1,1)),"买",IF(AND(M2130&lt;N2130,OFFSET(M2130,-计算结果!B$20,0,1,1)&gt;OFFSET(N2130,-计算结果!B$20,0,1,1)),"卖",O2129)),"")),"买")</f>
        <v>买</v>
      </c>
      <c r="P2130" s="4" t="str">
        <f t="shared" ca="1" si="237"/>
        <v/>
      </c>
      <c r="Q2130" s="3">
        <f ca="1">IF(O2129="买",E2130/E2129-1,0)-IF(P2130=1,计算结果!B$17,0)</f>
        <v>-3.3204342995907243E-3</v>
      </c>
      <c r="R2130" s="2">
        <f t="shared" ca="1" si="236"/>
        <v>2.5381920347174636</v>
      </c>
      <c r="S2130" s="3">
        <f ca="1">1-R2130/MAX(R$2:R2130)</f>
        <v>0.27459176299760146</v>
      </c>
    </row>
    <row r="2131" spans="1:19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20">
        <v>59138752512</v>
      </c>
      <c r="G2131" s="3">
        <f t="shared" si="231"/>
        <v>5.270725512051877E-3</v>
      </c>
      <c r="H2131" s="3">
        <f>1-E2131/MAX(E$2:E2131)</f>
        <v>0.58720989586878103</v>
      </c>
      <c r="I2131" s="2">
        <f t="shared" si="232"/>
        <v>2423.1549999999997</v>
      </c>
      <c r="J2131" s="2">
        <f t="shared" si="234"/>
        <v>2424.3500000000004</v>
      </c>
      <c r="K2131" s="2">
        <f t="shared" si="233"/>
        <v>25.110000000000127</v>
      </c>
      <c r="L2131" s="22">
        <f t="shared" si="235"/>
        <v>-5.0739064869396756E-2</v>
      </c>
      <c r="M2131" s="22">
        <f ca="1">IFERROR(SUM(OFFSET(L2131,0,0,-计算结果!B$18,1)),SUM(OFFSET(L2131,0,0,-ROW(),1)))</f>
        <v>2.2547490234271033</v>
      </c>
      <c r="N2131" s="22">
        <f ca="1">IFERROR(AVERAGE(OFFSET(M2131,0,0,-计算结果!B$19,1)),AVERAGE(OFFSET(M2131,0,0,-ROW(),1)))</f>
        <v>3.552721673439915</v>
      </c>
      <c r="O2131" s="18" t="str">
        <f ca="1">IFERROR(IF(计算结果!B$21=1,IF(AND(M2131&gt;0,N2131&gt;0,M2131&gt;OFFSET(M2131,-计算结果!B$20,0,1,1),N2131&gt;OFFSET(N2131,-计算结果!B$20,0,1,1)),"买",IF(AND(M2131&lt;0,N2131&lt;0,M2131&lt;OFFSET(M2131,-计算结果!B$20,0,1,1),N2131&lt;OFFSET(N2131,-计算结果!B$20,0,1,1)),"卖",O2130)),IF(计算结果!B$21=2,IF(AND(M2131&gt;N2131,OFFSET(M2131,-计算结果!B$20,0,1,1)&lt;OFFSET(N2131,-计算结果!B$20,0,1,1)),"买",IF(AND(M2131&lt;N2131,OFFSET(M2131,-计算结果!B$20,0,1,1)&gt;OFFSET(N2131,-计算结果!B$20,0,1,1)),"卖",O2130)),"")),"买")</f>
        <v>买</v>
      </c>
      <c r="P2131" s="4" t="str">
        <f t="shared" ca="1" si="237"/>
        <v/>
      </c>
      <c r="Q2131" s="3">
        <f ca="1">IF(O2130="买",E2131/E2130-1,0)-IF(P2131=1,计算结果!B$17,0)</f>
        <v>5.270725512051877E-3</v>
      </c>
      <c r="R2131" s="2">
        <f t="shared" ca="1" si="236"/>
        <v>2.5515701482293358</v>
      </c>
      <c r="S2131" s="3">
        <f ca="1">1-R2131/MAX(R$2:R2131)</f>
        <v>0.27076833529618027</v>
      </c>
    </row>
    <row r="2132" spans="1:19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20">
        <v>82223144960</v>
      </c>
      <c r="G2132" s="3">
        <f t="shared" si="231"/>
        <v>1.8659961666082747E-2</v>
      </c>
      <c r="H2132" s="3">
        <f>1-E2132/MAX(E$2:E2132)</f>
        <v>0.57950724834955425</v>
      </c>
      <c r="I2132" s="2">
        <f t="shared" si="232"/>
        <v>2448.1750000000002</v>
      </c>
      <c r="J2132" s="2">
        <f t="shared" si="234"/>
        <v>2423.1549999999997</v>
      </c>
      <c r="K2132" s="2">
        <f t="shared" si="233"/>
        <v>49.230000000000018</v>
      </c>
      <c r="L2132" s="22">
        <f t="shared" si="235"/>
        <v>1.4980387828746244</v>
      </c>
      <c r="M2132" s="22">
        <f ca="1">IFERROR(SUM(OFFSET(L2132,0,0,-计算结果!B$18,1)),SUM(OFFSET(L2132,0,0,-ROW(),1)))</f>
        <v>4.0027747861693364</v>
      </c>
      <c r="N2132" s="22">
        <f ca="1">IFERROR(AVERAGE(OFFSET(M2132,0,0,-计算结果!B$19,1)),AVERAGE(OFFSET(M2132,0,0,-ROW(),1)))</f>
        <v>3.6738086508680792</v>
      </c>
      <c r="O2132" s="18" t="str">
        <f ca="1">IFERROR(IF(计算结果!B$21=1,IF(AND(M2132&gt;0,N2132&gt;0,M2132&gt;OFFSET(M2132,-计算结果!B$20,0,1,1),N2132&gt;OFFSET(N2132,-计算结果!B$20,0,1,1)),"买",IF(AND(M2132&lt;0,N2132&lt;0,M2132&lt;OFFSET(M2132,-计算结果!B$20,0,1,1),N2132&lt;OFFSET(N2132,-计算结果!B$20,0,1,1)),"卖",O2131)),IF(计算结果!B$21=2,IF(AND(M2132&gt;N2132,OFFSET(M2132,-计算结果!B$20,0,1,1)&lt;OFFSET(N2132,-计算结果!B$20,0,1,1)),"买",IF(AND(M2132&lt;N2132,OFFSET(M2132,-计算结果!B$20,0,1,1)&gt;OFFSET(N2132,-计算结果!B$20,0,1,1)),"卖",O2131)),"")),"买")</f>
        <v>买</v>
      </c>
      <c r="P2132" s="4" t="str">
        <f t="shared" ca="1" si="237"/>
        <v/>
      </c>
      <c r="Q2132" s="3">
        <f ca="1">IF(O2131="买",E2132/E2131-1,0)-IF(P2132=1,计算结果!B$17,0)</f>
        <v>1.8659961666082747E-2</v>
      </c>
      <c r="R2132" s="2">
        <f t="shared" ca="1" si="236"/>
        <v>2.5991823493836161</v>
      </c>
      <c r="S2132" s="3">
        <f ca="1">1-R2132/MAX(R$2:R2132)</f>
        <v>0.25716090038711337</v>
      </c>
    </row>
    <row r="2133" spans="1:19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20">
        <v>83412049920</v>
      </c>
      <c r="G2133" s="3">
        <f t="shared" si="231"/>
        <v>-1.029004742404882E-2</v>
      </c>
      <c r="H2133" s="3">
        <f>1-E2133/MAX(E$2:E2133)</f>
        <v>0.58383413870550604</v>
      </c>
      <c r="I2133" s="2">
        <f t="shared" si="232"/>
        <v>2455.0550000000003</v>
      </c>
      <c r="J2133" s="2">
        <f t="shared" si="234"/>
        <v>2448.1750000000002</v>
      </c>
      <c r="K2133" s="2">
        <f t="shared" si="233"/>
        <v>30.389999999999873</v>
      </c>
      <c r="L2133" s="22">
        <f t="shared" si="235"/>
        <v>0.25066306391046966</v>
      </c>
      <c r="M2133" s="22">
        <f ca="1">IFERROR(SUM(OFFSET(L2133,0,0,-计算结果!B$18,1)),SUM(OFFSET(L2133,0,0,-ROW(),1)))</f>
        <v>4.4891768342903262</v>
      </c>
      <c r="N2133" s="22">
        <f ca="1">IFERROR(AVERAGE(OFFSET(M2133,0,0,-计算结果!B$19,1)),AVERAGE(OFFSET(M2133,0,0,-ROW(),1)))</f>
        <v>3.900072646106393</v>
      </c>
      <c r="O2133" s="18" t="str">
        <f ca="1">IFERROR(IF(计算结果!B$21=1,IF(AND(M2133&gt;0,N2133&gt;0,M2133&gt;OFFSET(M2133,-计算结果!B$20,0,1,1),N2133&gt;OFFSET(N2133,-计算结果!B$20,0,1,1)),"买",IF(AND(M2133&lt;0,N2133&lt;0,M2133&lt;OFFSET(M2133,-计算结果!B$20,0,1,1),N2133&lt;OFFSET(N2133,-计算结果!B$20,0,1,1)),"卖",O2132)),IF(计算结果!B$21=2,IF(AND(M2133&gt;N2133,OFFSET(M2133,-计算结果!B$20,0,1,1)&lt;OFFSET(N2133,-计算结果!B$20,0,1,1)),"买",IF(AND(M2133&lt;N2133,OFFSET(M2133,-计算结果!B$20,0,1,1)&gt;OFFSET(N2133,-计算结果!B$20,0,1,1)),"卖",O2132)),"")),"买")</f>
        <v>买</v>
      </c>
      <c r="P2133" s="4" t="str">
        <f t="shared" ca="1" si="237"/>
        <v/>
      </c>
      <c r="Q2133" s="3">
        <f ca="1">IF(O2132="买",E2133/E2132-1,0)-IF(P2133=1,计算结果!B$17,0)</f>
        <v>-1.029004742404882E-2</v>
      </c>
      <c r="R2133" s="2">
        <f t="shared" ca="1" si="236"/>
        <v>2.572436639744708</v>
      </c>
      <c r="S2133" s="3">
        <f ca="1">1-R2133/MAX(R$2:R2133)</f>
        <v>0.26480474995056769</v>
      </c>
    </row>
    <row r="2134" spans="1:19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20">
        <v>83286777856</v>
      </c>
      <c r="G2134" s="3">
        <f t="shared" si="231"/>
        <v>-1.1202466177955728E-2</v>
      </c>
      <c r="H2134" s="3">
        <f>1-E2134/MAX(E$2:E2134)</f>
        <v>0.58849622269107749</v>
      </c>
      <c r="I2134" s="2">
        <f t="shared" si="232"/>
        <v>2443.4250000000002</v>
      </c>
      <c r="J2134" s="2">
        <f t="shared" si="234"/>
        <v>2455.0550000000003</v>
      </c>
      <c r="K2134" s="2">
        <f t="shared" si="233"/>
        <v>61.889999999999873</v>
      </c>
      <c r="L2134" s="22">
        <f t="shared" si="235"/>
        <v>-0.86421964989986944</v>
      </c>
      <c r="M2134" s="22">
        <f ca="1">IFERROR(SUM(OFFSET(L2134,0,0,-计算结果!B$18,1)),SUM(OFFSET(L2134,0,0,-ROW(),1)))</f>
        <v>2.4971147836014018</v>
      </c>
      <c r="N2134" s="22">
        <f ca="1">IFERROR(AVERAGE(OFFSET(M2134,0,0,-计算结果!B$19,1)),AVERAGE(OFFSET(M2134,0,0,-ROW(),1)))</f>
        <v>3.757844721748107</v>
      </c>
      <c r="O2134" s="18" t="str">
        <f ca="1">IFERROR(IF(计算结果!B$21=1,IF(AND(M2134&gt;0,N2134&gt;0,M2134&gt;OFFSET(M2134,-计算结果!B$20,0,1,1),N2134&gt;OFFSET(N2134,-计算结果!B$20,0,1,1)),"买",IF(AND(M2134&lt;0,N2134&lt;0,M2134&lt;OFFSET(M2134,-计算结果!B$20,0,1,1),N2134&lt;OFFSET(N2134,-计算结果!B$20,0,1,1)),"卖",O2133)),IF(计算结果!B$21=2,IF(AND(M2134&gt;N2134,OFFSET(M2134,-计算结果!B$20,0,1,1)&lt;OFFSET(N2134,-计算结果!B$20,0,1,1)),"买",IF(AND(M2134&lt;N2134,OFFSET(M2134,-计算结果!B$20,0,1,1)&gt;OFFSET(N2134,-计算结果!B$20,0,1,1)),"卖",O2133)),"")),"买")</f>
        <v>买</v>
      </c>
      <c r="P2134" s="4" t="str">
        <f t="shared" ca="1" si="237"/>
        <v/>
      </c>
      <c r="Q2134" s="3">
        <f ca="1">IF(O2133="买",E2134/E2133-1,0)-IF(P2134=1,计算结果!B$17,0)</f>
        <v>-1.1202466177955728E-2</v>
      </c>
      <c r="R2134" s="2">
        <f t="shared" ca="1" si="236"/>
        <v>2.5436190052930341</v>
      </c>
      <c r="S2134" s="3">
        <f ca="1">1-R2134/MAX(R$2:R2134)</f>
        <v>0.27304074987344007</v>
      </c>
    </row>
    <row r="2135" spans="1:19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20">
        <v>60427235328</v>
      </c>
      <c r="G2135" s="3">
        <f t="shared" si="231"/>
        <v>-7.4343908802597669E-3</v>
      </c>
      <c r="H2135" s="3">
        <f>1-E2135/MAX(E$2:E2135)</f>
        <v>0.59155550262029533</v>
      </c>
      <c r="I2135" s="2">
        <f t="shared" si="232"/>
        <v>2409.2049999999999</v>
      </c>
      <c r="J2135" s="2">
        <f t="shared" si="234"/>
        <v>2443.4250000000002</v>
      </c>
      <c r="K2135" s="2">
        <f t="shared" si="233"/>
        <v>27.470000000000255</v>
      </c>
      <c r="L2135" s="22">
        <f t="shared" si="235"/>
        <v>-1.5556286745497354</v>
      </c>
      <c r="M2135" s="22">
        <f ca="1">IFERROR(SUM(OFFSET(L2135,0,0,-计算结果!B$18,1)),SUM(OFFSET(L2135,0,0,-ROW(),1)))</f>
        <v>0.60891176086748122</v>
      </c>
      <c r="N2135" s="22">
        <f ca="1">IFERROR(AVERAGE(OFFSET(M2135,0,0,-计算结果!B$19,1)),AVERAGE(OFFSET(M2135,0,0,-ROW(),1)))</f>
        <v>3.3897611406816193</v>
      </c>
      <c r="O2135" s="18" t="str">
        <f ca="1">IFERROR(IF(计算结果!B$21=1,IF(AND(M2135&gt;0,N2135&gt;0,M2135&gt;OFFSET(M2135,-计算结果!B$20,0,1,1),N2135&gt;OFFSET(N2135,-计算结果!B$20,0,1,1)),"买",IF(AND(M2135&lt;0,N2135&lt;0,M2135&lt;OFFSET(M2135,-计算结果!B$20,0,1,1),N2135&lt;OFFSET(N2135,-计算结果!B$20,0,1,1)),"卖",O2134)),IF(计算结果!B$21=2,IF(AND(M2135&gt;N2135,OFFSET(M2135,-计算结果!B$20,0,1,1)&lt;OFFSET(N2135,-计算结果!B$20,0,1,1)),"买",IF(AND(M2135&lt;N2135,OFFSET(M2135,-计算结果!B$20,0,1,1)&gt;OFFSET(N2135,-计算结果!B$20,0,1,1)),"卖",O2134)),"")),"买")</f>
        <v>买</v>
      </c>
      <c r="P2135" s="4" t="str">
        <f t="shared" ca="1" si="237"/>
        <v/>
      </c>
      <c r="Q2135" s="3">
        <f ca="1">IF(O2134="买",E2135/E2134-1,0)-IF(P2135=1,计算结果!B$17,0)</f>
        <v>-7.4343908802597669E-3</v>
      </c>
      <c r="R2135" s="2">
        <f t="shared" ca="1" si="236"/>
        <v>2.5247087473572281</v>
      </c>
      <c r="S2135" s="3">
        <f ca="1">1-R2135/MAX(R$2:R2135)</f>
        <v>0.27844524909290147</v>
      </c>
    </row>
    <row r="2136" spans="1:19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20">
        <v>70778093568</v>
      </c>
      <c r="G2136" s="3">
        <f t="shared" si="231"/>
        <v>-1.3309671694764935E-2</v>
      </c>
      <c r="H2136" s="3">
        <f>1-E2136/MAX(E$2:E2136)</f>
        <v>0.59699176478595251</v>
      </c>
      <c r="I2136" s="2">
        <f t="shared" si="232"/>
        <v>2383.66</v>
      </c>
      <c r="J2136" s="2">
        <f t="shared" si="234"/>
        <v>2409.2049999999999</v>
      </c>
      <c r="K2136" s="2">
        <f t="shared" si="233"/>
        <v>59.340000000000146</v>
      </c>
      <c r="L2136" s="22">
        <f t="shared" si="235"/>
        <v>-2.1416800362723327</v>
      </c>
      <c r="M2136" s="22">
        <f ca="1">IFERROR(SUM(OFFSET(L2136,0,0,-计算结果!B$18,1)),SUM(OFFSET(L2136,0,0,-ROW(),1)))</f>
        <v>-1.3127058544657892</v>
      </c>
      <c r="N2136" s="22">
        <f ca="1">IFERROR(AVERAGE(OFFSET(M2136,0,0,-计算结果!B$19,1)),AVERAGE(OFFSET(M2136,0,0,-ROW(),1)))</f>
        <v>2.4558336439553079</v>
      </c>
      <c r="O2136" s="18" t="str">
        <f ca="1">IFERROR(IF(计算结果!B$21=1,IF(AND(M2136&gt;0,N2136&gt;0,M2136&gt;OFFSET(M2136,-计算结果!B$20,0,1,1),N2136&gt;OFFSET(N2136,-计算结果!B$20,0,1,1)),"买",IF(AND(M2136&lt;0,N2136&lt;0,M2136&lt;OFFSET(M2136,-计算结果!B$20,0,1,1),N2136&lt;OFFSET(N2136,-计算结果!B$20,0,1,1)),"卖",O2135)),IF(计算结果!B$21=2,IF(AND(M2136&gt;N2136,OFFSET(M2136,-计算结果!B$20,0,1,1)&lt;OFFSET(N2136,-计算结果!B$20,0,1,1)),"买",IF(AND(M2136&lt;N2136,OFFSET(M2136,-计算结果!B$20,0,1,1)&gt;OFFSET(N2136,-计算结果!B$20,0,1,1)),"卖",O2135)),"")),"买")</f>
        <v>买</v>
      </c>
      <c r="P2136" s="4" t="str">
        <f t="shared" ca="1" si="237"/>
        <v/>
      </c>
      <c r="Q2136" s="3">
        <f ca="1">IF(O2135="买",E2136/E2135-1,0)-IF(P2136=1,计算结果!B$17,0)</f>
        <v>-1.3309671694764935E-2</v>
      </c>
      <c r="R2136" s="2">
        <f t="shared" ca="1" si="236"/>
        <v>2.4911057028050023</v>
      </c>
      <c r="S2136" s="3">
        <f ca="1">1-R2136/MAX(R$2:R2136)</f>
        <v>0.28804890593727284</v>
      </c>
    </row>
    <row r="2137" spans="1:19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20">
        <v>56602099712</v>
      </c>
      <c r="G2137" s="3">
        <f t="shared" si="231"/>
        <v>-1.1019353531259712E-3</v>
      </c>
      <c r="H2137" s="3">
        <f>1-E2137/MAX(E$2:E2137)</f>
        <v>0.59743585380793585</v>
      </c>
      <c r="I2137" s="2">
        <f t="shared" si="232"/>
        <v>2364.5550000000003</v>
      </c>
      <c r="J2137" s="2">
        <f t="shared" si="234"/>
        <v>2383.66</v>
      </c>
      <c r="K2137" s="2">
        <f t="shared" si="233"/>
        <v>25.389999999999873</v>
      </c>
      <c r="L2137" s="22">
        <f t="shared" si="235"/>
        <v>-0.85699285444908579</v>
      </c>
      <c r="M2137" s="22">
        <f ca="1">IFERROR(SUM(OFFSET(L2137,0,0,-计算结果!B$18,1)),SUM(OFFSET(L2137,0,0,-ROW(),1)))</f>
        <v>-2.3502339259763492</v>
      </c>
      <c r="N2137" s="22">
        <f ca="1">IFERROR(AVERAGE(OFFSET(M2137,0,0,-计算结果!B$19,1)),AVERAGE(OFFSET(M2137,0,0,-ROW(),1)))</f>
        <v>1.6470155182838055</v>
      </c>
      <c r="O2137" s="18" t="str">
        <f ca="1">IFERROR(IF(计算结果!B$21=1,IF(AND(M2137&gt;0,N2137&gt;0,M2137&gt;OFFSET(M2137,-计算结果!B$20,0,1,1),N2137&gt;OFFSET(N2137,-计算结果!B$20,0,1,1)),"买",IF(AND(M2137&lt;0,N2137&lt;0,M2137&lt;OFFSET(M2137,-计算结果!B$20,0,1,1),N2137&lt;OFFSET(N2137,-计算结果!B$20,0,1,1)),"卖",O2136)),IF(计算结果!B$21=2,IF(AND(M2137&gt;N2137,OFFSET(M2137,-计算结果!B$20,0,1,1)&lt;OFFSET(N2137,-计算结果!B$20,0,1,1)),"买",IF(AND(M2137&lt;N2137,OFFSET(M2137,-计算结果!B$20,0,1,1)&gt;OFFSET(N2137,-计算结果!B$20,0,1,1)),"卖",O2136)),"")),"买")</f>
        <v>买</v>
      </c>
      <c r="P2137" s="4" t="str">
        <f t="shared" ca="1" si="237"/>
        <v/>
      </c>
      <c r="Q2137" s="3">
        <f ca="1">IF(O2136="买",E2137/E2136-1,0)-IF(P2137=1,计算结果!B$17,0)</f>
        <v>-1.1019353531259712E-3</v>
      </c>
      <c r="R2137" s="2">
        <f t="shared" ca="1" si="236"/>
        <v>2.4883606653627077</v>
      </c>
      <c r="S2137" s="3">
        <f ca="1">1-R2137/MAX(R$2:R2137)</f>
        <v>0.28883343001751727</v>
      </c>
    </row>
    <row r="2138" spans="1:19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20">
        <v>91741560832</v>
      </c>
      <c r="G2138" s="3">
        <f t="shared" si="231"/>
        <v>2.5782455250535907E-3</v>
      </c>
      <c r="H2138" s="3">
        <f>1-E2138/MAX(E$2:E2138)</f>
        <v>0.59639794459946915</v>
      </c>
      <c r="I2138" s="2">
        <f t="shared" si="232"/>
        <v>2368.2600000000002</v>
      </c>
      <c r="J2138" s="2">
        <f t="shared" si="234"/>
        <v>2364.5550000000003</v>
      </c>
      <c r="K2138" s="2">
        <f t="shared" si="233"/>
        <v>80.7199999999998</v>
      </c>
      <c r="L2138" s="22">
        <f t="shared" si="235"/>
        <v>0.32598922155647131</v>
      </c>
      <c r="M2138" s="22">
        <f ca="1">IFERROR(SUM(OFFSET(L2138,0,0,-计算结果!B$18,1)),SUM(OFFSET(L2138,0,0,-ROW(),1)))</f>
        <v>-5.7779835520907854</v>
      </c>
      <c r="N2138" s="22">
        <f ca="1">IFERROR(AVERAGE(OFFSET(M2138,0,0,-计算结果!B$19,1)),AVERAGE(OFFSET(M2138,0,0,-ROW(),1)))</f>
        <v>0.74023082406029783</v>
      </c>
      <c r="O2138" s="18" t="str">
        <f ca="1">IFERROR(IF(计算结果!B$21=1,IF(AND(M2138&gt;0,N2138&gt;0,M2138&gt;OFFSET(M2138,-计算结果!B$20,0,1,1),N2138&gt;OFFSET(N2138,-计算结果!B$20,0,1,1)),"买",IF(AND(M2138&lt;0,N2138&lt;0,M2138&lt;OFFSET(M2138,-计算结果!B$20,0,1,1),N2138&lt;OFFSET(N2138,-计算结果!B$20,0,1,1)),"卖",O2137)),IF(计算结果!B$21=2,IF(AND(M2138&gt;N2138,OFFSET(M2138,-计算结果!B$20,0,1,1)&lt;OFFSET(N2138,-计算结果!B$20,0,1,1)),"买",IF(AND(M2138&lt;N2138,OFFSET(M2138,-计算结果!B$20,0,1,1)&gt;OFFSET(N2138,-计算结果!B$20,0,1,1)),"卖",O2137)),"")),"买")</f>
        <v>买</v>
      </c>
      <c r="P2138" s="4" t="str">
        <f t="shared" ca="1" si="237"/>
        <v/>
      </c>
      <c r="Q2138" s="3">
        <f ca="1">IF(O2137="买",E2138/E2137-1,0)-IF(P2138=1,计算结果!B$17,0)</f>
        <v>2.5782455250535907E-3</v>
      </c>
      <c r="R2138" s="2">
        <f t="shared" ca="1" si="236"/>
        <v>2.4947762701128986</v>
      </c>
      <c r="S2138" s="3">
        <f ca="1">1-R2138/MAX(R$2:R2138)</f>
        <v>0.28699986799089217</v>
      </c>
    </row>
    <row r="2139" spans="1:19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20">
        <v>75735064576</v>
      </c>
      <c r="G2139" s="3">
        <f t="shared" si="231"/>
        <v>1.4932231614004587E-2</v>
      </c>
      <c r="H2139" s="3">
        <f>1-E2139/MAX(E$2:E2139)</f>
        <v>0.59037126522834005</v>
      </c>
      <c r="I2139" s="2">
        <f t="shared" si="232"/>
        <v>2386.6800000000003</v>
      </c>
      <c r="J2139" s="2">
        <f t="shared" si="234"/>
        <v>2368.2600000000002</v>
      </c>
      <c r="K2139" s="2">
        <f t="shared" si="233"/>
        <v>42.339999999999691</v>
      </c>
      <c r="L2139" s="22">
        <f t="shared" si="235"/>
        <v>1.0297776919664026</v>
      </c>
      <c r="M2139" s="22">
        <f ca="1">IFERROR(SUM(OFFSET(L2139,0,0,-计算结果!B$18,1)),SUM(OFFSET(L2139,0,0,-ROW(),1)))</f>
        <v>-6.0900500994764197</v>
      </c>
      <c r="N2139" s="22">
        <f ca="1">IFERROR(AVERAGE(OFFSET(M2139,0,0,-计算结果!B$19,1)),AVERAGE(OFFSET(M2139,0,0,-ROW(),1)))</f>
        <v>-0.18647180485041057</v>
      </c>
      <c r="O2139" s="18" t="str">
        <f ca="1">IFERROR(IF(计算结果!B$21=1,IF(AND(M2139&gt;0,N2139&gt;0,M2139&gt;OFFSET(M2139,-计算结果!B$20,0,1,1),N2139&gt;OFFSET(N2139,-计算结果!B$20,0,1,1)),"买",IF(AND(M2139&lt;0,N2139&lt;0,M2139&lt;OFFSET(M2139,-计算结果!B$20,0,1,1),N2139&lt;OFFSET(N2139,-计算结果!B$20,0,1,1)),"卖",O2138)),IF(计算结果!B$21=2,IF(AND(M2139&gt;N2139,OFFSET(M2139,-计算结果!B$20,0,1,1)&lt;OFFSET(N2139,-计算结果!B$20,0,1,1)),"买",IF(AND(M2139&lt;N2139,OFFSET(M2139,-计算结果!B$20,0,1,1)&gt;OFFSET(N2139,-计算结果!B$20,0,1,1)),"卖",O2138)),"")),"买")</f>
        <v>卖</v>
      </c>
      <c r="P2139" s="4">
        <f t="shared" ca="1" si="237"/>
        <v>1</v>
      </c>
      <c r="Q2139" s="3">
        <f ca="1">IF(O2138="买",E2139/E2138-1,0)-IF(P2139=1,计算结果!B$17,0)</f>
        <v>1.4932231614004587E-2</v>
      </c>
      <c r="R2139" s="2">
        <f t="shared" ca="1" si="236"/>
        <v>2.532028847203347</v>
      </c>
      <c r="S2139" s="3">
        <f ca="1">1-R2139/MAX(R$2:R2139)</f>
        <v>0.27635318487891636</v>
      </c>
    </row>
    <row r="2140" spans="1:19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20">
        <v>70393880576</v>
      </c>
      <c r="G2140" s="3">
        <f t="shared" si="231"/>
        <v>-1.401886627870752E-2</v>
      </c>
      <c r="H2140" s="3">
        <f>1-E2140/MAX(E$2:E2140)</f>
        <v>0.5961137956850201</v>
      </c>
      <c r="I2140" s="2">
        <f t="shared" si="232"/>
        <v>2384.31</v>
      </c>
      <c r="J2140" s="2">
        <f t="shared" si="234"/>
        <v>2386.6800000000003</v>
      </c>
      <c r="K2140" s="2">
        <f t="shared" si="233"/>
        <v>28.159999999999854</v>
      </c>
      <c r="L2140" s="22">
        <f t="shared" si="235"/>
        <v>-9.4808241077084993E-2</v>
      </c>
      <c r="M2140" s="22">
        <f ca="1">IFERROR(SUM(OFFSET(L2140,0,0,-计算结果!B$18,1)),SUM(OFFSET(L2140,0,0,-ROW(),1)))</f>
        <v>-6.9331413260890224</v>
      </c>
      <c r="N2140" s="22">
        <f ca="1">IFERROR(AVERAGE(OFFSET(M2140,0,0,-计算结果!B$19,1)),AVERAGE(OFFSET(M2140,0,0,-ROW(),1)))</f>
        <v>-1.2073485103522021</v>
      </c>
      <c r="O2140" s="18" t="str">
        <f ca="1">IFERROR(IF(计算结果!B$21=1,IF(AND(M2140&gt;0,N2140&gt;0,M2140&gt;OFFSET(M2140,-计算结果!B$20,0,1,1),N2140&gt;OFFSET(N2140,-计算结果!B$20,0,1,1)),"买",IF(AND(M2140&lt;0,N2140&lt;0,M2140&lt;OFFSET(M2140,-计算结果!B$20,0,1,1),N2140&lt;OFFSET(N2140,-计算结果!B$20,0,1,1)),"卖",O2139)),IF(计算结果!B$21=2,IF(AND(M2140&gt;N2140,OFFSET(M2140,-计算结果!B$20,0,1,1)&lt;OFFSET(N2140,-计算结果!B$20,0,1,1)),"买",IF(AND(M2140&lt;N2140,OFFSET(M2140,-计算结果!B$20,0,1,1)&gt;OFFSET(N2140,-计算结果!B$20,0,1,1)),"卖",O2139)),"")),"买")</f>
        <v>卖</v>
      </c>
      <c r="P2140" s="4" t="str">
        <f t="shared" ca="1" si="237"/>
        <v/>
      </c>
      <c r="Q2140" s="3">
        <f ca="1">IF(O2139="买",E2140/E2139-1,0)-IF(P2140=1,计算结果!B$17,0)</f>
        <v>0</v>
      </c>
      <c r="R2140" s="2">
        <f t="shared" ca="1" si="236"/>
        <v>2.532028847203347</v>
      </c>
      <c r="S2140" s="3">
        <f ca="1">1-R2140/MAX(R$2:R2140)</f>
        <v>0.27635318487891636</v>
      </c>
    </row>
    <row r="2141" spans="1:19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20">
        <v>57820024832</v>
      </c>
      <c r="G2141" s="3">
        <f t="shared" si="231"/>
        <v>4.7351835936841891E-3</v>
      </c>
      <c r="H2141" s="3">
        <f>1-E2141/MAX(E$2:E2141)</f>
        <v>0.59420132035663231</v>
      </c>
      <c r="I2141" s="2">
        <f t="shared" si="232"/>
        <v>2380.0749999999998</v>
      </c>
      <c r="J2141" s="2">
        <f t="shared" si="234"/>
        <v>2384.31</v>
      </c>
      <c r="K2141" s="2">
        <f t="shared" si="233"/>
        <v>29.849999999999909</v>
      </c>
      <c r="L2141" s="22">
        <f t="shared" si="235"/>
        <v>-0.21863489399617178</v>
      </c>
      <c r="M2141" s="22">
        <f ca="1">IFERROR(SUM(OFFSET(L2141,0,0,-计算结果!B$18,1)),SUM(OFFSET(L2141,0,0,-ROW(),1)))</f>
        <v>-7.6320646557953333</v>
      </c>
      <c r="N2141" s="22">
        <f ca="1">IFERROR(AVERAGE(OFFSET(M2141,0,0,-计算结果!B$19,1)),AVERAGE(OFFSET(M2141,0,0,-ROW(),1)))</f>
        <v>-2.5001084483482767</v>
      </c>
      <c r="O2141" s="18" t="str">
        <f ca="1">IFERROR(IF(计算结果!B$21=1,IF(AND(M2141&gt;0,N2141&gt;0,M2141&gt;OFFSET(M2141,-计算结果!B$20,0,1,1),N2141&gt;OFFSET(N2141,-计算结果!B$20,0,1,1)),"买",IF(AND(M2141&lt;0,N2141&lt;0,M2141&lt;OFFSET(M2141,-计算结果!B$20,0,1,1),N2141&lt;OFFSET(N2141,-计算结果!B$20,0,1,1)),"卖",O2140)),IF(计算结果!B$21=2,IF(AND(M2141&gt;N2141,OFFSET(M2141,-计算结果!B$20,0,1,1)&lt;OFFSET(N2141,-计算结果!B$20,0,1,1)),"买",IF(AND(M2141&lt;N2141,OFFSET(M2141,-计算结果!B$20,0,1,1)&gt;OFFSET(N2141,-计算结果!B$20,0,1,1)),"卖",O2140)),"")),"买")</f>
        <v>卖</v>
      </c>
      <c r="P2141" s="4" t="str">
        <f t="shared" ca="1" si="237"/>
        <v/>
      </c>
      <c r="Q2141" s="3">
        <f ca="1">IF(O2140="买",E2141/E2140-1,0)-IF(P2141=1,计算结果!B$17,0)</f>
        <v>0</v>
      </c>
      <c r="R2141" s="2">
        <f t="shared" ca="1" si="236"/>
        <v>2.532028847203347</v>
      </c>
      <c r="S2141" s="3">
        <f ca="1">1-R2141/MAX(R$2:R2141)</f>
        <v>0.27635318487891636</v>
      </c>
    </row>
    <row r="2142" spans="1:19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20">
        <v>48959463424</v>
      </c>
      <c r="G2142" s="3">
        <f t="shared" si="231"/>
        <v>-1.8910170401181814E-3</v>
      </c>
      <c r="H2142" s="3">
        <f>1-E2142/MAX(E$2:E2142)</f>
        <v>0.59496869257469553</v>
      </c>
      <c r="I2142" s="2">
        <f t="shared" si="232"/>
        <v>2390.63</v>
      </c>
      <c r="J2142" s="2">
        <f t="shared" si="234"/>
        <v>2380.0749999999998</v>
      </c>
      <c r="K2142" s="2">
        <f t="shared" si="233"/>
        <v>28.539999999999964</v>
      </c>
      <c r="L2142" s="22">
        <f t="shared" si="235"/>
        <v>0.61528390822261303</v>
      </c>
      <c r="M2142" s="22">
        <f ca="1">IFERROR(SUM(OFFSET(L2142,0,0,-计算结果!B$18,1)),SUM(OFFSET(L2142,0,0,-ROW(),1)))</f>
        <v>-7.0190513655393554</v>
      </c>
      <c r="N2142" s="22">
        <f ca="1">IFERROR(AVERAGE(OFFSET(M2142,0,0,-计算结果!B$19,1)),AVERAGE(OFFSET(M2142,0,0,-ROW(),1)))</f>
        <v>-3.778800470551575</v>
      </c>
      <c r="O2142" s="18" t="str">
        <f ca="1">IFERROR(IF(计算结果!B$21=1,IF(AND(M2142&gt;0,N2142&gt;0,M2142&gt;OFFSET(M2142,-计算结果!B$20,0,1,1),N2142&gt;OFFSET(N2142,-计算结果!B$20,0,1,1)),"买",IF(AND(M2142&lt;0,N2142&lt;0,M2142&lt;OFFSET(M2142,-计算结果!B$20,0,1,1),N2142&lt;OFFSET(N2142,-计算结果!B$20,0,1,1)),"卖",O2141)),IF(计算结果!B$21=2,IF(AND(M2142&gt;N2142,OFFSET(M2142,-计算结果!B$20,0,1,1)&lt;OFFSET(N2142,-计算结果!B$20,0,1,1)),"买",IF(AND(M2142&lt;N2142,OFFSET(M2142,-计算结果!B$20,0,1,1)&gt;OFFSET(N2142,-计算结果!B$20,0,1,1)),"卖",O2141)),"")),"买")</f>
        <v>卖</v>
      </c>
      <c r="P2142" s="4" t="str">
        <f t="shared" ca="1" si="237"/>
        <v/>
      </c>
      <c r="Q2142" s="3">
        <f ca="1">IF(O2141="买",E2142/E2141-1,0)-IF(P2142=1,计算结果!B$17,0)</f>
        <v>0</v>
      </c>
      <c r="R2142" s="2">
        <f t="shared" ca="1" si="236"/>
        <v>2.532028847203347</v>
      </c>
      <c r="S2142" s="3">
        <f ca="1">1-R2142/MAX(R$2:R2142)</f>
        <v>0.27635318487891636</v>
      </c>
    </row>
    <row r="2143" spans="1:19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20">
        <v>56935550976</v>
      </c>
      <c r="G2143" s="3">
        <f t="shared" si="231"/>
        <v>1.3946942804932139E-3</v>
      </c>
      <c r="H2143" s="3">
        <f>1-E2143/MAX(E$2:E2143)</f>
        <v>0.59440379772680862</v>
      </c>
      <c r="I2143" s="2">
        <f t="shared" si="232"/>
        <v>2364.7449999999999</v>
      </c>
      <c r="J2143" s="2">
        <f t="shared" si="234"/>
        <v>2390.63</v>
      </c>
      <c r="K2143" s="2">
        <f t="shared" si="233"/>
        <v>41.889999999999873</v>
      </c>
      <c r="L2143" s="22">
        <f t="shared" si="235"/>
        <v>-1.9044737978509763</v>
      </c>
      <c r="M2143" s="22">
        <f ca="1">IFERROR(SUM(OFFSET(L2143,0,0,-计算结果!B$18,1)),SUM(OFFSET(L2143,0,0,-ROW(),1)))</f>
        <v>-8.4260440302181578</v>
      </c>
      <c r="N2143" s="22">
        <f ca="1">IFERROR(AVERAGE(OFFSET(M2143,0,0,-计算结果!B$19,1)),AVERAGE(OFFSET(M2143,0,0,-ROW(),1)))</f>
        <v>-4.9924847831981927</v>
      </c>
      <c r="O2143" s="18" t="str">
        <f ca="1">IFERROR(IF(计算结果!B$21=1,IF(AND(M2143&gt;0,N2143&gt;0,M2143&gt;OFFSET(M2143,-计算结果!B$20,0,1,1),N2143&gt;OFFSET(N2143,-计算结果!B$20,0,1,1)),"买",IF(AND(M2143&lt;0,N2143&lt;0,M2143&lt;OFFSET(M2143,-计算结果!B$20,0,1,1),N2143&lt;OFFSET(N2143,-计算结果!B$20,0,1,1)),"卖",O2142)),IF(计算结果!B$21=2,IF(AND(M2143&gt;N2143,OFFSET(M2143,-计算结果!B$20,0,1,1)&lt;OFFSET(N2143,-计算结果!B$20,0,1,1)),"买",IF(AND(M2143&lt;N2143,OFFSET(M2143,-计算结果!B$20,0,1,1)&gt;OFFSET(N2143,-计算结果!B$20,0,1,1)),"卖",O2142)),"")),"买")</f>
        <v>卖</v>
      </c>
      <c r="P2143" s="4" t="str">
        <f t="shared" ca="1" si="237"/>
        <v/>
      </c>
      <c r="Q2143" s="3">
        <f ca="1">IF(O2142="买",E2143/E2142-1,0)-IF(P2143=1,计算结果!B$17,0)</f>
        <v>0</v>
      </c>
      <c r="R2143" s="2">
        <f t="shared" ca="1" si="236"/>
        <v>2.532028847203347</v>
      </c>
      <c r="S2143" s="3">
        <f ca="1">1-R2143/MAX(R$2:R2143)</f>
        <v>0.27635318487891636</v>
      </c>
    </row>
    <row r="2144" spans="1:19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20">
        <v>59536871424</v>
      </c>
      <c r="G2144" s="3">
        <f t="shared" si="231"/>
        <v>-1.266900749652855E-2</v>
      </c>
      <c r="H2144" s="3">
        <f>1-E2144/MAX(E$2:E2144)</f>
        <v>0.59954229905397116</v>
      </c>
      <c r="I2144" s="2">
        <f t="shared" si="232"/>
        <v>2368.165</v>
      </c>
      <c r="J2144" s="2">
        <f t="shared" si="234"/>
        <v>2364.7449999999999</v>
      </c>
      <c r="K2144" s="2">
        <f t="shared" si="233"/>
        <v>30.75</v>
      </c>
      <c r="L2144" s="22">
        <f t="shared" si="235"/>
        <v>0.17663843847463073</v>
      </c>
      <c r="M2144" s="22">
        <f ca="1">IFERROR(SUM(OFFSET(L2144,0,0,-计算结果!B$18,1)),SUM(OFFSET(L2144,0,0,-ROW(),1)))</f>
        <v>-6.3907315937968958</v>
      </c>
      <c r="N2144" s="22">
        <f ca="1">IFERROR(AVERAGE(OFFSET(M2144,0,0,-计算结果!B$19,1)),AVERAGE(OFFSET(M2144,0,0,-ROW(),1)))</f>
        <v>-5.7702229337164566</v>
      </c>
      <c r="O2144" s="18" t="str">
        <f ca="1">IFERROR(IF(计算结果!B$21=1,IF(AND(M2144&gt;0,N2144&gt;0,M2144&gt;OFFSET(M2144,-计算结果!B$20,0,1,1),N2144&gt;OFFSET(N2144,-计算结果!B$20,0,1,1)),"买",IF(AND(M2144&lt;0,N2144&lt;0,M2144&lt;OFFSET(M2144,-计算结果!B$20,0,1,1),N2144&lt;OFFSET(N2144,-计算结果!B$20,0,1,1)),"卖",O2143)),IF(计算结果!B$21=2,IF(AND(M2144&gt;N2144,OFFSET(M2144,-计算结果!B$20,0,1,1)&lt;OFFSET(N2144,-计算结果!B$20,0,1,1)),"买",IF(AND(M2144&lt;N2144,OFFSET(M2144,-计算结果!B$20,0,1,1)&gt;OFFSET(N2144,-计算结果!B$20,0,1,1)),"卖",O2143)),"")),"买")</f>
        <v>卖</v>
      </c>
      <c r="P2144" s="4" t="str">
        <f t="shared" ca="1" si="237"/>
        <v/>
      </c>
      <c r="Q2144" s="3">
        <f ca="1">IF(O2143="买",E2144/E2143-1,0)-IF(P2144=1,计算结果!B$17,0)</f>
        <v>0</v>
      </c>
      <c r="R2144" s="2">
        <f t="shared" ca="1" si="236"/>
        <v>2.532028847203347</v>
      </c>
      <c r="S2144" s="3">
        <f ca="1">1-R2144/MAX(R$2:R2144)</f>
        <v>0.27635318487891636</v>
      </c>
    </row>
    <row r="2145" spans="1:19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20">
        <v>50942570496</v>
      </c>
      <c r="G2145" s="3">
        <f t="shared" si="231"/>
        <v>-5.5320215672362005E-3</v>
      </c>
      <c r="H2145" s="3">
        <f>1-E2145/MAX(E$2:E2145)</f>
        <v>0.60175763969237051</v>
      </c>
      <c r="I2145" s="2">
        <f t="shared" si="232"/>
        <v>2342.46</v>
      </c>
      <c r="J2145" s="2">
        <f t="shared" si="234"/>
        <v>2368.165</v>
      </c>
      <c r="K2145" s="2">
        <f t="shared" si="233"/>
        <v>28.420000000000073</v>
      </c>
      <c r="L2145" s="22">
        <f t="shared" si="235"/>
        <v>-1.4340385514259855</v>
      </c>
      <c r="M2145" s="22">
        <f ca="1">IFERROR(SUM(OFFSET(L2145,0,0,-计算结果!B$18,1)),SUM(OFFSET(L2145,0,0,-ROW(),1)))</f>
        <v>-6.3930791227998611</v>
      </c>
      <c r="N2145" s="22">
        <f ca="1">IFERROR(AVERAGE(OFFSET(M2145,0,0,-计算结果!B$19,1)),AVERAGE(OFFSET(M2145,0,0,-ROW(),1)))</f>
        <v>-6.334708852420242</v>
      </c>
      <c r="O2145" s="18" t="str">
        <f ca="1">IFERROR(IF(计算结果!B$21=1,IF(AND(M2145&gt;0,N2145&gt;0,M2145&gt;OFFSET(M2145,-计算结果!B$20,0,1,1),N2145&gt;OFFSET(N2145,-计算结果!B$20,0,1,1)),"买",IF(AND(M2145&lt;0,N2145&lt;0,M2145&lt;OFFSET(M2145,-计算结果!B$20,0,1,1),N2145&lt;OFFSET(N2145,-计算结果!B$20,0,1,1)),"卖",O2144)),IF(计算结果!B$21=2,IF(AND(M2145&gt;N2145,OFFSET(M2145,-计算结果!B$20,0,1,1)&lt;OFFSET(N2145,-计算结果!B$20,0,1,1)),"买",IF(AND(M2145&lt;N2145,OFFSET(M2145,-计算结果!B$20,0,1,1)&gt;OFFSET(N2145,-计算结果!B$20,0,1,1)),"卖",O2144)),"")),"买")</f>
        <v>卖</v>
      </c>
      <c r="P2145" s="4" t="str">
        <f t="shared" ca="1" si="237"/>
        <v/>
      </c>
      <c r="Q2145" s="3">
        <f ca="1">IF(O2144="买",E2145/E2144-1,0)-IF(P2145=1,计算结果!B$17,0)</f>
        <v>0</v>
      </c>
      <c r="R2145" s="2">
        <f t="shared" ca="1" si="236"/>
        <v>2.532028847203347</v>
      </c>
      <c r="S2145" s="3">
        <f ca="1">1-R2145/MAX(R$2:R2145)</f>
        <v>0.27635318487891636</v>
      </c>
    </row>
    <row r="2146" spans="1:19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20">
        <v>48564998144</v>
      </c>
      <c r="G2146" s="3">
        <f t="shared" si="231"/>
        <v>-1.3928350174104542E-2</v>
      </c>
      <c r="H2146" s="3">
        <f>1-E2146/MAX(E$2:E2146)</f>
        <v>0.60730449874089709</v>
      </c>
      <c r="I2146" s="2">
        <f t="shared" si="232"/>
        <v>2324.355</v>
      </c>
      <c r="J2146" s="2">
        <f t="shared" si="234"/>
        <v>2342.46</v>
      </c>
      <c r="K2146" s="2">
        <f t="shared" si="233"/>
        <v>36.630000000000109</v>
      </c>
      <c r="L2146" s="22">
        <f t="shared" si="235"/>
        <v>-1.3655640385974903</v>
      </c>
      <c r="M2146" s="22">
        <f ca="1">IFERROR(SUM(OFFSET(L2146,0,0,-计算结果!B$18,1)),SUM(OFFSET(L2146,0,0,-ROW(),1)))</f>
        <v>-9.1170766975597051</v>
      </c>
      <c r="N2146" s="22">
        <f ca="1">IFERROR(AVERAGE(OFFSET(M2146,0,0,-计算结果!B$19,1)),AVERAGE(OFFSET(M2146,0,0,-ROW(),1)))</f>
        <v>-7.086580271485059</v>
      </c>
      <c r="O2146" s="18" t="str">
        <f ca="1">IFERROR(IF(计算结果!B$21=1,IF(AND(M2146&gt;0,N2146&gt;0,M2146&gt;OFFSET(M2146,-计算结果!B$20,0,1,1),N2146&gt;OFFSET(N2146,-计算结果!B$20,0,1,1)),"买",IF(AND(M2146&lt;0,N2146&lt;0,M2146&lt;OFFSET(M2146,-计算结果!B$20,0,1,1),N2146&lt;OFFSET(N2146,-计算结果!B$20,0,1,1)),"卖",O2145)),IF(计算结果!B$21=2,IF(AND(M2146&gt;N2146,OFFSET(M2146,-计算结果!B$20,0,1,1)&lt;OFFSET(N2146,-计算结果!B$20,0,1,1)),"买",IF(AND(M2146&lt;N2146,OFFSET(M2146,-计算结果!B$20,0,1,1)&gt;OFFSET(N2146,-计算结果!B$20,0,1,1)),"卖",O2145)),"")),"买")</f>
        <v>卖</v>
      </c>
      <c r="P2146" s="4" t="str">
        <f t="shared" ca="1" si="237"/>
        <v/>
      </c>
      <c r="Q2146" s="3">
        <f ca="1">IF(O2145="买",E2146/E2145-1,0)-IF(P2146=1,计算结果!B$17,0)</f>
        <v>0</v>
      </c>
      <c r="R2146" s="2">
        <f t="shared" ca="1" si="236"/>
        <v>2.532028847203347</v>
      </c>
      <c r="S2146" s="3">
        <f ca="1">1-R2146/MAX(R$2:R2146)</f>
        <v>0.27635318487891636</v>
      </c>
    </row>
    <row r="2147" spans="1:19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20">
        <v>42566549504</v>
      </c>
      <c r="G2147" s="3">
        <f t="shared" si="231"/>
        <v>3.4402825017874061E-3</v>
      </c>
      <c r="H2147" s="3">
        <f>1-E2147/MAX(E$2:E2147)</f>
        <v>0.60595351527938468</v>
      </c>
      <c r="I2147" s="2">
        <f t="shared" si="232"/>
        <v>2310.1149999999998</v>
      </c>
      <c r="J2147" s="2">
        <f t="shared" si="234"/>
        <v>2324.355</v>
      </c>
      <c r="K2147" s="2">
        <f t="shared" si="233"/>
        <v>30.230000000000018</v>
      </c>
      <c r="L2147" s="22">
        <f t="shared" si="235"/>
        <v>-1.0112992596676305</v>
      </c>
      <c r="M2147" s="22">
        <f ca="1">IFERROR(SUM(OFFSET(L2147,0,0,-计算结果!B$18,1)),SUM(OFFSET(L2147,0,0,-ROW(),1)))</f>
        <v>-9.5444002793177205</v>
      </c>
      <c r="N2147" s="22">
        <f ca="1">IFERROR(AVERAGE(OFFSET(M2147,0,0,-计算结果!B$19,1)),AVERAGE(OFFSET(M2147,0,0,-ROW(),1)))</f>
        <v>-7.5050710189547187</v>
      </c>
      <c r="O2147" s="18" t="str">
        <f ca="1">IFERROR(IF(计算结果!B$21=1,IF(AND(M2147&gt;0,N2147&gt;0,M2147&gt;OFFSET(M2147,-计算结果!B$20,0,1,1),N2147&gt;OFFSET(N2147,-计算结果!B$20,0,1,1)),"买",IF(AND(M2147&lt;0,N2147&lt;0,M2147&lt;OFFSET(M2147,-计算结果!B$20,0,1,1),N2147&lt;OFFSET(N2147,-计算结果!B$20,0,1,1)),"卖",O2146)),IF(计算结果!B$21=2,IF(AND(M2147&gt;N2147,OFFSET(M2147,-计算结果!B$20,0,1,1)&lt;OFFSET(N2147,-计算结果!B$20,0,1,1)),"买",IF(AND(M2147&lt;N2147,OFFSET(M2147,-计算结果!B$20,0,1,1)&gt;OFFSET(N2147,-计算结果!B$20,0,1,1)),"卖",O2146)),"")),"买")</f>
        <v>卖</v>
      </c>
      <c r="P2147" s="4" t="str">
        <f t="shared" ca="1" si="237"/>
        <v/>
      </c>
      <c r="Q2147" s="3">
        <f ca="1">IF(O2146="买",E2147/E2146-1,0)-IF(P2147=1,计算结果!B$17,0)</f>
        <v>0</v>
      </c>
      <c r="R2147" s="2">
        <f t="shared" ca="1" si="236"/>
        <v>2.532028847203347</v>
      </c>
      <c r="S2147" s="3">
        <f ca="1">1-R2147/MAX(R$2:R2147)</f>
        <v>0.27635318487891636</v>
      </c>
    </row>
    <row r="2148" spans="1:19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20">
        <v>49854763008</v>
      </c>
      <c r="G2148" s="3">
        <f t="shared" si="231"/>
        <v>1.041068444528892E-2</v>
      </c>
      <c r="H2148" s="3">
        <f>1-E2148/MAX(E$2:E2148)</f>
        <v>0.60185122167018301</v>
      </c>
      <c r="I2148" s="2">
        <f t="shared" si="232"/>
        <v>2329.5650000000001</v>
      </c>
      <c r="J2148" s="2">
        <f t="shared" si="234"/>
        <v>2310.1149999999998</v>
      </c>
      <c r="K2148" s="2">
        <f t="shared" si="233"/>
        <v>25.930000000000291</v>
      </c>
      <c r="L2148" s="22">
        <f t="shared" si="235"/>
        <v>1.0116154797869232</v>
      </c>
      <c r="M2148" s="22">
        <f ca="1">IFERROR(SUM(OFFSET(L2148,0,0,-计算结果!B$18,1)),SUM(OFFSET(L2148,0,0,-ROW(),1)))</f>
        <v>-8.3096930796498203</v>
      </c>
      <c r="N2148" s="22">
        <f ca="1">IFERROR(AVERAGE(OFFSET(M2148,0,0,-计算结果!B$19,1)),AVERAGE(OFFSET(M2148,0,0,-ROW(),1)))</f>
        <v>-7.7516980167517637</v>
      </c>
      <c r="O2148" s="18" t="str">
        <f ca="1">IFERROR(IF(计算结果!B$21=1,IF(AND(M2148&gt;0,N2148&gt;0,M2148&gt;OFFSET(M2148,-计算结果!B$20,0,1,1),N2148&gt;OFFSET(N2148,-计算结果!B$20,0,1,1)),"买",IF(AND(M2148&lt;0,N2148&lt;0,M2148&lt;OFFSET(M2148,-计算结果!B$20,0,1,1),N2148&lt;OFFSET(N2148,-计算结果!B$20,0,1,1)),"卖",O2147)),IF(计算结果!B$21=2,IF(AND(M2148&gt;N2148,OFFSET(M2148,-计算结果!B$20,0,1,1)&lt;OFFSET(N2148,-计算结果!B$20,0,1,1)),"买",IF(AND(M2148&lt;N2148,OFFSET(M2148,-计算结果!B$20,0,1,1)&gt;OFFSET(N2148,-计算结果!B$20,0,1,1)),"卖",O2147)),"")),"买")</f>
        <v>卖</v>
      </c>
      <c r="P2148" s="4" t="str">
        <f t="shared" ca="1" si="237"/>
        <v/>
      </c>
      <c r="Q2148" s="3">
        <f ca="1">IF(O2147="买",E2148/E2147-1,0)-IF(P2148=1,计算结果!B$17,0)</f>
        <v>0</v>
      </c>
      <c r="R2148" s="2">
        <f t="shared" ca="1" si="236"/>
        <v>2.532028847203347</v>
      </c>
      <c r="S2148" s="3">
        <f ca="1">1-R2148/MAX(R$2:R2148)</f>
        <v>0.27635318487891636</v>
      </c>
    </row>
    <row r="2149" spans="1:19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20">
        <v>53183049728</v>
      </c>
      <c r="G2149" s="3">
        <f t="shared" si="231"/>
        <v>-2.2170940170940234E-2</v>
      </c>
      <c r="H2149" s="3">
        <f>1-E2149/MAX(E$2:E2149)</f>
        <v>0.61067855441366636</v>
      </c>
      <c r="I2149" s="2">
        <f t="shared" si="232"/>
        <v>2306.5550000000003</v>
      </c>
      <c r="J2149" s="2">
        <f t="shared" si="234"/>
        <v>2329.5650000000001</v>
      </c>
      <c r="K2149" s="2">
        <f t="shared" si="233"/>
        <v>38.009999999999764</v>
      </c>
      <c r="L2149" s="22">
        <f t="shared" si="235"/>
        <v>-1.6445279172087752</v>
      </c>
      <c r="M2149" s="22">
        <f ca="1">IFERROR(SUM(OFFSET(L2149,0,0,-计算结果!B$18,1)),SUM(OFFSET(L2149,0,0,-ROW(),1)))</f>
        <v>-8.2124493289323564</v>
      </c>
      <c r="N2149" s="22">
        <f ca="1">IFERROR(AVERAGE(OFFSET(M2149,0,0,-计算结果!B$19,1)),AVERAGE(OFFSET(M2149,0,0,-ROW(),1)))</f>
        <v>-7.8938433504010215</v>
      </c>
      <c r="O2149" s="18" t="str">
        <f ca="1">IFERROR(IF(计算结果!B$21=1,IF(AND(M2149&gt;0,N2149&gt;0,M2149&gt;OFFSET(M2149,-计算结果!B$20,0,1,1),N2149&gt;OFFSET(N2149,-计算结果!B$20,0,1,1)),"买",IF(AND(M2149&lt;0,N2149&lt;0,M2149&lt;OFFSET(M2149,-计算结果!B$20,0,1,1),N2149&lt;OFFSET(N2149,-计算结果!B$20,0,1,1)),"卖",O2148)),IF(计算结果!B$21=2,IF(AND(M2149&gt;N2149,OFFSET(M2149,-计算结果!B$20,0,1,1)&lt;OFFSET(N2149,-计算结果!B$20,0,1,1)),"买",IF(AND(M2149&lt;N2149,OFFSET(M2149,-计算结果!B$20,0,1,1)&gt;OFFSET(N2149,-计算结果!B$20,0,1,1)),"卖",O2148)),"")),"买")</f>
        <v>卖</v>
      </c>
      <c r="P2149" s="4" t="str">
        <f t="shared" ca="1" si="237"/>
        <v/>
      </c>
      <c r="Q2149" s="3">
        <f ca="1">IF(O2148="买",E2149/E2148-1,0)-IF(P2149=1,计算结果!B$17,0)</f>
        <v>0</v>
      </c>
      <c r="R2149" s="2">
        <f t="shared" ca="1" si="236"/>
        <v>2.532028847203347</v>
      </c>
      <c r="S2149" s="3">
        <f ca="1">1-R2149/MAX(R$2:R2149)</f>
        <v>0.27635318487891636</v>
      </c>
    </row>
    <row r="2150" spans="1:19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20">
        <v>51945078784</v>
      </c>
      <c r="G2150" s="3">
        <f t="shared" si="231"/>
        <v>7.1587154519867635E-3</v>
      </c>
      <c r="H2150" s="3">
        <f>1-E2150/MAX(E$2:E2150)</f>
        <v>0.60789151296535771</v>
      </c>
      <c r="I2150" s="2">
        <f t="shared" si="232"/>
        <v>2292.355</v>
      </c>
      <c r="J2150" s="2">
        <f t="shared" si="234"/>
        <v>2306.5550000000003</v>
      </c>
      <c r="K2150" s="2">
        <f t="shared" si="233"/>
        <v>26.6899999999996</v>
      </c>
      <c r="L2150" s="22">
        <f t="shared" si="235"/>
        <v>-0.72961290823326197</v>
      </c>
      <c r="M2150" s="22">
        <f ca="1">IFERROR(SUM(OFFSET(L2150,0,0,-计算结果!B$18,1)),SUM(OFFSET(L2150,0,0,-ROW(),1)))</f>
        <v>-8.55320538033709</v>
      </c>
      <c r="N2150" s="22">
        <f ca="1">IFERROR(AVERAGE(OFFSET(M2150,0,0,-计算结果!B$19,1)),AVERAGE(OFFSET(M2150,0,0,-ROW(),1)))</f>
        <v>-7.9961923197945515</v>
      </c>
      <c r="O2150" s="18" t="str">
        <f ca="1">IFERROR(IF(计算结果!B$21=1,IF(AND(M2150&gt;0,N2150&gt;0,M2150&gt;OFFSET(M2150,-计算结果!B$20,0,1,1),N2150&gt;OFFSET(N2150,-计算结果!B$20,0,1,1)),"买",IF(AND(M2150&lt;0,N2150&lt;0,M2150&lt;OFFSET(M2150,-计算结果!B$20,0,1,1),N2150&lt;OFFSET(N2150,-计算结果!B$20,0,1,1)),"卖",O2149)),IF(计算结果!B$21=2,IF(AND(M2150&gt;N2150,OFFSET(M2150,-计算结果!B$20,0,1,1)&lt;OFFSET(N2150,-计算结果!B$20,0,1,1)),"买",IF(AND(M2150&lt;N2150,OFFSET(M2150,-计算结果!B$20,0,1,1)&gt;OFFSET(N2150,-计算结果!B$20,0,1,1)),"卖",O2149)),"")),"买")</f>
        <v>卖</v>
      </c>
      <c r="P2150" s="4" t="str">
        <f t="shared" ca="1" si="237"/>
        <v/>
      </c>
      <c r="Q2150" s="3">
        <f ca="1">IF(O2149="买",E2150/E2149-1,0)-IF(P2150=1,计算结果!B$17,0)</f>
        <v>0</v>
      </c>
      <c r="R2150" s="2">
        <f t="shared" ca="1" si="236"/>
        <v>2.532028847203347</v>
      </c>
      <c r="S2150" s="3">
        <f ca="1">1-R2150/MAX(R$2:R2150)</f>
        <v>0.27635318487891636</v>
      </c>
    </row>
    <row r="2151" spans="1:19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20">
        <v>83147857920</v>
      </c>
      <c r="G2151" s="3">
        <f t="shared" si="231"/>
        <v>2.0060750705142016E-2</v>
      </c>
      <c r="H2151" s="3">
        <f>1-E2151/MAX(E$2:E2151)</f>
        <v>0.60002552235758522</v>
      </c>
      <c r="I2151" s="2">
        <f t="shared" si="232"/>
        <v>2341.88</v>
      </c>
      <c r="J2151" s="2">
        <f t="shared" si="234"/>
        <v>2292.355</v>
      </c>
      <c r="K2151" s="2">
        <f t="shared" si="233"/>
        <v>70.659999999999854</v>
      </c>
      <c r="L2151" s="22">
        <f t="shared" si="235"/>
        <v>4.2086911046667641</v>
      </c>
      <c r="M2151" s="22">
        <f ca="1">IFERROR(SUM(OFFSET(L2151,0,0,-计算结果!B$18,1)),SUM(OFFSET(L2151,0,0,-ROW(),1)))</f>
        <v>-4.7868853673906369</v>
      </c>
      <c r="N2151" s="22">
        <f ca="1">IFERROR(AVERAGE(OFFSET(M2151,0,0,-计算结果!B$19,1)),AVERAGE(OFFSET(M2151,0,0,-ROW(),1)))</f>
        <v>-7.7481738755558052</v>
      </c>
      <c r="O2151" s="18" t="str">
        <f ca="1">IFERROR(IF(计算结果!B$21=1,IF(AND(M2151&gt;0,N2151&gt;0,M2151&gt;OFFSET(M2151,-计算结果!B$20,0,1,1),N2151&gt;OFFSET(N2151,-计算结果!B$20,0,1,1)),"买",IF(AND(M2151&lt;0,N2151&lt;0,M2151&lt;OFFSET(M2151,-计算结果!B$20,0,1,1),N2151&lt;OFFSET(N2151,-计算结果!B$20,0,1,1)),"卖",O2150)),IF(计算结果!B$21=2,IF(AND(M2151&gt;N2151,OFFSET(M2151,-计算结果!B$20,0,1,1)&lt;OFFSET(N2151,-计算结果!B$20,0,1,1)),"买",IF(AND(M2151&lt;N2151,OFFSET(M2151,-计算结果!B$20,0,1,1)&gt;OFFSET(N2151,-计算结果!B$20,0,1,1)),"卖",O2150)),"")),"买")</f>
        <v>卖</v>
      </c>
      <c r="P2151" s="4" t="str">
        <f t="shared" ca="1" si="237"/>
        <v/>
      </c>
      <c r="Q2151" s="3">
        <f ca="1">IF(O2150="买",E2151/E2150-1,0)-IF(P2151=1,计算结果!B$17,0)</f>
        <v>0</v>
      </c>
      <c r="R2151" s="2">
        <f t="shared" ca="1" si="236"/>
        <v>2.532028847203347</v>
      </c>
      <c r="S2151" s="3">
        <f ca="1">1-R2151/MAX(R$2:R2151)</f>
        <v>0.27635318487891636</v>
      </c>
    </row>
    <row r="2152" spans="1:19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20">
        <v>108549513216</v>
      </c>
      <c r="G2152" s="3">
        <f t="shared" si="231"/>
        <v>3.3253499976602985E-2</v>
      </c>
      <c r="H2152" s="3">
        <f>1-E2152/MAX(E$2:E2152)</f>
        <v>0.58672497107466137</v>
      </c>
      <c r="I2152" s="2">
        <f t="shared" si="232"/>
        <v>2395.3050000000003</v>
      </c>
      <c r="J2152" s="2">
        <f t="shared" si="234"/>
        <v>2341.88</v>
      </c>
      <c r="K2152" s="2">
        <f t="shared" si="233"/>
        <v>68.5300000000002</v>
      </c>
      <c r="L2152" s="22">
        <f t="shared" si="235"/>
        <v>3.3728527577223315</v>
      </c>
      <c r="M2152" s="22">
        <f ca="1">IFERROR(SUM(OFFSET(L2152,0,0,-计算结果!B$18,1)),SUM(OFFSET(L2152,0,0,-ROW(),1)))</f>
        <v>-2.2809618642906169</v>
      </c>
      <c r="N2152" s="22">
        <f ca="1">IFERROR(AVERAGE(OFFSET(M2152,0,0,-计算结果!B$19,1)),AVERAGE(OFFSET(M2152,0,0,-ROW(),1)))</f>
        <v>-7.0653869682305235</v>
      </c>
      <c r="O2152" s="18" t="str">
        <f ca="1">IFERROR(IF(计算结果!B$21=1,IF(AND(M2152&gt;0,N2152&gt;0,M2152&gt;OFFSET(M2152,-计算结果!B$20,0,1,1),N2152&gt;OFFSET(N2152,-计算结果!B$20,0,1,1)),"买",IF(AND(M2152&lt;0,N2152&lt;0,M2152&lt;OFFSET(M2152,-计算结果!B$20,0,1,1),N2152&lt;OFFSET(N2152,-计算结果!B$20,0,1,1)),"卖",O2151)),IF(计算结果!B$21=2,IF(AND(M2152&gt;N2152,OFFSET(M2152,-计算结果!B$20,0,1,1)&lt;OFFSET(N2152,-计算结果!B$20,0,1,1)),"买",IF(AND(M2152&lt;N2152,OFFSET(M2152,-计算结果!B$20,0,1,1)&gt;OFFSET(N2152,-计算结果!B$20,0,1,1)),"卖",O2151)),"")),"买")</f>
        <v>卖</v>
      </c>
      <c r="P2152" s="4" t="str">
        <f t="shared" ca="1" si="237"/>
        <v/>
      </c>
      <c r="Q2152" s="3">
        <f ca="1">IF(O2151="买",E2152/E2151-1,0)-IF(P2152=1,计算结果!B$17,0)</f>
        <v>0</v>
      </c>
      <c r="R2152" s="2">
        <f t="shared" ca="1" si="236"/>
        <v>2.532028847203347</v>
      </c>
      <c r="S2152" s="3">
        <f ca="1">1-R2152/MAX(R$2:R2152)</f>
        <v>0.27635318487891636</v>
      </c>
    </row>
    <row r="2153" spans="1:19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20">
        <v>79884935168</v>
      </c>
      <c r="G2153" s="3">
        <f t="shared" si="231"/>
        <v>-6.8920087282310361E-3</v>
      </c>
      <c r="H2153" s="3">
        <f>1-E2153/MAX(E$2:E2153)</f>
        <v>0.58957326618117478</v>
      </c>
      <c r="I2153" s="2">
        <f t="shared" si="232"/>
        <v>2416.5050000000001</v>
      </c>
      <c r="J2153" s="2">
        <f t="shared" si="234"/>
        <v>2395.3050000000003</v>
      </c>
      <c r="K2153" s="2">
        <f t="shared" si="233"/>
        <v>22.849999999999909</v>
      </c>
      <c r="L2153" s="22">
        <f t="shared" si="235"/>
        <v>0.60639718738113346</v>
      </c>
      <c r="M2153" s="22">
        <f ca="1">IFERROR(SUM(OFFSET(L2153,0,0,-计算结果!B$18,1)),SUM(OFFSET(L2153,0,0,-ROW(),1)))</f>
        <v>-2.4216353677180162</v>
      </c>
      <c r="N2153" s="22">
        <f ca="1">IFERROR(AVERAGE(OFFSET(M2153,0,0,-计算结果!B$19,1)),AVERAGE(OFFSET(M2153,0,0,-ROW(),1)))</f>
        <v>-6.6243762764439804</v>
      </c>
      <c r="O2153" s="18" t="str">
        <f ca="1">IFERROR(IF(计算结果!B$21=1,IF(AND(M2153&gt;0,N2153&gt;0,M2153&gt;OFFSET(M2153,-计算结果!B$20,0,1,1),N2153&gt;OFFSET(N2153,-计算结果!B$20,0,1,1)),"买",IF(AND(M2153&lt;0,N2153&lt;0,M2153&lt;OFFSET(M2153,-计算结果!B$20,0,1,1),N2153&lt;OFFSET(N2153,-计算结果!B$20,0,1,1)),"卖",O2152)),IF(计算结果!B$21=2,IF(AND(M2153&gt;N2153,OFFSET(M2153,-计算结果!B$20,0,1,1)&lt;OFFSET(N2153,-计算结果!B$20,0,1,1)),"买",IF(AND(M2153&lt;N2153,OFFSET(M2153,-计算结果!B$20,0,1,1)&gt;OFFSET(N2153,-计算结果!B$20,0,1,1)),"卖",O2152)),"")),"买")</f>
        <v>卖</v>
      </c>
      <c r="P2153" s="4" t="str">
        <f t="shared" ca="1" si="237"/>
        <v/>
      </c>
      <c r="Q2153" s="3">
        <f ca="1">IF(O2152="买",E2153/E2152-1,0)-IF(P2153=1,计算结果!B$17,0)</f>
        <v>0</v>
      </c>
      <c r="R2153" s="2">
        <f t="shared" ca="1" si="236"/>
        <v>2.532028847203347</v>
      </c>
      <c r="S2153" s="3">
        <f ca="1">1-R2153/MAX(R$2:R2153)</f>
        <v>0.27635318487891636</v>
      </c>
    </row>
    <row r="2154" spans="1:19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20">
        <v>67741429760</v>
      </c>
      <c r="G2154" s="3">
        <f t="shared" si="231"/>
        <v>5.2608450517379612E-3</v>
      </c>
      <c r="H2154" s="3">
        <f>1-E2154/MAX(E$2:E2154)</f>
        <v>0.58741407472946294</v>
      </c>
      <c r="I2154" s="2">
        <f t="shared" si="232"/>
        <v>2420.9250000000002</v>
      </c>
      <c r="J2154" s="2">
        <f t="shared" si="234"/>
        <v>2416.5050000000001</v>
      </c>
      <c r="K2154" s="2">
        <f t="shared" si="233"/>
        <v>29.009999999999764</v>
      </c>
      <c r="L2154" s="22">
        <f t="shared" si="235"/>
        <v>0.1892847559525751</v>
      </c>
      <c r="M2154" s="22">
        <f ca="1">IFERROR(SUM(OFFSET(L2154,0,0,-计算结果!B$18,1)),SUM(OFFSET(L2154,0,0,-ROW(),1)))</f>
        <v>-2.2224816103842899</v>
      </c>
      <c r="N2154" s="22">
        <f ca="1">IFERROR(AVERAGE(OFFSET(M2154,0,0,-计算结果!B$19,1)),AVERAGE(OFFSET(M2154,0,0,-ROW(),1)))</f>
        <v>-6.1609765528422509</v>
      </c>
      <c r="O2154" s="18" t="str">
        <f ca="1">IFERROR(IF(计算结果!B$21=1,IF(AND(M2154&gt;0,N2154&gt;0,M2154&gt;OFFSET(M2154,-计算结果!B$20,0,1,1),N2154&gt;OFFSET(N2154,-计算结果!B$20,0,1,1)),"买",IF(AND(M2154&lt;0,N2154&lt;0,M2154&lt;OFFSET(M2154,-计算结果!B$20,0,1,1),N2154&lt;OFFSET(N2154,-计算结果!B$20,0,1,1)),"卖",O2153)),IF(计算结果!B$21=2,IF(AND(M2154&gt;N2154,OFFSET(M2154,-计算结果!B$20,0,1,1)&lt;OFFSET(N2154,-计算结果!B$20,0,1,1)),"买",IF(AND(M2154&lt;N2154,OFFSET(M2154,-计算结果!B$20,0,1,1)&gt;OFFSET(N2154,-计算结果!B$20,0,1,1)),"卖",O2153)),"")),"买")</f>
        <v>卖</v>
      </c>
      <c r="P2154" s="4" t="str">
        <f t="shared" ca="1" si="237"/>
        <v/>
      </c>
      <c r="Q2154" s="3">
        <f ca="1">IF(O2153="买",E2154/E2153-1,0)-IF(P2154=1,计算结果!B$17,0)</f>
        <v>0</v>
      </c>
      <c r="R2154" s="2">
        <f t="shared" ca="1" si="236"/>
        <v>2.532028847203347</v>
      </c>
      <c r="S2154" s="3">
        <f ca="1">1-R2154/MAX(R$2:R2154)</f>
        <v>0.27635318487891636</v>
      </c>
    </row>
    <row r="2155" spans="1:19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20">
        <v>82220523520</v>
      </c>
      <c r="G2155" s="3">
        <f t="shared" si="231"/>
        <v>-6.1282141163371273E-3</v>
      </c>
      <c r="H2155" s="3">
        <f>1-E2155/MAX(E$2:E2155)</f>
        <v>0.58994248962090801</v>
      </c>
      <c r="I2155" s="2">
        <f t="shared" si="232"/>
        <v>2399.13</v>
      </c>
      <c r="J2155" s="2">
        <f t="shared" si="234"/>
        <v>2420.9250000000002</v>
      </c>
      <c r="K2155" s="2">
        <f t="shared" si="233"/>
        <v>32.5</v>
      </c>
      <c r="L2155" s="22">
        <f t="shared" si="235"/>
        <v>-0.86150935274414853</v>
      </c>
      <c r="M2155" s="22">
        <f ca="1">IFERROR(SUM(OFFSET(L2155,0,0,-计算结果!B$18,1)),SUM(OFFSET(L2155,0,0,-ROW(),1)))</f>
        <v>-3.647029467168994</v>
      </c>
      <c r="N2155" s="22">
        <f ca="1">IFERROR(AVERAGE(OFFSET(M2155,0,0,-计算结果!B$19,1)),AVERAGE(OFFSET(M2155,0,0,-ROW(),1)))</f>
        <v>-5.5531935272432831</v>
      </c>
      <c r="O2155" s="18" t="str">
        <f ca="1">IFERROR(IF(计算结果!B$21=1,IF(AND(M2155&gt;0,N2155&gt;0,M2155&gt;OFFSET(M2155,-计算结果!B$20,0,1,1),N2155&gt;OFFSET(N2155,-计算结果!B$20,0,1,1)),"买",IF(AND(M2155&lt;0,N2155&lt;0,M2155&lt;OFFSET(M2155,-计算结果!B$20,0,1,1),N2155&lt;OFFSET(N2155,-计算结果!B$20,0,1,1)),"卖",O2154)),IF(计算结果!B$21=2,IF(AND(M2155&gt;N2155,OFFSET(M2155,-计算结果!B$20,0,1,1)&lt;OFFSET(N2155,-计算结果!B$20,0,1,1)),"买",IF(AND(M2155&lt;N2155,OFFSET(M2155,-计算结果!B$20,0,1,1)&gt;OFFSET(N2155,-计算结果!B$20,0,1,1)),"卖",O2154)),"")),"买")</f>
        <v>卖</v>
      </c>
      <c r="P2155" s="4" t="str">
        <f t="shared" ca="1" si="237"/>
        <v/>
      </c>
      <c r="Q2155" s="3">
        <f ca="1">IF(O2154="买",E2155/E2154-1,0)-IF(P2155=1,计算结果!B$17,0)</f>
        <v>0</v>
      </c>
      <c r="R2155" s="2">
        <f t="shared" ca="1" si="236"/>
        <v>2.532028847203347</v>
      </c>
      <c r="S2155" s="3">
        <f ca="1">1-R2155/MAX(R$2:R2155)</f>
        <v>0.27635318487891636</v>
      </c>
    </row>
    <row r="2156" spans="1:19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20">
        <v>70052208640</v>
      </c>
      <c r="G2156" s="3">
        <f t="shared" si="231"/>
        <v>-4.9917219573524241E-3</v>
      </c>
      <c r="H2156" s="3">
        <f>1-E2156/MAX(E$2:E2156)</f>
        <v>0.5919893826992445</v>
      </c>
      <c r="I2156" s="2">
        <f t="shared" si="232"/>
        <v>2406.29</v>
      </c>
      <c r="J2156" s="2">
        <f t="shared" si="234"/>
        <v>2399.13</v>
      </c>
      <c r="K2156" s="2">
        <f t="shared" si="233"/>
        <v>25.420000000000073</v>
      </c>
      <c r="L2156" s="22">
        <f t="shared" si="235"/>
        <v>0.25981650476623264</v>
      </c>
      <c r="M2156" s="22">
        <f ca="1">IFERROR(SUM(OFFSET(L2156,0,0,-计算结果!B$18,1)),SUM(OFFSET(L2156,0,0,-ROW(),1)))</f>
        <v>-3.7494580908462161</v>
      </c>
      <c r="N2156" s="22">
        <f ca="1">IFERROR(AVERAGE(OFFSET(M2156,0,0,-计算结果!B$19,1)),AVERAGE(OFFSET(M2156,0,0,-ROW(),1)))</f>
        <v>-4.9093110618575606</v>
      </c>
      <c r="O2156" s="18" t="str">
        <f ca="1">IFERROR(IF(计算结果!B$21=1,IF(AND(M2156&gt;0,N2156&gt;0,M2156&gt;OFFSET(M2156,-计算结果!B$20,0,1,1),N2156&gt;OFFSET(N2156,-计算结果!B$20,0,1,1)),"买",IF(AND(M2156&lt;0,N2156&lt;0,M2156&lt;OFFSET(M2156,-计算结果!B$20,0,1,1),N2156&lt;OFFSET(N2156,-计算结果!B$20,0,1,1)),"卖",O2155)),IF(计算结果!B$21=2,IF(AND(M2156&gt;N2156,OFFSET(M2156,-计算结果!B$20,0,1,1)&lt;OFFSET(N2156,-计算结果!B$20,0,1,1)),"买",IF(AND(M2156&lt;N2156,OFFSET(M2156,-计算结果!B$20,0,1,1)&gt;OFFSET(N2156,-计算结果!B$20,0,1,1)),"卖",O2155)),"")),"买")</f>
        <v>卖</v>
      </c>
      <c r="P2156" s="4" t="str">
        <f t="shared" ca="1" si="237"/>
        <v/>
      </c>
      <c r="Q2156" s="3">
        <f ca="1">IF(O2155="买",E2156/E2155-1,0)-IF(P2156=1,计算结果!B$17,0)</f>
        <v>0</v>
      </c>
      <c r="R2156" s="2">
        <f t="shared" ca="1" si="236"/>
        <v>2.532028847203347</v>
      </c>
      <c r="S2156" s="3">
        <f ca="1">1-R2156/MAX(R$2:R2156)</f>
        <v>0.27635318487891636</v>
      </c>
    </row>
    <row r="2157" spans="1:19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20">
        <v>63811264512</v>
      </c>
      <c r="G2157" s="3">
        <f t="shared" si="231"/>
        <v>-3.890807186108125E-3</v>
      </c>
      <c r="H2157" s="3">
        <f>1-E2157/MAX(E$2:E2157)</f>
        <v>0.5935768733410467</v>
      </c>
      <c r="I2157" s="2">
        <f t="shared" si="232"/>
        <v>2399.77</v>
      </c>
      <c r="J2157" s="2">
        <f t="shared" si="234"/>
        <v>2406.29</v>
      </c>
      <c r="K2157" s="2">
        <f t="shared" si="233"/>
        <v>38.159999999999854</v>
      </c>
      <c r="L2157" s="22">
        <f t="shared" si="235"/>
        <v>-0.38990482621326172</v>
      </c>
      <c r="M2157" s="22">
        <f ca="1">IFERROR(SUM(OFFSET(L2157,0,0,-计算结果!B$18,1)),SUM(OFFSET(L2157,0,0,-ROW(),1)))</f>
        <v>-3.8438185191146315</v>
      </c>
      <c r="N2157" s="22">
        <f ca="1">IFERROR(AVERAGE(OFFSET(M2157,0,0,-计算结果!B$19,1)),AVERAGE(OFFSET(M2157,0,0,-ROW(),1)))</f>
        <v>-4.4131027773536511</v>
      </c>
      <c r="O2157" s="18" t="str">
        <f ca="1">IFERROR(IF(计算结果!B$21=1,IF(AND(M2157&gt;0,N2157&gt;0,M2157&gt;OFFSET(M2157,-计算结果!B$20,0,1,1),N2157&gt;OFFSET(N2157,-计算结果!B$20,0,1,1)),"买",IF(AND(M2157&lt;0,N2157&lt;0,M2157&lt;OFFSET(M2157,-计算结果!B$20,0,1,1),N2157&lt;OFFSET(N2157,-计算结果!B$20,0,1,1)),"卖",O2156)),IF(计算结果!B$21=2,IF(AND(M2157&gt;N2157,OFFSET(M2157,-计算结果!B$20,0,1,1)&lt;OFFSET(N2157,-计算结果!B$20,0,1,1)),"买",IF(AND(M2157&lt;N2157,OFFSET(M2157,-计算结果!B$20,0,1,1)&gt;OFFSET(N2157,-计算结果!B$20,0,1,1)),"卖",O2156)),"")),"买")</f>
        <v>卖</v>
      </c>
      <c r="P2157" s="4" t="str">
        <f t="shared" ca="1" si="237"/>
        <v/>
      </c>
      <c r="Q2157" s="3">
        <f ca="1">IF(O2156="买",E2157/E2156-1,0)-IF(P2157=1,计算结果!B$17,0)</f>
        <v>0</v>
      </c>
      <c r="R2157" s="2">
        <f t="shared" ca="1" si="236"/>
        <v>2.532028847203347</v>
      </c>
      <c r="S2157" s="3">
        <f ca="1">1-R2157/MAX(R$2:R2157)</f>
        <v>0.27635318487891636</v>
      </c>
    </row>
    <row r="2158" spans="1:19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20">
        <v>53334204416</v>
      </c>
      <c r="G2158" s="3">
        <f t="shared" si="231"/>
        <v>-5.0656652558167536E-4</v>
      </c>
      <c r="H2158" s="3">
        <f>1-E2158/MAX(E$2:E2158)</f>
        <v>0.59378275369223443</v>
      </c>
      <c r="I2158" s="2">
        <f t="shared" si="232"/>
        <v>2389.7150000000001</v>
      </c>
      <c r="J2158" s="2">
        <f t="shared" si="234"/>
        <v>2399.77</v>
      </c>
      <c r="K2158" s="2">
        <f t="shared" si="233"/>
        <v>18.610000000000127</v>
      </c>
      <c r="L2158" s="22">
        <f t="shared" si="235"/>
        <v>-0.35085092587199462</v>
      </c>
      <c r="M2158" s="22">
        <f ca="1">IFERROR(SUM(OFFSET(L2158,0,0,-计算结果!B$18,1)),SUM(OFFSET(L2158,0,0,-ROW(),1)))</f>
        <v>-2.421229924562224</v>
      </c>
      <c r="N2158" s="22">
        <f ca="1">IFERROR(AVERAGE(OFFSET(M2158,0,0,-计算结果!B$19,1)),AVERAGE(OFFSET(M2158,0,0,-ROW(),1)))</f>
        <v>-3.7696339546458568</v>
      </c>
      <c r="O2158" s="18" t="str">
        <f ca="1">IFERROR(IF(计算结果!B$21=1,IF(AND(M2158&gt;0,N2158&gt;0,M2158&gt;OFFSET(M2158,-计算结果!B$20,0,1,1),N2158&gt;OFFSET(N2158,-计算结果!B$20,0,1,1)),"买",IF(AND(M2158&lt;0,N2158&lt;0,M2158&lt;OFFSET(M2158,-计算结果!B$20,0,1,1),N2158&lt;OFFSET(N2158,-计算结果!B$20,0,1,1)),"卖",O2157)),IF(计算结果!B$21=2,IF(AND(M2158&gt;N2158,OFFSET(M2158,-计算结果!B$20,0,1,1)&lt;OFFSET(N2158,-计算结果!B$20,0,1,1)),"买",IF(AND(M2158&lt;N2158,OFFSET(M2158,-计算结果!B$20,0,1,1)&gt;OFFSET(N2158,-计算结果!B$20,0,1,1)),"卖",O2157)),"")),"买")</f>
        <v>卖</v>
      </c>
      <c r="P2158" s="4" t="str">
        <f t="shared" ca="1" si="237"/>
        <v/>
      </c>
      <c r="Q2158" s="3">
        <f ca="1">IF(O2157="买",E2158/E2157-1,0)-IF(P2158=1,计算结果!B$17,0)</f>
        <v>0</v>
      </c>
      <c r="R2158" s="2">
        <f t="shared" ca="1" si="236"/>
        <v>2.532028847203347</v>
      </c>
      <c r="S2158" s="3">
        <f ca="1">1-R2158/MAX(R$2:R2158)</f>
        <v>0.27635318487891636</v>
      </c>
    </row>
    <row r="2159" spans="1:19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20">
        <v>70744776704</v>
      </c>
      <c r="G2159" s="3">
        <f t="shared" si="231"/>
        <v>1.1334411205401684E-2</v>
      </c>
      <c r="H2159" s="3">
        <f>1-E2159/MAX(E$2:E2159)</f>
        <v>0.58917852038385621</v>
      </c>
      <c r="I2159" s="2">
        <f t="shared" si="232"/>
        <v>2403.2950000000001</v>
      </c>
      <c r="J2159" s="2">
        <f t="shared" si="234"/>
        <v>2389.7150000000001</v>
      </c>
      <c r="K2159" s="2">
        <f t="shared" si="233"/>
        <v>39.029999999999745</v>
      </c>
      <c r="L2159" s="22">
        <f t="shared" si="235"/>
        <v>0.74921064804212645</v>
      </c>
      <c r="M2159" s="22">
        <f ca="1">IFERROR(SUM(OFFSET(L2159,0,0,-计算结果!B$18,1)),SUM(OFFSET(L2159,0,0,-ROW(),1)))</f>
        <v>-1.1802254476039038</v>
      </c>
      <c r="N2159" s="22">
        <f ca="1">IFERROR(AVERAGE(OFFSET(M2159,0,0,-计算结果!B$19,1)),AVERAGE(OFFSET(M2159,0,0,-ROW(),1)))</f>
        <v>-2.9504139621199474</v>
      </c>
      <c r="O2159" s="18" t="str">
        <f ca="1">IFERROR(IF(计算结果!B$21=1,IF(AND(M2159&gt;0,N2159&gt;0,M2159&gt;OFFSET(M2159,-计算结果!B$20,0,1,1),N2159&gt;OFFSET(N2159,-计算结果!B$20,0,1,1)),"买",IF(AND(M2159&lt;0,N2159&lt;0,M2159&lt;OFFSET(M2159,-计算结果!B$20,0,1,1),N2159&lt;OFFSET(N2159,-计算结果!B$20,0,1,1)),"卖",O2158)),IF(计算结果!B$21=2,IF(AND(M2159&gt;N2159,OFFSET(M2159,-计算结果!B$20,0,1,1)&lt;OFFSET(N2159,-计算结果!B$20,0,1,1)),"买",IF(AND(M2159&lt;N2159,OFFSET(M2159,-计算结果!B$20,0,1,1)&gt;OFFSET(N2159,-计算结果!B$20,0,1,1)),"卖",O2158)),"")),"买")</f>
        <v>卖</v>
      </c>
      <c r="P2159" s="4" t="str">
        <f t="shared" ca="1" si="237"/>
        <v/>
      </c>
      <c r="Q2159" s="3">
        <f ca="1">IF(O2158="买",E2159/E2158-1,0)-IF(P2159=1,计算结果!B$17,0)</f>
        <v>0</v>
      </c>
      <c r="R2159" s="2">
        <f t="shared" ca="1" si="236"/>
        <v>2.532028847203347</v>
      </c>
      <c r="S2159" s="3">
        <f ca="1">1-R2159/MAX(R$2:R2159)</f>
        <v>0.27635318487891636</v>
      </c>
    </row>
    <row r="2160" spans="1:19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20">
        <v>86852444160</v>
      </c>
      <c r="G2160" s="3">
        <f t="shared" si="231"/>
        <v>1.0374904741393687E-2</v>
      </c>
      <c r="H2160" s="3">
        <f>1-E2160/MAX(E$2:E2160)</f>
        <v>0.58491628666712037</v>
      </c>
      <c r="I2160" s="2">
        <f t="shared" si="232"/>
        <v>2438.8999999999996</v>
      </c>
      <c r="J2160" s="2">
        <f t="shared" si="234"/>
        <v>2403.2950000000001</v>
      </c>
      <c r="K2160" s="2">
        <f t="shared" si="233"/>
        <v>43.320000000000164</v>
      </c>
      <c r="L2160" s="22">
        <f t="shared" si="235"/>
        <v>1.7758954453354869</v>
      </c>
      <c r="M2160" s="22">
        <f ca="1">IFERROR(SUM(OFFSET(L2160,0,0,-计算结果!B$18,1)),SUM(OFFSET(L2160,0,0,-ROW(),1)))</f>
        <v>0.64640906260097841</v>
      </c>
      <c r="N2160" s="22">
        <f ca="1">IFERROR(AVERAGE(OFFSET(M2160,0,0,-计算结果!B$19,1)),AVERAGE(OFFSET(M2160,0,0,-ROW(),1)))</f>
        <v>-2.3467145810097683</v>
      </c>
      <c r="O2160" s="18" t="str">
        <f ca="1">IFERROR(IF(计算结果!B$21=1,IF(AND(M2160&gt;0,N2160&gt;0,M2160&gt;OFFSET(M2160,-计算结果!B$20,0,1,1),N2160&gt;OFFSET(N2160,-计算结果!B$20,0,1,1)),"买",IF(AND(M2160&lt;0,N2160&lt;0,M2160&lt;OFFSET(M2160,-计算结果!B$20,0,1,1),N2160&lt;OFFSET(N2160,-计算结果!B$20,0,1,1)),"卖",O2159)),IF(计算结果!B$21=2,IF(AND(M2160&gt;N2160,OFFSET(M2160,-计算结果!B$20,0,1,1)&lt;OFFSET(N2160,-计算结果!B$20,0,1,1)),"买",IF(AND(M2160&lt;N2160,OFFSET(M2160,-计算结果!B$20,0,1,1)&gt;OFFSET(N2160,-计算结果!B$20,0,1,1)),"卖",O2159)),"")),"买")</f>
        <v>卖</v>
      </c>
      <c r="P2160" s="4" t="str">
        <f t="shared" ca="1" si="237"/>
        <v/>
      </c>
      <c r="Q2160" s="3">
        <f ca="1">IF(O2159="买",E2160/E2159-1,0)-IF(P2160=1,计算结果!B$17,0)</f>
        <v>0</v>
      </c>
      <c r="R2160" s="2">
        <f t="shared" ca="1" si="236"/>
        <v>2.532028847203347</v>
      </c>
      <c r="S2160" s="3">
        <f ca="1">1-R2160/MAX(R$2:R2160)</f>
        <v>0.27635318487891636</v>
      </c>
    </row>
    <row r="2161" spans="1:19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20">
        <v>61907374080</v>
      </c>
      <c r="G2161" s="3">
        <f t="shared" si="231"/>
        <v>-2.4184986452313595E-4</v>
      </c>
      <c r="H2161" s="3">
        <f>1-E2161/MAX(E$2:E2161)</f>
        <v>0.58501667460695561</v>
      </c>
      <c r="I2161" s="2">
        <f t="shared" si="232"/>
        <v>2439.39</v>
      </c>
      <c r="J2161" s="2">
        <f t="shared" si="234"/>
        <v>2438.8999999999996</v>
      </c>
      <c r="K2161" s="2">
        <f t="shared" si="233"/>
        <v>14</v>
      </c>
      <c r="L2161" s="22">
        <f t="shared" si="235"/>
        <v>1.1081070877176044E-2</v>
      </c>
      <c r="M2161" s="22">
        <f ca="1">IFERROR(SUM(OFFSET(L2161,0,0,-计算结果!B$18,1)),SUM(OFFSET(L2161,0,0,-ROW(),1)))</f>
        <v>-0.8405486493964669</v>
      </c>
      <c r="N2161" s="22">
        <f ca="1">IFERROR(AVERAGE(OFFSET(M2161,0,0,-计算结果!B$19,1)),AVERAGE(OFFSET(M2161,0,0,-ROW(),1)))</f>
        <v>-2.1866686682437515</v>
      </c>
      <c r="O2161" s="18" t="str">
        <f ca="1">IFERROR(IF(计算结果!B$21=1,IF(AND(M2161&gt;0,N2161&gt;0,M2161&gt;OFFSET(M2161,-计算结果!B$20,0,1,1),N2161&gt;OFFSET(N2161,-计算结果!B$20,0,1,1)),"买",IF(AND(M2161&lt;0,N2161&lt;0,M2161&lt;OFFSET(M2161,-计算结果!B$20,0,1,1),N2161&lt;OFFSET(N2161,-计算结果!B$20,0,1,1)),"卖",O2160)),IF(计算结果!B$21=2,IF(AND(M2161&gt;N2161,OFFSET(M2161,-计算结果!B$20,0,1,1)&lt;OFFSET(N2161,-计算结果!B$20,0,1,1)),"买",IF(AND(M2161&lt;N2161,OFFSET(M2161,-计算结果!B$20,0,1,1)&gt;OFFSET(N2161,-计算结果!B$20,0,1,1)),"卖",O2160)),"")),"买")</f>
        <v>卖</v>
      </c>
      <c r="P2161" s="4" t="str">
        <f t="shared" ca="1" si="237"/>
        <v/>
      </c>
      <c r="Q2161" s="3">
        <f ca="1">IF(O2160="买",E2161/E2160-1,0)-IF(P2161=1,计算结果!B$17,0)</f>
        <v>0</v>
      </c>
      <c r="R2161" s="2">
        <f t="shared" ca="1" si="236"/>
        <v>2.532028847203347</v>
      </c>
      <c r="S2161" s="3">
        <f ca="1">1-R2161/MAX(R$2:R2161)</f>
        <v>0.27635318487891636</v>
      </c>
    </row>
    <row r="2162" spans="1:19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20">
        <v>112921837568</v>
      </c>
      <c r="G2162" s="3">
        <f t="shared" si="231"/>
        <v>-8.2617858577906933E-3</v>
      </c>
      <c r="H2162" s="3">
        <f>1-E2162/MAX(E$2:E2162)</f>
        <v>0.5884451779759069</v>
      </c>
      <c r="I2162" s="2">
        <f t="shared" si="232"/>
        <v>2430.9350000000004</v>
      </c>
      <c r="J2162" s="2">
        <f t="shared" si="234"/>
        <v>2439.39</v>
      </c>
      <c r="K2162" s="2">
        <f t="shared" si="233"/>
        <v>67.849999999999909</v>
      </c>
      <c r="L2162" s="22">
        <f t="shared" si="235"/>
        <v>-0.50802551778747496</v>
      </c>
      <c r="M2162" s="22">
        <f ca="1">IFERROR(SUM(OFFSET(L2162,0,0,-计算结果!B$18,1)),SUM(OFFSET(L2162,0,0,-ROW(),1)))</f>
        <v>-1.599237231094413</v>
      </c>
      <c r="N2162" s="22">
        <f ca="1">IFERROR(AVERAGE(OFFSET(M2162,0,0,-计算结果!B$19,1)),AVERAGE(OFFSET(M2162,0,0,-ROW(),1)))</f>
        <v>-2.0952910975077956</v>
      </c>
      <c r="O2162" s="18" t="str">
        <f ca="1">IFERROR(IF(计算结果!B$21=1,IF(AND(M2162&gt;0,N2162&gt;0,M2162&gt;OFFSET(M2162,-计算结果!B$20,0,1,1),N2162&gt;OFFSET(N2162,-计算结果!B$20,0,1,1)),"买",IF(AND(M2162&lt;0,N2162&lt;0,M2162&lt;OFFSET(M2162,-计算结果!B$20,0,1,1),N2162&lt;OFFSET(N2162,-计算结果!B$20,0,1,1)),"卖",O2161)),IF(计算结果!B$21=2,IF(AND(M2162&gt;N2162,OFFSET(M2162,-计算结果!B$20,0,1,1)&lt;OFFSET(N2162,-计算结果!B$20,0,1,1)),"买",IF(AND(M2162&lt;N2162,OFFSET(M2162,-计算结果!B$20,0,1,1)&gt;OFFSET(N2162,-计算结果!B$20,0,1,1)),"卖",O2161)),"")),"买")</f>
        <v>卖</v>
      </c>
      <c r="P2162" s="4" t="str">
        <f t="shared" ca="1" si="237"/>
        <v/>
      </c>
      <c r="Q2162" s="3">
        <f ca="1">IF(O2161="买",E2162/E2161-1,0)-IF(P2162=1,计算结果!B$17,0)</f>
        <v>0</v>
      </c>
      <c r="R2162" s="2">
        <f t="shared" ca="1" si="236"/>
        <v>2.532028847203347</v>
      </c>
      <c r="S2162" s="3">
        <f ca="1">1-R2162/MAX(R$2:R2162)</f>
        <v>0.27635318487891636</v>
      </c>
    </row>
    <row r="2163" spans="1:19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20">
        <v>72045232128</v>
      </c>
      <c r="G2163" s="3">
        <f t="shared" si="231"/>
        <v>9.9181822316116719E-3</v>
      </c>
      <c r="H2163" s="3">
        <f>1-E2163/MAX(E$2:E2163)</f>
        <v>0.58436330225277344</v>
      </c>
      <c r="I2163" s="2">
        <f t="shared" si="232"/>
        <v>2427.4949999999999</v>
      </c>
      <c r="J2163" s="2">
        <f t="shared" si="234"/>
        <v>2430.9350000000004</v>
      </c>
      <c r="K2163" s="2">
        <f t="shared" si="233"/>
        <v>41.670000000000073</v>
      </c>
      <c r="L2163" s="22">
        <f t="shared" si="235"/>
        <v>-0.19896500540847209</v>
      </c>
      <c r="M2163" s="22">
        <f ca="1">IFERROR(SUM(OFFSET(L2163,0,0,-计算结果!B$18,1)),SUM(OFFSET(L2163,0,0,-ROW(),1)))</f>
        <v>-0.93398258660301736</v>
      </c>
      <c r="N2163" s="22">
        <f ca="1">IFERROR(AVERAGE(OFFSET(M2163,0,0,-计算结果!B$19,1)),AVERAGE(OFFSET(M2163,0,0,-ROW(),1)))</f>
        <v>-1.9521245393098765</v>
      </c>
      <c r="O2163" s="18" t="str">
        <f ca="1">IFERROR(IF(计算结果!B$21=1,IF(AND(M2163&gt;0,N2163&gt;0,M2163&gt;OFFSET(M2163,-计算结果!B$20,0,1,1),N2163&gt;OFFSET(N2163,-计算结果!B$20,0,1,1)),"买",IF(AND(M2163&lt;0,N2163&lt;0,M2163&lt;OFFSET(M2163,-计算结果!B$20,0,1,1),N2163&lt;OFFSET(N2163,-计算结果!B$20,0,1,1)),"卖",O2162)),IF(计算结果!B$21=2,IF(AND(M2163&gt;N2163,OFFSET(M2163,-计算结果!B$20,0,1,1)&lt;OFFSET(N2163,-计算结果!B$20,0,1,1)),"买",IF(AND(M2163&lt;N2163,OFFSET(M2163,-计算结果!B$20,0,1,1)&gt;OFFSET(N2163,-计算结果!B$20,0,1,1)),"卖",O2162)),"")),"买")</f>
        <v>卖</v>
      </c>
      <c r="P2163" s="4" t="str">
        <f t="shared" ca="1" si="237"/>
        <v/>
      </c>
      <c r="Q2163" s="3">
        <f ca="1">IF(O2162="买",E2163/E2162-1,0)-IF(P2163=1,计算结果!B$17,0)</f>
        <v>0</v>
      </c>
      <c r="R2163" s="2">
        <f t="shared" ca="1" si="236"/>
        <v>2.532028847203347</v>
      </c>
      <c r="S2163" s="3">
        <f ca="1">1-R2163/MAX(R$2:R2163)</f>
        <v>0.27635318487891636</v>
      </c>
    </row>
    <row r="2164" spans="1:19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20">
        <v>94783930368</v>
      </c>
      <c r="G2164" s="3">
        <f t="shared" si="231"/>
        <v>1.3247201958424215E-2</v>
      </c>
      <c r="H2164" s="3">
        <f>1-E2164/MAX(E$2:E2164)</f>
        <v>0.57885727897638328</v>
      </c>
      <c r="I2164" s="2">
        <f t="shared" si="232"/>
        <v>2460.665</v>
      </c>
      <c r="J2164" s="2">
        <f t="shared" si="234"/>
        <v>2427.4949999999999</v>
      </c>
      <c r="K2164" s="2">
        <f t="shared" si="233"/>
        <v>51.949999999999818</v>
      </c>
      <c r="L2164" s="22">
        <f t="shared" si="235"/>
        <v>1.8180101767353605</v>
      </c>
      <c r="M2164" s="22">
        <f ca="1">IFERROR(SUM(OFFSET(L2164,0,0,-计算结果!B$18,1)),SUM(OFFSET(L2164,0,0,-ROW(),1)))</f>
        <v>2.4396562646820805</v>
      </c>
      <c r="N2164" s="22">
        <f ca="1">IFERROR(AVERAGE(OFFSET(M2164,0,0,-计算结果!B$19,1)),AVERAGE(OFFSET(M2164,0,0,-ROW(),1)))</f>
        <v>-1.2758261246597573</v>
      </c>
      <c r="O2164" s="18" t="str">
        <f ca="1">IFERROR(IF(计算结果!B$21=1,IF(AND(M2164&gt;0,N2164&gt;0,M2164&gt;OFFSET(M2164,-计算结果!B$20,0,1,1),N2164&gt;OFFSET(N2164,-计算结果!B$20,0,1,1)),"买",IF(AND(M2164&lt;0,N2164&lt;0,M2164&lt;OFFSET(M2164,-计算结果!B$20,0,1,1),N2164&lt;OFFSET(N2164,-计算结果!B$20,0,1,1)),"卖",O2163)),IF(计算结果!B$21=2,IF(AND(M2164&gt;N2164,OFFSET(M2164,-计算结果!B$20,0,1,1)&lt;OFFSET(N2164,-计算结果!B$20,0,1,1)),"买",IF(AND(M2164&lt;N2164,OFFSET(M2164,-计算结果!B$20,0,1,1)&gt;OFFSET(N2164,-计算结果!B$20,0,1,1)),"卖",O2163)),"")),"买")</f>
        <v>卖</v>
      </c>
      <c r="P2164" s="4" t="str">
        <f t="shared" ca="1" si="237"/>
        <v/>
      </c>
      <c r="Q2164" s="3">
        <f ca="1">IF(O2163="买",E2164/E2163-1,0)-IF(P2164=1,计算结果!B$17,0)</f>
        <v>0</v>
      </c>
      <c r="R2164" s="2">
        <f t="shared" ca="1" si="236"/>
        <v>2.532028847203347</v>
      </c>
      <c r="S2164" s="3">
        <f ca="1">1-R2164/MAX(R$2:R2164)</f>
        <v>0.27635318487891636</v>
      </c>
    </row>
    <row r="2165" spans="1:19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20">
        <v>72999927808</v>
      </c>
      <c r="G2165" s="3">
        <f t="shared" si="231"/>
        <v>-2.8038818006254074E-3</v>
      </c>
      <c r="H2165" s="3">
        <f>1-E2165/MAX(E$2:E2165)</f>
        <v>0.58003811338732736</v>
      </c>
      <c r="I2165" s="2">
        <f t="shared" si="232"/>
        <v>2471.165</v>
      </c>
      <c r="J2165" s="2">
        <f t="shared" si="234"/>
        <v>2460.665</v>
      </c>
      <c r="K2165" s="2">
        <f t="shared" si="233"/>
        <v>21.170000000000073</v>
      </c>
      <c r="L2165" s="22">
        <f t="shared" si="235"/>
        <v>0.3045003011299427</v>
      </c>
      <c r="M2165" s="22">
        <f ca="1">IFERROR(SUM(OFFSET(L2165,0,0,-计算结果!B$18,1)),SUM(OFFSET(L2165,0,0,-ROW(),1)))</f>
        <v>4.8858366020843542</v>
      </c>
      <c r="N2165" s="22">
        <f ca="1">IFERROR(AVERAGE(OFFSET(M2165,0,0,-计算结果!B$19,1)),AVERAGE(OFFSET(M2165,0,0,-ROW(),1)))</f>
        <v>-0.31634893655636048</v>
      </c>
      <c r="O2165" s="18" t="str">
        <f ca="1">IFERROR(IF(计算结果!B$21=1,IF(AND(M2165&gt;0,N2165&gt;0,M2165&gt;OFFSET(M2165,-计算结果!B$20,0,1,1),N2165&gt;OFFSET(N2165,-计算结果!B$20,0,1,1)),"买",IF(AND(M2165&lt;0,N2165&lt;0,M2165&lt;OFFSET(M2165,-计算结果!B$20,0,1,1),N2165&lt;OFFSET(N2165,-计算结果!B$20,0,1,1)),"卖",O2164)),IF(计算结果!B$21=2,IF(AND(M2165&gt;N2165,OFFSET(M2165,-计算结果!B$20,0,1,1)&lt;OFFSET(N2165,-计算结果!B$20,0,1,1)),"买",IF(AND(M2165&lt;N2165,OFFSET(M2165,-计算结果!B$20,0,1,1)&gt;OFFSET(N2165,-计算结果!B$20,0,1,1)),"卖",O2164)),"")),"买")</f>
        <v>卖</v>
      </c>
      <c r="P2165" s="4" t="str">
        <f t="shared" ca="1" si="237"/>
        <v/>
      </c>
      <c r="Q2165" s="3">
        <f ca="1">IF(O2164="买",E2165/E2164-1,0)-IF(P2165=1,计算结果!B$17,0)</f>
        <v>0</v>
      </c>
      <c r="R2165" s="2">
        <f t="shared" ca="1" si="236"/>
        <v>2.532028847203347</v>
      </c>
      <c r="S2165" s="3">
        <f ca="1">1-R2165/MAX(R$2:R2165)</f>
        <v>0.27635318487891636</v>
      </c>
    </row>
    <row r="2166" spans="1:19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20">
        <v>64843206656</v>
      </c>
      <c r="G2166" s="3">
        <f t="shared" si="231"/>
        <v>-6.4459930313588432E-3</v>
      </c>
      <c r="H2166" s="3">
        <f>1-E2166/MAX(E$2:E2166)</f>
        <v>0.58274518478186899</v>
      </c>
      <c r="I2166" s="2">
        <f t="shared" si="232"/>
        <v>2458.2150000000001</v>
      </c>
      <c r="J2166" s="2">
        <f t="shared" si="234"/>
        <v>2471.165</v>
      </c>
      <c r="K2166" s="2">
        <f t="shared" si="233"/>
        <v>25.190000000000055</v>
      </c>
      <c r="L2166" s="22">
        <f t="shared" si="235"/>
        <v>-0.50307582987154986</v>
      </c>
      <c r="M2166" s="22">
        <f ca="1">IFERROR(SUM(OFFSET(L2166,0,0,-计算结果!B$18,1)),SUM(OFFSET(L2166,0,0,-ROW(),1)))</f>
        <v>5.2397536266618907</v>
      </c>
      <c r="N2166" s="22">
        <f ca="1">IFERROR(AVERAGE(OFFSET(M2166,0,0,-计算结果!B$19,1)),AVERAGE(OFFSET(M2166,0,0,-ROW(),1)))</f>
        <v>0.69293685741880884</v>
      </c>
      <c r="O2166" s="18" t="str">
        <f ca="1">IFERROR(IF(计算结果!B$21=1,IF(AND(M2166&gt;0,N2166&gt;0,M2166&gt;OFFSET(M2166,-计算结果!B$20,0,1,1),N2166&gt;OFFSET(N2166,-计算结果!B$20,0,1,1)),"买",IF(AND(M2166&lt;0,N2166&lt;0,M2166&lt;OFFSET(M2166,-计算结果!B$20,0,1,1),N2166&lt;OFFSET(N2166,-计算结果!B$20,0,1,1)),"卖",O2165)),IF(计算结果!B$21=2,IF(AND(M2166&gt;N2166,OFFSET(M2166,-计算结果!B$20,0,1,1)&lt;OFFSET(N2166,-计算结果!B$20,0,1,1)),"买",IF(AND(M2166&lt;N2166,OFFSET(M2166,-计算结果!B$20,0,1,1)&gt;OFFSET(N2166,-计算结果!B$20,0,1,1)),"卖",O2165)),"")),"买")</f>
        <v>买</v>
      </c>
      <c r="P2166" s="4">
        <f t="shared" ca="1" si="237"/>
        <v>1</v>
      </c>
      <c r="Q2166" s="3">
        <f ca="1">IF(O2165="买",E2166/E2165-1,0)-IF(P2166=1,计算结果!B$17,0)</f>
        <v>0</v>
      </c>
      <c r="R2166" s="2">
        <f t="shared" ca="1" si="236"/>
        <v>2.532028847203347</v>
      </c>
      <c r="S2166" s="3">
        <f ca="1">1-R2166/MAX(R$2:R2166)</f>
        <v>0.27635318487891636</v>
      </c>
    </row>
    <row r="2167" spans="1:19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20">
        <v>57634537472</v>
      </c>
      <c r="G2167" s="3">
        <f t="shared" si="231"/>
        <v>-5.7905060168250699E-4</v>
      </c>
      <c r="H2167" s="3">
        <f>1-E2167/MAX(E$2:E2167)</f>
        <v>0.5829867964336759</v>
      </c>
      <c r="I2167" s="2">
        <f t="shared" si="232"/>
        <v>2457.4449999999997</v>
      </c>
      <c r="J2167" s="2">
        <f t="shared" si="234"/>
        <v>2458.2150000000001</v>
      </c>
      <c r="K2167" s="2">
        <f t="shared" si="233"/>
        <v>23.009999999999764</v>
      </c>
      <c r="L2167" s="22">
        <f t="shared" si="235"/>
        <v>-3.0741462978890865E-2</v>
      </c>
      <c r="M2167" s="22">
        <f ca="1">IFERROR(SUM(OFFSET(L2167,0,0,-计算结果!B$18,1)),SUM(OFFSET(L2167,0,0,-ROW(),1)))</f>
        <v>4.8830229421265292</v>
      </c>
      <c r="N2167" s="22">
        <f ca="1">IFERROR(AVERAGE(OFFSET(M2167,0,0,-计算结果!B$19,1)),AVERAGE(OFFSET(M2167,0,0,-ROW(),1)))</f>
        <v>1.5045205092731146</v>
      </c>
      <c r="O2167" s="18" t="str">
        <f ca="1">IFERROR(IF(计算结果!B$21=1,IF(AND(M2167&gt;0,N2167&gt;0,M2167&gt;OFFSET(M2167,-计算结果!B$20,0,1,1),N2167&gt;OFFSET(N2167,-计算结果!B$20,0,1,1)),"买",IF(AND(M2167&lt;0,N2167&lt;0,M2167&lt;OFFSET(M2167,-计算结果!B$20,0,1,1),N2167&lt;OFFSET(N2167,-计算结果!B$20,0,1,1)),"卖",O2166)),IF(计算结果!B$21=2,IF(AND(M2167&gt;N2167,OFFSET(M2167,-计算结果!B$20,0,1,1)&lt;OFFSET(N2167,-计算结果!B$20,0,1,1)),"买",IF(AND(M2167&lt;N2167,OFFSET(M2167,-计算结果!B$20,0,1,1)&gt;OFFSET(N2167,-计算结果!B$20,0,1,1)),"卖",O2166)),"")),"买")</f>
        <v>买</v>
      </c>
      <c r="P2167" s="4" t="str">
        <f t="shared" ca="1" si="237"/>
        <v/>
      </c>
      <c r="Q2167" s="3">
        <f ca="1">IF(O2166="买",E2167/E2166-1,0)-IF(P2167=1,计算结果!B$17,0)</f>
        <v>-5.7905060168250699E-4</v>
      </c>
      <c r="R2167" s="2">
        <f t="shared" ca="1" si="236"/>
        <v>2.5305626743758962</v>
      </c>
      <c r="S2167" s="3">
        <f ca="1">1-R2167/MAX(R$2:R2167)</f>
        <v>0.2767722130026179</v>
      </c>
    </row>
    <row r="2168" spans="1:19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20">
        <v>61236727808</v>
      </c>
      <c r="G2168" s="3">
        <f t="shared" si="231"/>
        <v>9.9964502401195254E-4</v>
      </c>
      <c r="H2168" s="3">
        <f>1-E2168/MAX(E$2:E2168)</f>
        <v>0.58256993125978351</v>
      </c>
      <c r="I2168" s="2">
        <f t="shared" si="232"/>
        <v>2455.5950000000003</v>
      </c>
      <c r="J2168" s="2">
        <f t="shared" si="234"/>
        <v>2457.4449999999997</v>
      </c>
      <c r="K2168" s="2">
        <f t="shared" si="233"/>
        <v>22.129999999999654</v>
      </c>
      <c r="L2168" s="22">
        <f t="shared" si="235"/>
        <v>-6.6856119628650026E-2</v>
      </c>
      <c r="M2168" s="22">
        <f ca="1">IFERROR(SUM(OFFSET(L2168,0,0,-计算结果!B$18,1)),SUM(OFFSET(L2168,0,0,-ROW(),1)))</f>
        <v>3.7863891305314747</v>
      </c>
      <c r="N2168" s="22">
        <f ca="1">IFERROR(AVERAGE(OFFSET(M2168,0,0,-计算结果!B$19,1)),AVERAGE(OFFSET(M2168,0,0,-ROW(),1)))</f>
        <v>2.0563665735103793</v>
      </c>
      <c r="O2168" s="18" t="str">
        <f ca="1">IFERROR(IF(计算结果!B$21=1,IF(AND(M2168&gt;0,N2168&gt;0,M2168&gt;OFFSET(M2168,-计算结果!B$20,0,1,1),N2168&gt;OFFSET(N2168,-计算结果!B$20,0,1,1)),"买",IF(AND(M2168&lt;0,N2168&lt;0,M2168&lt;OFFSET(M2168,-计算结果!B$20,0,1,1),N2168&lt;OFFSET(N2168,-计算结果!B$20,0,1,1)),"卖",O2167)),IF(计算结果!B$21=2,IF(AND(M2168&gt;N2168,OFFSET(M2168,-计算结果!B$20,0,1,1)&lt;OFFSET(N2168,-计算结果!B$20,0,1,1)),"买",IF(AND(M2168&lt;N2168,OFFSET(M2168,-计算结果!B$20,0,1,1)&gt;OFFSET(N2168,-计算结果!B$20,0,1,1)),"卖",O2167)),"")),"买")</f>
        <v>买</v>
      </c>
      <c r="P2168" s="4" t="str">
        <f t="shared" ca="1" si="237"/>
        <v/>
      </c>
      <c r="Q2168" s="3">
        <f ca="1">IF(O2167="买",E2168/E2167-1,0)-IF(P2168=1,计算结果!B$17,0)</f>
        <v>9.9964502401195254E-4</v>
      </c>
      <c r="R2168" s="2">
        <f t="shared" ca="1" si="236"/>
        <v>2.5330923387612865</v>
      </c>
      <c r="S2168" s="3">
        <f ca="1">1-R2168/MAX(R$2:R2168)</f>
        <v>0.27604924194411873</v>
      </c>
    </row>
    <row r="2169" spans="1:19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20">
        <v>62808850432</v>
      </c>
      <c r="G2169" s="3">
        <f t="shared" si="231"/>
        <v>-1.6532698547274682E-2</v>
      </c>
      <c r="H2169" s="3">
        <f>1-E2169/MAX(E$2:E2169)</f>
        <v>0.5894711767508336</v>
      </c>
      <c r="I2169" s="2">
        <f t="shared" si="232"/>
        <v>2420.62</v>
      </c>
      <c r="J2169" s="2">
        <f t="shared" si="234"/>
        <v>2455.5950000000003</v>
      </c>
      <c r="K2169" s="2">
        <f t="shared" si="233"/>
        <v>39.760000000000218</v>
      </c>
      <c r="L2169" s="22">
        <f t="shared" si="235"/>
        <v>-2.214028740273732</v>
      </c>
      <c r="M2169" s="22">
        <f ca="1">IFERROR(SUM(OFFSET(L2169,0,0,-计算结果!B$18,1)),SUM(OFFSET(L2169,0,0,-ROW(),1)))</f>
        <v>1.6671686313348286</v>
      </c>
      <c r="N2169" s="22">
        <f ca="1">IFERROR(AVERAGE(OFFSET(M2169,0,0,-计算结果!B$19,1)),AVERAGE(OFFSET(M2169,0,0,-ROW(),1)))</f>
        <v>2.1697843033696955</v>
      </c>
      <c r="O2169" s="18" t="str">
        <f ca="1">IFERROR(IF(计算结果!B$21=1,IF(AND(M2169&gt;0,N2169&gt;0,M2169&gt;OFFSET(M2169,-计算结果!B$20,0,1,1),N2169&gt;OFFSET(N2169,-计算结果!B$20,0,1,1)),"买",IF(AND(M2169&lt;0,N2169&lt;0,M2169&lt;OFFSET(M2169,-计算结果!B$20,0,1,1),N2169&lt;OFFSET(N2169,-计算结果!B$20,0,1,1)),"卖",O2168)),IF(计算结果!B$21=2,IF(AND(M2169&gt;N2169,OFFSET(M2169,-计算结果!B$20,0,1,1)&lt;OFFSET(N2169,-计算结果!B$20,0,1,1)),"买",IF(AND(M2169&lt;N2169,OFFSET(M2169,-计算结果!B$20,0,1,1)&gt;OFFSET(N2169,-计算结果!B$20,0,1,1)),"卖",O2168)),"")),"买")</f>
        <v>买</v>
      </c>
      <c r="P2169" s="4" t="str">
        <f t="shared" ca="1" si="237"/>
        <v/>
      </c>
      <c r="Q2169" s="3">
        <f ca="1">IF(O2168="买",E2169/E2168-1,0)-IF(P2169=1,计算结果!B$17,0)</f>
        <v>-1.6532698547274682E-2</v>
      </c>
      <c r="R2169" s="2">
        <f t="shared" ca="1" si="236"/>
        <v>2.4912134867321352</v>
      </c>
      <c r="S2169" s="3">
        <f ca="1">1-R2169/MAX(R$2:R2169)</f>
        <v>0.28801810159012764</v>
      </c>
    </row>
    <row r="2170" spans="1:19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20">
        <v>47481446400</v>
      </c>
      <c r="G2170" s="3">
        <f t="shared" si="231"/>
        <v>-1.1356289063149116E-3</v>
      </c>
      <c r="H2170" s="3">
        <f>1-E2170/MAX(E$2:E2170)</f>
        <v>0.58993738514939087</v>
      </c>
      <c r="I2170" s="2">
        <f t="shared" si="232"/>
        <v>2413.04</v>
      </c>
      <c r="J2170" s="2">
        <f t="shared" si="234"/>
        <v>2420.62</v>
      </c>
      <c r="K2170" s="2">
        <f t="shared" si="233"/>
        <v>20.539999999999964</v>
      </c>
      <c r="L2170" s="22">
        <f t="shared" si="235"/>
        <v>-0.32790323758965823</v>
      </c>
      <c r="M2170" s="22">
        <f ca="1">IFERROR(SUM(OFFSET(L2170,0,0,-计算结果!B$18,1)),SUM(OFFSET(L2170,0,0,-ROW(),1)))</f>
        <v>1.5579002877413419</v>
      </c>
      <c r="N2170" s="22">
        <f ca="1">IFERROR(AVERAGE(OFFSET(M2170,0,0,-计算结果!B$19,1)),AVERAGE(OFFSET(M2170,0,0,-ROW(),1)))</f>
        <v>2.4362786297183407</v>
      </c>
      <c r="O2170" s="18" t="str">
        <f ca="1">IFERROR(IF(计算结果!B$21=1,IF(AND(M2170&gt;0,N2170&gt;0,M2170&gt;OFFSET(M2170,-计算结果!B$20,0,1,1),N2170&gt;OFFSET(N2170,-计算结果!B$20,0,1,1)),"买",IF(AND(M2170&lt;0,N2170&lt;0,M2170&lt;OFFSET(M2170,-计算结果!B$20,0,1,1),N2170&lt;OFFSET(N2170,-计算结果!B$20,0,1,1)),"卖",O2169)),IF(计算结果!B$21=2,IF(AND(M2170&gt;N2170,OFFSET(M2170,-计算结果!B$20,0,1,1)&lt;OFFSET(N2170,-计算结果!B$20,0,1,1)),"买",IF(AND(M2170&lt;N2170,OFFSET(M2170,-计算结果!B$20,0,1,1)&gt;OFFSET(N2170,-计算结果!B$20,0,1,1)),"卖",O2169)),"")),"买")</f>
        <v>买</v>
      </c>
      <c r="P2170" s="4" t="str">
        <f t="shared" ca="1" si="237"/>
        <v/>
      </c>
      <c r="Q2170" s="3">
        <f ca="1">IF(O2169="买",E2170/E2169-1,0)-IF(P2170=1,计算结果!B$17,0)</f>
        <v>-1.1356289063149116E-3</v>
      </c>
      <c r="R2170" s="2">
        <f t="shared" ca="1" si="236"/>
        <v>2.4883843926848006</v>
      </c>
      <c r="S2170" s="3">
        <f ca="1">1-R2170/MAX(R$2:R2170)</f>
        <v>0.28882664881473485</v>
      </c>
    </row>
    <row r="2171" spans="1:19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20">
        <v>47583526912</v>
      </c>
      <c r="G2171" s="3">
        <f t="shared" si="231"/>
        <v>-1.4024779877346294E-3</v>
      </c>
      <c r="H2171" s="3">
        <f>1-E2171/MAX(E$2:E2171)</f>
        <v>0.59051248894031172</v>
      </c>
      <c r="I2171" s="2">
        <f t="shared" si="232"/>
        <v>2401.2550000000001</v>
      </c>
      <c r="J2171" s="2">
        <f t="shared" si="234"/>
        <v>2413.04</v>
      </c>
      <c r="K2171" s="2">
        <f t="shared" si="233"/>
        <v>30.010000000000218</v>
      </c>
      <c r="L2171" s="22">
        <f t="shared" si="235"/>
        <v>-0.74325690622736795</v>
      </c>
      <c r="M2171" s="22">
        <f ca="1">IFERROR(SUM(OFFSET(L2171,0,0,-计算结果!B$18,1)),SUM(OFFSET(L2171,0,0,-ROW(),1)))</f>
        <v>0.19935947329136017</v>
      </c>
      <c r="N2171" s="22">
        <f ca="1">IFERROR(AVERAGE(OFFSET(M2171,0,0,-计算结果!B$19,1)),AVERAGE(OFFSET(M2171,0,0,-ROW(),1)))</f>
        <v>2.6361227079834268</v>
      </c>
      <c r="O2171" s="18" t="str">
        <f ca="1">IFERROR(IF(计算结果!B$21=1,IF(AND(M2171&gt;0,N2171&gt;0,M2171&gt;OFFSET(M2171,-计算结果!B$20,0,1,1),N2171&gt;OFFSET(N2171,-计算结果!B$20,0,1,1)),"买",IF(AND(M2171&lt;0,N2171&lt;0,M2171&lt;OFFSET(M2171,-计算结果!B$20,0,1,1),N2171&lt;OFFSET(N2171,-计算结果!B$20,0,1,1)),"卖",O2170)),IF(计算结果!B$21=2,IF(AND(M2171&gt;N2171,OFFSET(M2171,-计算结果!B$20,0,1,1)&lt;OFFSET(N2171,-计算结果!B$20,0,1,1)),"买",IF(AND(M2171&lt;N2171,OFFSET(M2171,-计算结果!B$20,0,1,1)&gt;OFFSET(N2171,-计算结果!B$20,0,1,1)),"卖",O2170)),"")),"买")</f>
        <v>买</v>
      </c>
      <c r="P2171" s="4" t="str">
        <f t="shared" ca="1" si="237"/>
        <v/>
      </c>
      <c r="Q2171" s="3">
        <f ca="1">IF(O2170="买",E2171/E2170-1,0)-IF(P2171=1,计算结果!B$17,0)</f>
        <v>-1.4024779877346294E-3</v>
      </c>
      <c r="R2171" s="2">
        <f t="shared" ca="1" si="236"/>
        <v>2.4848944883490378</v>
      </c>
      <c r="S2171" s="3">
        <f ca="1">1-R2171/MAX(R$2:R2171)</f>
        <v>0.28982405378523557</v>
      </c>
    </row>
    <row r="2172" spans="1:19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20">
        <v>62107893760</v>
      </c>
      <c r="G2172" s="3">
        <f t="shared" si="231"/>
        <v>-1.6088820928763625E-2</v>
      </c>
      <c r="H2172" s="3">
        <f>1-E2172/MAX(E$2:E2172)</f>
        <v>0.5971006601783162</v>
      </c>
      <c r="I2172" s="2">
        <f t="shared" si="232"/>
        <v>2390.08</v>
      </c>
      <c r="J2172" s="2">
        <f t="shared" si="234"/>
        <v>2401.2550000000001</v>
      </c>
      <c r="K2172" s="2">
        <f t="shared" si="233"/>
        <v>45.300000000000182</v>
      </c>
      <c r="L2172" s="22">
        <f t="shared" si="235"/>
        <v>-0.81507755190700293</v>
      </c>
      <c r="M2172" s="22">
        <f ca="1">IFERROR(SUM(OFFSET(L2172,0,0,-计算结果!B$18,1)),SUM(OFFSET(L2172,0,0,-ROW(),1)))</f>
        <v>1.2887557192353363</v>
      </c>
      <c r="N2172" s="22">
        <f ca="1">IFERROR(AVERAGE(OFFSET(M2172,0,0,-计算结果!B$19,1)),AVERAGE(OFFSET(M2172,0,0,-ROW(),1)))</f>
        <v>2.8830936308543555</v>
      </c>
      <c r="O2172" s="18" t="str">
        <f ca="1">IFERROR(IF(计算结果!B$21=1,IF(AND(M2172&gt;0,N2172&gt;0,M2172&gt;OFFSET(M2172,-计算结果!B$20,0,1,1),N2172&gt;OFFSET(N2172,-计算结果!B$20,0,1,1)),"买",IF(AND(M2172&lt;0,N2172&lt;0,M2172&lt;OFFSET(M2172,-计算结果!B$20,0,1,1),N2172&lt;OFFSET(N2172,-计算结果!B$20,0,1,1)),"卖",O2171)),IF(计算结果!B$21=2,IF(AND(M2172&gt;N2172,OFFSET(M2172,-计算结果!B$20,0,1,1)&lt;OFFSET(N2172,-计算结果!B$20,0,1,1)),"买",IF(AND(M2172&lt;N2172,OFFSET(M2172,-计算结果!B$20,0,1,1)&gt;OFFSET(N2172,-计算结果!B$20,0,1,1)),"卖",O2171)),"")),"买")</f>
        <v>买</v>
      </c>
      <c r="P2172" s="4" t="str">
        <f t="shared" ca="1" si="237"/>
        <v/>
      </c>
      <c r="Q2172" s="3">
        <f ca="1">IF(O2171="买",E2172/E2171-1,0)-IF(P2172=1,计算结果!B$17,0)</f>
        <v>-1.6088820928763625E-2</v>
      </c>
      <c r="R2172" s="2">
        <f t="shared" ca="1" si="236"/>
        <v>2.4449154658991183</v>
      </c>
      <c r="S2172" s="3">
        <f ca="1">1-R2172/MAX(R$2:R2172)</f>
        <v>0.30124994741180022</v>
      </c>
    </row>
    <row r="2173" spans="1:19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20">
        <v>46306074624</v>
      </c>
      <c r="G2173" s="3">
        <f t="shared" si="231"/>
        <v>-4.8734754552518522E-3</v>
      </c>
      <c r="H2173" s="3">
        <f>1-E2173/MAX(E$2:E2173)</f>
        <v>0.59906418022187435</v>
      </c>
      <c r="I2173" s="2">
        <f t="shared" si="232"/>
        <v>2362.2349999999997</v>
      </c>
      <c r="J2173" s="2">
        <f t="shared" si="234"/>
        <v>2390.08</v>
      </c>
      <c r="K2173" s="2">
        <f t="shared" si="233"/>
        <v>22.110000000000127</v>
      </c>
      <c r="L2173" s="22">
        <f t="shared" si="235"/>
        <v>-1.3295295595643559</v>
      </c>
      <c r="M2173" s="22">
        <f ca="1">IFERROR(SUM(OFFSET(L2173,0,0,-计算结果!B$18,1)),SUM(OFFSET(L2173,0,0,-ROW(),1)))</f>
        <v>-0.21741227880365099</v>
      </c>
      <c r="N2173" s="22">
        <f ca="1">IFERROR(AVERAGE(OFFSET(M2173,0,0,-计算结果!B$19,1)),AVERAGE(OFFSET(M2173,0,0,-ROW(),1)))</f>
        <v>2.5878637926892738</v>
      </c>
      <c r="O2173" s="18" t="str">
        <f ca="1">IFERROR(IF(计算结果!B$21=1,IF(AND(M2173&gt;0,N2173&gt;0,M2173&gt;OFFSET(M2173,-计算结果!B$20,0,1,1),N2173&gt;OFFSET(N2173,-计算结果!B$20,0,1,1)),"买",IF(AND(M2173&lt;0,N2173&lt;0,M2173&lt;OFFSET(M2173,-计算结果!B$20,0,1,1),N2173&lt;OFFSET(N2173,-计算结果!B$20,0,1,1)),"卖",O2172)),IF(计算结果!B$21=2,IF(AND(M2173&gt;N2173,OFFSET(M2173,-计算结果!B$20,0,1,1)&lt;OFFSET(N2173,-计算结果!B$20,0,1,1)),"买",IF(AND(M2173&lt;N2173,OFFSET(M2173,-计算结果!B$20,0,1,1)&gt;OFFSET(N2173,-计算结果!B$20,0,1,1)),"卖",O2172)),"")),"买")</f>
        <v>买</v>
      </c>
      <c r="P2173" s="4" t="str">
        <f t="shared" ca="1" si="237"/>
        <v/>
      </c>
      <c r="Q2173" s="3">
        <f ca="1">IF(O2172="买",E2173/E2172-1,0)-IF(P2173=1,计算结果!B$17,0)</f>
        <v>-4.8734754552518522E-3</v>
      </c>
      <c r="R2173" s="2">
        <f t="shared" ca="1" si="236"/>
        <v>2.4330002303858933</v>
      </c>
      <c r="S2173" s="3">
        <f ca="1">1-R2173/MAX(R$2:R2173)</f>
        <v>0.30465528864244484</v>
      </c>
    </row>
    <row r="2174" spans="1:19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20">
        <v>39675269120</v>
      </c>
      <c r="G2174" s="3">
        <f t="shared" si="231"/>
        <v>3.6072280362242637E-4</v>
      </c>
      <c r="H2174" s="3">
        <f>1-E2174/MAX(E$2:E2174)</f>
        <v>0.59891955352889137</v>
      </c>
      <c r="I2174" s="2">
        <f t="shared" si="232"/>
        <v>2359.5149999999999</v>
      </c>
      <c r="J2174" s="2">
        <f t="shared" si="234"/>
        <v>2362.2349999999997</v>
      </c>
      <c r="K2174" s="2">
        <f t="shared" si="233"/>
        <v>18.130000000000109</v>
      </c>
      <c r="L2174" s="22">
        <f t="shared" si="235"/>
        <v>-0.12429304474493927</v>
      </c>
      <c r="M2174" s="22">
        <f ca="1">IFERROR(SUM(OFFSET(L2174,0,0,-计算结果!B$18,1)),SUM(OFFSET(L2174,0,0,-ROW(),1)))</f>
        <v>1.0923332278773956</v>
      </c>
      <c r="N2174" s="22">
        <f ca="1">IFERROR(AVERAGE(OFFSET(M2174,0,0,-计算结果!B$19,1)),AVERAGE(OFFSET(M2174,0,0,-ROW(),1)))</f>
        <v>2.1663634177773896</v>
      </c>
      <c r="O2174" s="18" t="str">
        <f ca="1">IFERROR(IF(计算结果!B$21=1,IF(AND(M2174&gt;0,N2174&gt;0,M2174&gt;OFFSET(M2174,-计算结果!B$20,0,1,1),N2174&gt;OFFSET(N2174,-计算结果!B$20,0,1,1)),"买",IF(AND(M2174&lt;0,N2174&lt;0,M2174&lt;OFFSET(M2174,-计算结果!B$20,0,1,1),N2174&lt;OFFSET(N2174,-计算结果!B$20,0,1,1)),"卖",O2173)),IF(计算结果!B$21=2,IF(AND(M2174&gt;N2174,OFFSET(M2174,-计算结果!B$20,0,1,1)&lt;OFFSET(N2174,-计算结果!B$20,0,1,1)),"买",IF(AND(M2174&lt;N2174,OFFSET(M2174,-计算结果!B$20,0,1,1)&gt;OFFSET(N2174,-计算结果!B$20,0,1,1)),"卖",O2173)),"")),"买")</f>
        <v>买</v>
      </c>
      <c r="P2174" s="4" t="str">
        <f t="shared" ca="1" si="237"/>
        <v/>
      </c>
      <c r="Q2174" s="3">
        <f ca="1">IF(O2173="买",E2174/E2173-1,0)-IF(P2174=1,计算结果!B$17,0)</f>
        <v>3.6072280362242637E-4</v>
      </c>
      <c r="R2174" s="2">
        <f t="shared" ca="1" si="236"/>
        <v>2.4338778690502121</v>
      </c>
      <c r="S2174" s="3">
        <f ca="1">1-R2174/MAX(R$2:R2174)</f>
        <v>0.30440446194867987</v>
      </c>
    </row>
    <row r="2175" spans="1:19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20">
        <v>45148868608</v>
      </c>
      <c r="G2175" s="3">
        <f t="shared" si="231"/>
        <v>-1.0529307704381874E-2</v>
      </c>
      <c r="H2175" s="3">
        <f>1-E2175/MAX(E$2:E2175)</f>
        <v>0.6031426529639965</v>
      </c>
      <c r="I2175" s="2">
        <f t="shared" si="232"/>
        <v>2351.09</v>
      </c>
      <c r="J2175" s="2">
        <f t="shared" si="234"/>
        <v>2359.5149999999999</v>
      </c>
      <c r="K2175" s="2">
        <f t="shared" si="233"/>
        <v>39.799999999999727</v>
      </c>
      <c r="L2175" s="22">
        <f t="shared" si="235"/>
        <v>-0.74268749215250962</v>
      </c>
      <c r="M2175" s="22">
        <f ca="1">IFERROR(SUM(OFFSET(L2175,0,0,-计算结果!B$18,1)),SUM(OFFSET(L2175,0,0,-ROW(),1)))</f>
        <v>1.7152097743223771</v>
      </c>
      <c r="N2175" s="22">
        <f ca="1">IFERROR(AVERAGE(OFFSET(M2175,0,0,-计算结果!B$19,1)),AVERAGE(OFFSET(M2175,0,0,-ROW(),1)))</f>
        <v>1.7747474341841099</v>
      </c>
      <c r="O2175" s="18" t="str">
        <f ca="1">IFERROR(IF(计算结果!B$21=1,IF(AND(M2175&gt;0,N2175&gt;0,M2175&gt;OFFSET(M2175,-计算结果!B$20,0,1,1),N2175&gt;OFFSET(N2175,-计算结果!B$20,0,1,1)),"买",IF(AND(M2175&lt;0,N2175&lt;0,M2175&lt;OFFSET(M2175,-计算结果!B$20,0,1,1),N2175&lt;OFFSET(N2175,-计算结果!B$20,0,1,1)),"卖",O2174)),IF(计算结果!B$21=2,IF(AND(M2175&gt;N2175,OFFSET(M2175,-计算结果!B$20,0,1,1)&lt;OFFSET(N2175,-计算结果!B$20,0,1,1)),"买",IF(AND(M2175&lt;N2175,OFFSET(M2175,-计算结果!B$20,0,1,1)&gt;OFFSET(N2175,-计算结果!B$20,0,1,1)),"卖",O2174)),"")),"买")</f>
        <v>买</v>
      </c>
      <c r="P2175" s="4" t="str">
        <f t="shared" ca="1" si="237"/>
        <v/>
      </c>
      <c r="Q2175" s="3">
        <f ca="1">IF(O2174="买",E2175/E2174-1,0)-IF(P2175=1,计算结果!B$17,0)</f>
        <v>-1.0529307704381874E-2</v>
      </c>
      <c r="R2175" s="2">
        <f t="shared" ca="1" si="236"/>
        <v>2.4082508200520971</v>
      </c>
      <c r="S2175" s="3">
        <f ca="1">1-R2175/MAX(R$2:R2175)</f>
        <v>0.31172860140661729</v>
      </c>
    </row>
    <row r="2176" spans="1:19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20">
        <v>60862128128</v>
      </c>
      <c r="G2176" s="3">
        <f t="shared" si="231"/>
        <v>-2.3267778821047802E-2</v>
      </c>
      <c r="H2176" s="3">
        <f>1-E2176/MAX(E$2:E2176)</f>
        <v>0.61237664193833807</v>
      </c>
      <c r="I2176" s="2">
        <f t="shared" si="232"/>
        <v>2308.4899999999998</v>
      </c>
      <c r="J2176" s="2">
        <f t="shared" si="234"/>
        <v>2351.09</v>
      </c>
      <c r="K2176" s="2">
        <f t="shared" si="233"/>
        <v>60.7800000000002</v>
      </c>
      <c r="L2176" s="22">
        <f t="shared" si="235"/>
        <v>-4.2542515019431928</v>
      </c>
      <c r="M2176" s="22">
        <f ca="1">IFERROR(SUM(OFFSET(L2176,0,0,-计算结果!B$18,1)),SUM(OFFSET(L2176,0,0,-ROW(),1)))</f>
        <v>-1.527742467953185</v>
      </c>
      <c r="N2176" s="22">
        <f ca="1">IFERROR(AVERAGE(OFFSET(M2176,0,0,-计算结果!B$19,1)),AVERAGE(OFFSET(M2176,0,0,-ROW(),1)))</f>
        <v>1.0624401663974752</v>
      </c>
      <c r="O2176" s="18" t="str">
        <f ca="1">IFERROR(IF(计算结果!B$21=1,IF(AND(M2176&gt;0,N2176&gt;0,M2176&gt;OFFSET(M2176,-计算结果!B$20,0,1,1),N2176&gt;OFFSET(N2176,-计算结果!B$20,0,1,1)),"买",IF(AND(M2176&lt;0,N2176&lt;0,M2176&lt;OFFSET(M2176,-计算结果!B$20,0,1,1),N2176&lt;OFFSET(N2176,-计算结果!B$20,0,1,1)),"卖",O2175)),IF(计算结果!B$21=2,IF(AND(M2176&gt;N2176,OFFSET(M2176,-计算结果!B$20,0,1,1)&lt;OFFSET(N2176,-计算结果!B$20,0,1,1)),"买",IF(AND(M2176&lt;N2176,OFFSET(M2176,-计算结果!B$20,0,1,1)&gt;OFFSET(N2176,-计算结果!B$20,0,1,1)),"卖",O2175)),"")),"买")</f>
        <v>买</v>
      </c>
      <c r="P2176" s="4" t="str">
        <f t="shared" ca="1" si="237"/>
        <v/>
      </c>
      <c r="Q2176" s="3">
        <f ca="1">IF(O2175="买",E2176/E2175-1,0)-IF(P2176=1,计算结果!B$17,0)</f>
        <v>-2.3267778821047802E-2</v>
      </c>
      <c r="R2176" s="2">
        <f t="shared" ca="1" si="236"/>
        <v>2.3522161726255177</v>
      </c>
      <c r="S2176" s="3">
        <f ca="1">1-R2176/MAX(R$2:R2176)</f>
        <v>0.32774314807794147</v>
      </c>
    </row>
    <row r="2177" spans="1:19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20">
        <v>44415344640</v>
      </c>
      <c r="G2177" s="3">
        <f t="shared" si="231"/>
        <v>2.8356466240002653E-3</v>
      </c>
      <c r="H2177" s="3">
        <f>1-E2177/MAX(E$2:E2177)</f>
        <v>0.61127747907166685</v>
      </c>
      <c r="I2177" s="2">
        <f t="shared" si="232"/>
        <v>2277.665</v>
      </c>
      <c r="J2177" s="2">
        <f t="shared" si="234"/>
        <v>2308.4899999999998</v>
      </c>
      <c r="K2177" s="2">
        <f t="shared" si="233"/>
        <v>36.190000000000055</v>
      </c>
      <c r="L2177" s="22">
        <f t="shared" si="235"/>
        <v>-2.5116471774381695</v>
      </c>
      <c r="M2177" s="22">
        <f ca="1">IFERROR(SUM(OFFSET(L2177,0,0,-计算结果!B$18,1)),SUM(OFFSET(L2177,0,0,-ROW(),1)))</f>
        <v>-5.0510051251782784</v>
      </c>
      <c r="N2177" s="22">
        <f ca="1">IFERROR(AVERAGE(OFFSET(M2177,0,0,-计算结果!B$19,1)),AVERAGE(OFFSET(M2177,0,0,-ROW(),1)))</f>
        <v>8.0507471318613952E-2</v>
      </c>
      <c r="O2177" s="18" t="str">
        <f ca="1">IFERROR(IF(计算结果!B$21=1,IF(AND(M2177&gt;0,N2177&gt;0,M2177&gt;OFFSET(M2177,-计算结果!B$20,0,1,1),N2177&gt;OFFSET(N2177,-计算结果!B$20,0,1,1)),"买",IF(AND(M2177&lt;0,N2177&lt;0,M2177&lt;OFFSET(M2177,-计算结果!B$20,0,1,1),N2177&lt;OFFSET(N2177,-计算结果!B$20,0,1,1)),"卖",O2176)),IF(计算结果!B$21=2,IF(AND(M2177&gt;N2177,OFFSET(M2177,-计算结果!B$20,0,1,1)&lt;OFFSET(N2177,-计算结果!B$20,0,1,1)),"买",IF(AND(M2177&lt;N2177,OFFSET(M2177,-计算结果!B$20,0,1,1)&gt;OFFSET(N2177,-计算结果!B$20,0,1,1)),"卖",O2176)),"")),"买")</f>
        <v>买</v>
      </c>
      <c r="P2177" s="4" t="str">
        <f t="shared" ca="1" si="237"/>
        <v/>
      </c>
      <c r="Q2177" s="3">
        <f ca="1">IF(O2176="买",E2177/E2176-1,0)-IF(P2177=1,计算结果!B$17,0)</f>
        <v>2.8356466240002653E-3</v>
      </c>
      <c r="R2177" s="2">
        <f t="shared" ca="1" si="236"/>
        <v>2.358886226474342</v>
      </c>
      <c r="S2177" s="3">
        <f ca="1">1-R2177/MAX(R$2:R2177)</f>
        <v>0.32583686520532762</v>
      </c>
    </row>
    <row r="2178" spans="1:19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20">
        <v>45173190656</v>
      </c>
      <c r="G2178" s="3">
        <f t="shared" si="231"/>
        <v>1.597653856254988E-3</v>
      </c>
      <c r="H2178" s="3">
        <f>1-E2178/MAX(E$2:E2178)</f>
        <v>0.61065643503709244</v>
      </c>
      <c r="I2178" s="2">
        <f t="shared" si="232"/>
        <v>2291.5349999999999</v>
      </c>
      <c r="J2178" s="2">
        <f t="shared" si="234"/>
        <v>2277.665</v>
      </c>
      <c r="K2178" s="2">
        <f t="shared" si="233"/>
        <v>42.590000000000146</v>
      </c>
      <c r="L2178" s="22">
        <f t="shared" si="235"/>
        <v>1.3076855794810593</v>
      </c>
      <c r="M2178" s="22">
        <f ca="1">IFERROR(SUM(OFFSET(L2178,0,0,-计算结果!B$18,1)),SUM(OFFSET(L2178,0,0,-ROW(),1)))</f>
        <v>-2.0987916284884442</v>
      </c>
      <c r="N2178" s="22">
        <f ca="1">IFERROR(AVERAGE(OFFSET(M2178,0,0,-计算结果!B$19,1)),AVERAGE(OFFSET(M2178,0,0,-ROW(),1)))</f>
        <v>-0.33793255755063856</v>
      </c>
      <c r="O2178" s="18" t="str">
        <f ca="1">IFERROR(IF(计算结果!B$21=1,IF(AND(M2178&gt;0,N2178&gt;0,M2178&gt;OFFSET(M2178,-计算结果!B$20,0,1,1),N2178&gt;OFFSET(N2178,-计算结果!B$20,0,1,1)),"买",IF(AND(M2178&lt;0,N2178&lt;0,M2178&lt;OFFSET(M2178,-计算结果!B$20,0,1,1),N2178&lt;OFFSET(N2178,-计算结果!B$20,0,1,1)),"卖",O2177)),IF(计算结果!B$21=2,IF(AND(M2178&gt;N2178,OFFSET(M2178,-计算结果!B$20,0,1,1)&lt;OFFSET(N2178,-计算结果!B$20,0,1,1)),"买",IF(AND(M2178&lt;N2178,OFFSET(M2178,-计算结果!B$20,0,1,1)&gt;OFFSET(N2178,-计算结果!B$20,0,1,1)),"卖",O2177)),"")),"买")</f>
        <v>卖</v>
      </c>
      <c r="P2178" s="4">
        <f t="shared" ca="1" si="237"/>
        <v>1</v>
      </c>
      <c r="Q2178" s="3">
        <f ca="1">IF(O2177="买",E2178/E2177-1,0)-IF(P2178=1,计算结果!B$17,0)</f>
        <v>1.597653856254988E-3</v>
      </c>
      <c r="R2178" s="2">
        <f t="shared" ca="1" si="236"/>
        <v>2.3626549101505354</v>
      </c>
      <c r="S2178" s="3">
        <f ca="1">1-R2178/MAX(R$2:R2178)</f>
        <v>0.32475978587327803</v>
      </c>
    </row>
    <row r="2179" spans="1:19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20">
        <v>41202982912</v>
      </c>
      <c r="G2179" s="3">
        <f t="shared" ref="G2179:G2242" si="238">E2179/E2178-1</f>
        <v>7.3680760406424906E-3</v>
      </c>
      <c r="H2179" s="3">
        <f>1-E2179/MAX(E$2:E2179)</f>
        <v>0.60778772204451093</v>
      </c>
      <c r="I2179" s="2">
        <f t="shared" ref="I2179:I2242" si="239">(C2179+D2179)/2</f>
        <v>2293.605</v>
      </c>
      <c r="J2179" s="2">
        <f t="shared" si="234"/>
        <v>2291.5349999999999</v>
      </c>
      <c r="K2179" s="2">
        <f t="shared" ref="K2179:K2242" si="240">C2179-D2179</f>
        <v>24.010000000000218</v>
      </c>
      <c r="L2179" s="22">
        <f t="shared" si="235"/>
        <v>0.12062403371657225</v>
      </c>
      <c r="M2179" s="22">
        <f ca="1">IFERROR(SUM(OFFSET(L2179,0,0,-计算结果!B$18,1)),SUM(OFFSET(L2179,0,0,-ROW(),1)))</f>
        <v>-1.2485546865386101</v>
      </c>
      <c r="N2179" s="22">
        <f ca="1">IFERROR(AVERAGE(OFFSET(M2179,0,0,-计算结果!B$19,1)),AVERAGE(OFFSET(M2179,0,0,-ROW(),1)))</f>
        <v>-0.64976088802618892</v>
      </c>
      <c r="O2179" s="18" t="str">
        <f ca="1">IFERROR(IF(计算结果!B$21=1,IF(AND(M2179&gt;0,N2179&gt;0,M2179&gt;OFFSET(M2179,-计算结果!B$20,0,1,1),N2179&gt;OFFSET(N2179,-计算结果!B$20,0,1,1)),"买",IF(AND(M2179&lt;0,N2179&lt;0,M2179&lt;OFFSET(M2179,-计算结果!B$20,0,1,1),N2179&lt;OFFSET(N2179,-计算结果!B$20,0,1,1)),"卖",O2178)),IF(计算结果!B$21=2,IF(AND(M2179&gt;N2179,OFFSET(M2179,-计算结果!B$20,0,1,1)&lt;OFFSET(N2179,-计算结果!B$20,0,1,1)),"买",IF(AND(M2179&lt;N2179,OFFSET(M2179,-计算结果!B$20,0,1,1)&gt;OFFSET(N2179,-计算结果!B$20,0,1,1)),"卖",O2178)),"")),"买")</f>
        <v>卖</v>
      </c>
      <c r="P2179" s="4" t="str">
        <f t="shared" ca="1" si="237"/>
        <v/>
      </c>
      <c r="Q2179" s="3">
        <f ca="1">IF(O2178="买",E2179/E2178-1,0)-IF(P2179=1,计算结果!B$17,0)</f>
        <v>0</v>
      </c>
      <c r="R2179" s="2">
        <f t="shared" ca="1" si="236"/>
        <v>2.3626549101505354</v>
      </c>
      <c r="S2179" s="3">
        <f ca="1">1-R2179/MAX(R$2:R2179)</f>
        <v>0.32475978587327803</v>
      </c>
    </row>
    <row r="2180" spans="1:19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20">
        <v>48603013120</v>
      </c>
      <c r="G2180" s="3">
        <f t="shared" si="238"/>
        <v>-1.7257310930931746E-2</v>
      </c>
      <c r="H2180" s="3">
        <f>1-E2180/MAX(E$2:E2180)</f>
        <v>0.6145562512761179</v>
      </c>
      <c r="I2180" s="2">
        <f t="shared" si="239"/>
        <v>2282.7049999999999</v>
      </c>
      <c r="J2180" s="2">
        <f t="shared" ref="J2180:J2243" si="241">(C2179+D2179)/2</f>
        <v>2293.605</v>
      </c>
      <c r="K2180" s="2">
        <f t="shared" si="240"/>
        <v>37.569999999999709</v>
      </c>
      <c r="L2180" s="22">
        <f t="shared" ref="L2180:L2243" si="242">(I2180-J2180)*K2180/F2180*100000000</f>
        <v>-0.8425671037902932</v>
      </c>
      <c r="M2180" s="22">
        <f ca="1">IFERROR(SUM(OFFSET(L2180,0,0,-计算结果!B$18,1)),SUM(OFFSET(L2180,0,0,-ROW(),1)))</f>
        <v>-6.2998128949956671</v>
      </c>
      <c r="N2180" s="22">
        <f ca="1">IFERROR(AVERAGE(OFFSET(M2180,0,0,-计算结果!B$19,1)),AVERAGE(OFFSET(M2180,0,0,-ROW(),1)))</f>
        <v>-1.3718911511691918</v>
      </c>
      <c r="O2180" s="18" t="str">
        <f ca="1">IFERROR(IF(计算结果!B$21=1,IF(AND(M2180&gt;0,N2180&gt;0,M2180&gt;OFFSET(M2180,-计算结果!B$20,0,1,1),N2180&gt;OFFSET(N2180,-计算结果!B$20,0,1,1)),"买",IF(AND(M2180&lt;0,N2180&lt;0,M2180&lt;OFFSET(M2180,-计算结果!B$20,0,1,1),N2180&lt;OFFSET(N2180,-计算结果!B$20,0,1,1)),"卖",O2179)),IF(计算结果!B$21=2,IF(AND(M2180&gt;N2180,OFFSET(M2180,-计算结果!B$20,0,1,1)&lt;OFFSET(N2180,-计算结果!B$20,0,1,1)),"买",IF(AND(M2180&lt;N2180,OFFSET(M2180,-计算结果!B$20,0,1,1)&gt;OFFSET(N2180,-计算结果!B$20,0,1,1)),"卖",O2179)),"")),"买")</f>
        <v>卖</v>
      </c>
      <c r="P2180" s="4" t="str">
        <f t="shared" ca="1" si="237"/>
        <v/>
      </c>
      <c r="Q2180" s="3">
        <f ca="1">IF(O2179="买",E2180/E2179-1,0)-IF(P2180=1,计算结果!B$17,0)</f>
        <v>0</v>
      </c>
      <c r="R2180" s="2">
        <f t="shared" ref="R2180:R2243" ca="1" si="243">IFERROR(R2179*(1+Q2180),R2179)</f>
        <v>2.3626549101505354</v>
      </c>
      <c r="S2180" s="3">
        <f ca="1">1-R2180/MAX(R$2:R2180)</f>
        <v>0.32475978587327803</v>
      </c>
    </row>
    <row r="2181" spans="1:19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20">
        <v>51197947904</v>
      </c>
      <c r="G2181" s="3">
        <f t="shared" si="238"/>
        <v>1.6840813479713779E-2</v>
      </c>
      <c r="H2181" s="3">
        <f>1-E2181/MAX(E$2:E2181)</f>
        <v>0.60806506499693724</v>
      </c>
      <c r="I2181" s="2">
        <f t="shared" si="239"/>
        <v>2289.7849999999999</v>
      </c>
      <c r="J2181" s="2">
        <f t="shared" si="241"/>
        <v>2282.7049999999999</v>
      </c>
      <c r="K2181" s="2">
        <f t="shared" si="240"/>
        <v>50.789999999999964</v>
      </c>
      <c r="L2181" s="22">
        <f t="shared" si="242"/>
        <v>0.70235861928345311</v>
      </c>
      <c r="M2181" s="22">
        <f ca="1">IFERROR(SUM(OFFSET(L2181,0,0,-计算结果!B$18,1)),SUM(OFFSET(L2181,0,0,-ROW(),1)))</f>
        <v>-8.9703070334345441</v>
      </c>
      <c r="N2181" s="22">
        <f ca="1">IFERROR(AVERAGE(OFFSET(M2181,0,0,-计算结果!B$19,1)),AVERAGE(OFFSET(M2181,0,0,-ROW(),1)))</f>
        <v>-2.5117870125769564</v>
      </c>
      <c r="O2181" s="18" t="str">
        <f ca="1">IFERROR(IF(计算结果!B$21=1,IF(AND(M2181&gt;0,N2181&gt;0,M2181&gt;OFFSET(M2181,-计算结果!B$20,0,1,1),N2181&gt;OFFSET(N2181,-计算结果!B$20,0,1,1)),"买",IF(AND(M2181&lt;0,N2181&lt;0,M2181&lt;OFFSET(M2181,-计算结果!B$20,0,1,1),N2181&lt;OFFSET(N2181,-计算结果!B$20,0,1,1)),"卖",O2180)),IF(计算结果!B$21=2,IF(AND(M2181&gt;N2181,OFFSET(M2181,-计算结果!B$20,0,1,1)&lt;OFFSET(N2181,-计算结果!B$20,0,1,1)),"买",IF(AND(M2181&lt;N2181,OFFSET(M2181,-计算结果!B$20,0,1,1)&gt;OFFSET(N2181,-计算结果!B$20,0,1,1)),"卖",O2180)),"")),"买")</f>
        <v>卖</v>
      </c>
      <c r="P2181" s="4" t="str">
        <f t="shared" ref="P2181:P2244" ca="1" si="244">IF(O2180&lt;&gt;O2181,1,"")</f>
        <v/>
      </c>
      <c r="Q2181" s="3">
        <f ca="1">IF(O2180="买",E2181/E2180-1,0)-IF(P2181=1,计算结果!B$17,0)</f>
        <v>0</v>
      </c>
      <c r="R2181" s="2">
        <f t="shared" ca="1" si="243"/>
        <v>2.3626549101505354</v>
      </c>
      <c r="S2181" s="3">
        <f ca="1">1-R2181/MAX(R$2:R2181)</f>
        <v>0.32475978587327803</v>
      </c>
    </row>
    <row r="2182" spans="1:19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20">
        <v>46156443648</v>
      </c>
      <c r="G2182" s="3">
        <f t="shared" si="238"/>
        <v>-1.7451855453487486E-3</v>
      </c>
      <c r="H2182" s="3">
        <f>1-E2182/MAX(E$2:E2182)</f>
        <v>0.60874906418022179</v>
      </c>
      <c r="I2182" s="2">
        <f t="shared" si="239"/>
        <v>2306.13</v>
      </c>
      <c r="J2182" s="2">
        <f t="shared" si="241"/>
        <v>2289.7849999999999</v>
      </c>
      <c r="K2182" s="2">
        <f t="shared" si="240"/>
        <v>20.980000000000018</v>
      </c>
      <c r="L2182" s="22">
        <f t="shared" si="242"/>
        <v>0.74294740429999451</v>
      </c>
      <c r="M2182" s="22">
        <f ca="1">IFERROR(SUM(OFFSET(L2182,0,0,-计算结果!B$18,1)),SUM(OFFSET(L2182,0,0,-ROW(),1)))</f>
        <v>-8.8337568165156828</v>
      </c>
      <c r="N2182" s="22">
        <f ca="1">IFERROR(AVERAGE(OFFSET(M2182,0,0,-计算结果!B$19,1)),AVERAGE(OFFSET(M2182,0,0,-ROW(),1)))</f>
        <v>-3.4691586278782935</v>
      </c>
      <c r="O2182" s="18" t="str">
        <f ca="1">IFERROR(IF(计算结果!B$21=1,IF(AND(M2182&gt;0,N2182&gt;0,M2182&gt;OFFSET(M2182,-计算结果!B$20,0,1,1),N2182&gt;OFFSET(N2182,-计算结果!B$20,0,1,1)),"买",IF(AND(M2182&lt;0,N2182&lt;0,M2182&lt;OFFSET(M2182,-计算结果!B$20,0,1,1),N2182&lt;OFFSET(N2182,-计算结果!B$20,0,1,1)),"卖",O2181)),IF(计算结果!B$21=2,IF(AND(M2182&gt;N2182,OFFSET(M2182,-计算结果!B$20,0,1,1)&lt;OFFSET(N2182,-计算结果!B$20,0,1,1)),"买",IF(AND(M2182&lt;N2182,OFFSET(M2182,-计算结果!B$20,0,1,1)&gt;OFFSET(N2182,-计算结果!B$20,0,1,1)),"卖",O2181)),"")),"买")</f>
        <v>卖</v>
      </c>
      <c r="P2182" s="4" t="str">
        <f t="shared" ca="1" si="244"/>
        <v/>
      </c>
      <c r="Q2182" s="3">
        <f ca="1">IF(O2181="买",E2182/E2181-1,0)-IF(P2182=1,计算结果!B$17,0)</f>
        <v>0</v>
      </c>
      <c r="R2182" s="2">
        <f t="shared" ca="1" si="243"/>
        <v>2.3626549101505354</v>
      </c>
      <c r="S2182" s="3">
        <f ca="1">1-R2182/MAX(R$2:R2182)</f>
        <v>0.32475978587327803</v>
      </c>
    </row>
    <row r="2183" spans="1:19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20">
        <v>57026486272</v>
      </c>
      <c r="G2183" s="3">
        <f t="shared" si="238"/>
        <v>1.3294425647760955E-2</v>
      </c>
      <c r="H2183" s="3">
        <f>1-E2183/MAX(E$2:E2183)</f>
        <v>0.6035476077043489</v>
      </c>
      <c r="I2183" s="2">
        <f t="shared" si="239"/>
        <v>2310.0950000000003</v>
      </c>
      <c r="J2183" s="2">
        <f t="shared" si="241"/>
        <v>2306.13</v>
      </c>
      <c r="K2183" s="2">
        <f t="shared" si="240"/>
        <v>45.950000000000273</v>
      </c>
      <c r="L2183" s="22">
        <f t="shared" si="242"/>
        <v>0.31948619301390119</v>
      </c>
      <c r="M2183" s="22">
        <f ca="1">IFERROR(SUM(OFFSET(L2183,0,0,-计算结果!B$18,1)),SUM(OFFSET(L2183,0,0,-ROW(),1)))</f>
        <v>-8.7035553794543556</v>
      </c>
      <c r="N2183" s="22">
        <f ca="1">IFERROR(AVERAGE(OFFSET(M2183,0,0,-计算结果!B$19,1)),AVERAGE(OFFSET(M2183,0,0,-ROW(),1)))</f>
        <v>-4.5575906953595986</v>
      </c>
      <c r="O2183" s="18" t="str">
        <f ca="1">IFERROR(IF(计算结果!B$21=1,IF(AND(M2183&gt;0,N2183&gt;0,M2183&gt;OFFSET(M2183,-计算结果!B$20,0,1,1),N2183&gt;OFFSET(N2183,-计算结果!B$20,0,1,1)),"买",IF(AND(M2183&lt;0,N2183&lt;0,M2183&lt;OFFSET(M2183,-计算结果!B$20,0,1,1),N2183&lt;OFFSET(N2183,-计算结果!B$20,0,1,1)),"卖",O2182)),IF(计算结果!B$21=2,IF(AND(M2183&gt;N2183,OFFSET(M2183,-计算结果!B$20,0,1,1)&lt;OFFSET(N2183,-计算结果!B$20,0,1,1)),"买",IF(AND(M2183&lt;N2183,OFFSET(M2183,-计算结果!B$20,0,1,1)&gt;OFFSET(N2183,-计算结果!B$20,0,1,1)),"卖",O2182)),"")),"买")</f>
        <v>卖</v>
      </c>
      <c r="P2183" s="4" t="str">
        <f t="shared" ca="1" si="244"/>
        <v/>
      </c>
      <c r="Q2183" s="3">
        <f ca="1">IF(O2182="买",E2183/E2182-1,0)-IF(P2183=1,计算结果!B$17,0)</f>
        <v>0</v>
      </c>
      <c r="R2183" s="2">
        <f t="shared" ca="1" si="243"/>
        <v>2.3626549101505354</v>
      </c>
      <c r="S2183" s="3">
        <f ca="1">1-R2183/MAX(R$2:R2183)</f>
        <v>0.32475978587327803</v>
      </c>
    </row>
    <row r="2184" spans="1:19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20">
        <v>49012211712</v>
      </c>
      <c r="G2184" s="3">
        <f t="shared" si="238"/>
        <v>-3.4548911387407566E-3</v>
      </c>
      <c r="H2184" s="3">
        <f>1-E2184/MAX(E$2:E2184)</f>
        <v>0.60491730756142381</v>
      </c>
      <c r="I2184" s="2">
        <f t="shared" si="239"/>
        <v>2318.3199999999997</v>
      </c>
      <c r="J2184" s="2">
        <f t="shared" si="241"/>
        <v>2310.0950000000003</v>
      </c>
      <c r="K2184" s="2">
        <f t="shared" si="240"/>
        <v>15.339999999999691</v>
      </c>
      <c r="L2184" s="22">
        <f t="shared" si="242"/>
        <v>0.25742870111918992</v>
      </c>
      <c r="M2184" s="22">
        <f ca="1">IFERROR(SUM(OFFSET(L2184,0,0,-计算结果!B$18,1)),SUM(OFFSET(L2184,0,0,-ROW(),1)))</f>
        <v>-7.584617325591017</v>
      </c>
      <c r="N2184" s="22">
        <f ca="1">IFERROR(AVERAGE(OFFSET(M2184,0,0,-计算结果!B$19,1)),AVERAGE(OFFSET(M2184,0,0,-ROW(),1)))</f>
        <v>-5.5909048175721985</v>
      </c>
      <c r="O2184" s="18" t="str">
        <f ca="1">IFERROR(IF(计算结果!B$21=1,IF(AND(M2184&gt;0,N2184&gt;0,M2184&gt;OFFSET(M2184,-计算结果!B$20,0,1,1),N2184&gt;OFFSET(N2184,-计算结果!B$20,0,1,1)),"买",IF(AND(M2184&lt;0,N2184&lt;0,M2184&lt;OFFSET(M2184,-计算结果!B$20,0,1,1),N2184&lt;OFFSET(N2184,-计算结果!B$20,0,1,1)),"卖",O2183)),IF(计算结果!B$21=2,IF(AND(M2184&gt;N2184,OFFSET(M2184,-计算结果!B$20,0,1,1)&lt;OFFSET(N2184,-计算结果!B$20,0,1,1)),"买",IF(AND(M2184&lt;N2184,OFFSET(M2184,-计算结果!B$20,0,1,1)&gt;OFFSET(N2184,-计算结果!B$20,0,1,1)),"卖",O2183)),"")),"买")</f>
        <v>卖</v>
      </c>
      <c r="P2184" s="4" t="str">
        <f t="shared" ca="1" si="244"/>
        <v/>
      </c>
      <c r="Q2184" s="3">
        <f ca="1">IF(O2183="买",E2184/E2183-1,0)-IF(P2184=1,计算结果!B$17,0)</f>
        <v>0</v>
      </c>
      <c r="R2184" s="2">
        <f t="shared" ca="1" si="243"/>
        <v>2.3626549101505354</v>
      </c>
      <c r="S2184" s="3">
        <f ca="1">1-R2184/MAX(R$2:R2184)</f>
        <v>0.32475978587327803</v>
      </c>
    </row>
    <row r="2185" spans="1:19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20">
        <v>57739710464</v>
      </c>
      <c r="G2185" s="3">
        <f t="shared" si="238"/>
        <v>-1.3436808241242271E-2</v>
      </c>
      <c r="H2185" s="3">
        <f>1-E2185/MAX(E$2:E2185)</f>
        <v>0.61022595793915468</v>
      </c>
      <c r="I2185" s="2">
        <f t="shared" si="239"/>
        <v>2297.8649999999998</v>
      </c>
      <c r="J2185" s="2">
        <f t="shared" si="241"/>
        <v>2318.3199999999997</v>
      </c>
      <c r="K2185" s="2">
        <f t="shared" si="240"/>
        <v>33.950000000000273</v>
      </c>
      <c r="L2185" s="22">
        <f t="shared" si="242"/>
        <v>-1.2027203538420623</v>
      </c>
      <c r="M2185" s="22">
        <f ca="1">IFERROR(SUM(OFFSET(L2185,0,0,-计算结果!B$18,1)),SUM(OFFSET(L2185,0,0,-ROW(),1)))</f>
        <v>-9.0471541841993126</v>
      </c>
      <c r="N2185" s="22">
        <f ca="1">IFERROR(AVERAGE(OFFSET(M2185,0,0,-计算结果!B$19,1)),AVERAGE(OFFSET(M2185,0,0,-ROW(),1)))</f>
        <v>-6.4263950082662129</v>
      </c>
      <c r="O2185" s="18" t="str">
        <f ca="1">IFERROR(IF(计算结果!B$21=1,IF(AND(M2185&gt;0,N2185&gt;0,M2185&gt;OFFSET(M2185,-计算结果!B$20,0,1,1),N2185&gt;OFFSET(N2185,-计算结果!B$20,0,1,1)),"买",IF(AND(M2185&lt;0,N2185&lt;0,M2185&lt;OFFSET(M2185,-计算结果!B$20,0,1,1),N2185&lt;OFFSET(N2185,-计算结果!B$20,0,1,1)),"卖",O2184)),IF(计算结果!B$21=2,IF(AND(M2185&gt;N2185,OFFSET(M2185,-计算结果!B$20,0,1,1)&lt;OFFSET(N2185,-计算结果!B$20,0,1,1)),"买",IF(AND(M2185&lt;N2185,OFFSET(M2185,-计算结果!B$20,0,1,1)&gt;OFFSET(N2185,-计算结果!B$20,0,1,1)),"卖",O2184)),"")),"买")</f>
        <v>卖</v>
      </c>
      <c r="P2185" s="4" t="str">
        <f t="shared" ca="1" si="244"/>
        <v/>
      </c>
      <c r="Q2185" s="3">
        <f ca="1">IF(O2184="买",E2185/E2184-1,0)-IF(P2185=1,计算结果!B$17,0)</f>
        <v>0</v>
      </c>
      <c r="R2185" s="2">
        <f t="shared" ca="1" si="243"/>
        <v>2.3626549101505354</v>
      </c>
      <c r="S2185" s="3">
        <f ca="1">1-R2185/MAX(R$2:R2185)</f>
        <v>0.32475978587327803</v>
      </c>
    </row>
    <row r="2186" spans="1:19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20">
        <v>59979358208</v>
      </c>
      <c r="G2186" s="3">
        <f t="shared" si="238"/>
        <v>-2.2760806362898345E-2</v>
      </c>
      <c r="H2186" s="3">
        <f>1-E2186/MAX(E$2:E2186)</f>
        <v>0.61909752943578578</v>
      </c>
      <c r="I2186" s="2">
        <f t="shared" si="239"/>
        <v>2257.85</v>
      </c>
      <c r="J2186" s="2">
        <f t="shared" si="241"/>
        <v>2297.8649999999998</v>
      </c>
      <c r="K2186" s="2">
        <f t="shared" si="240"/>
        <v>57.039999999999964</v>
      </c>
      <c r="L2186" s="22">
        <f t="shared" si="242"/>
        <v>-3.8054018385537831</v>
      </c>
      <c r="M2186" s="22">
        <f ca="1">IFERROR(SUM(OFFSET(L2186,0,0,-计算结果!B$18,1)),SUM(OFFSET(L2186,0,0,-ROW(),1)))</f>
        <v>-12.462651196539833</v>
      </c>
      <c r="N2186" s="22">
        <f ca="1">IFERROR(AVERAGE(OFFSET(M2186,0,0,-计算结果!B$19,1)),AVERAGE(OFFSET(M2186,0,0,-ROW(),1)))</f>
        <v>-7.2499112384174964</v>
      </c>
      <c r="O2186" s="18" t="str">
        <f ca="1">IFERROR(IF(计算结果!B$21=1,IF(AND(M2186&gt;0,N2186&gt;0,M2186&gt;OFFSET(M2186,-计算结果!B$20,0,1,1),N2186&gt;OFFSET(N2186,-计算结果!B$20,0,1,1)),"买",IF(AND(M2186&lt;0,N2186&lt;0,M2186&lt;OFFSET(M2186,-计算结果!B$20,0,1,1),N2186&lt;OFFSET(N2186,-计算结果!B$20,0,1,1)),"卖",O2185)),IF(计算结果!B$21=2,IF(AND(M2186&gt;N2186,OFFSET(M2186,-计算结果!B$20,0,1,1)&lt;OFFSET(N2186,-计算结果!B$20,0,1,1)),"买",IF(AND(M2186&lt;N2186,OFFSET(M2186,-计算结果!B$20,0,1,1)&gt;OFFSET(N2186,-计算结果!B$20,0,1,1)),"卖",O2185)),"")),"买")</f>
        <v>卖</v>
      </c>
      <c r="P2186" s="4" t="str">
        <f t="shared" ca="1" si="244"/>
        <v/>
      </c>
      <c r="Q2186" s="3">
        <f ca="1">IF(O2185="买",E2186/E2185-1,0)-IF(P2186=1,计算结果!B$17,0)</f>
        <v>0</v>
      </c>
      <c r="R2186" s="2">
        <f t="shared" ca="1" si="243"/>
        <v>2.3626549101505354</v>
      </c>
      <c r="S2186" s="3">
        <f ca="1">1-R2186/MAX(R$2:R2186)</f>
        <v>0.32475978587327803</v>
      </c>
    </row>
    <row r="2187" spans="1:19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20">
        <v>42565648384</v>
      </c>
      <c r="G2187" s="3">
        <f t="shared" si="238"/>
        <v>-2.8588786048666659E-4</v>
      </c>
      <c r="H2187" s="3">
        <f>1-E2187/MAX(E$2:E2187)</f>
        <v>0.61920642482814947</v>
      </c>
      <c r="I2187" s="2">
        <f t="shared" si="239"/>
        <v>2232.7200000000003</v>
      </c>
      <c r="J2187" s="2">
        <f t="shared" si="241"/>
        <v>2257.85</v>
      </c>
      <c r="K2187" s="2">
        <f t="shared" si="240"/>
        <v>28.139999999999873</v>
      </c>
      <c r="L2187" s="22">
        <f t="shared" si="242"/>
        <v>-1.661335435608684</v>
      </c>
      <c r="M2187" s="22">
        <f ca="1">IFERROR(SUM(OFFSET(L2187,0,0,-计算结果!B$18,1)),SUM(OFFSET(L2187,0,0,-ROW(),1)))</f>
        <v>-13.773135706276523</v>
      </c>
      <c r="N2187" s="22">
        <f ca="1">IFERROR(AVERAGE(OFFSET(M2187,0,0,-计算结果!B$19,1)),AVERAGE(OFFSET(M2187,0,0,-ROW(),1)))</f>
        <v>-8.5470605803939499</v>
      </c>
      <c r="O2187" s="18" t="str">
        <f ca="1">IFERROR(IF(计算结果!B$21=1,IF(AND(M2187&gt;0,N2187&gt;0,M2187&gt;OFFSET(M2187,-计算结果!B$20,0,1,1),N2187&gt;OFFSET(N2187,-计算结果!B$20,0,1,1)),"买",IF(AND(M2187&lt;0,N2187&lt;0,M2187&lt;OFFSET(M2187,-计算结果!B$20,0,1,1),N2187&lt;OFFSET(N2187,-计算结果!B$20,0,1,1)),"卖",O2186)),IF(计算结果!B$21=2,IF(AND(M2187&gt;N2187,OFFSET(M2187,-计算结果!B$20,0,1,1)&lt;OFFSET(N2187,-计算结果!B$20,0,1,1)),"买",IF(AND(M2187&lt;N2187,OFFSET(M2187,-计算结果!B$20,0,1,1)&gt;OFFSET(N2187,-计算结果!B$20,0,1,1)),"卖",O2186)),"")),"买")</f>
        <v>卖</v>
      </c>
      <c r="P2187" s="4" t="str">
        <f t="shared" ca="1" si="244"/>
        <v/>
      </c>
      <c r="Q2187" s="3">
        <f ca="1">IF(O2186="买",E2187/E2186-1,0)-IF(P2187=1,计算结果!B$17,0)</f>
        <v>0</v>
      </c>
      <c r="R2187" s="2">
        <f t="shared" ca="1" si="243"/>
        <v>2.3626549101505354</v>
      </c>
      <c r="S2187" s="3">
        <f ca="1">1-R2187/MAX(R$2:R2187)</f>
        <v>0.32475978587327803</v>
      </c>
    </row>
    <row r="2188" spans="1:19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20">
        <v>50691489792</v>
      </c>
      <c r="G2188" s="3">
        <f t="shared" si="238"/>
        <v>1.7470956210901001E-3</v>
      </c>
      <c r="H2188" s="3">
        <f>1-E2188/MAX(E$2:E2188)</f>
        <v>0.61854114204042743</v>
      </c>
      <c r="I2188" s="2">
        <f t="shared" si="239"/>
        <v>2245.5</v>
      </c>
      <c r="J2188" s="2">
        <f t="shared" si="241"/>
        <v>2232.7200000000003</v>
      </c>
      <c r="K2188" s="2">
        <f t="shared" si="240"/>
        <v>34.159999999999854</v>
      </c>
      <c r="L2188" s="22">
        <f t="shared" si="242"/>
        <v>0.86121911545966623</v>
      </c>
      <c r="M2188" s="22">
        <f ca="1">IFERROR(SUM(OFFSET(L2188,0,0,-计算结果!B$18,1)),SUM(OFFSET(L2188,0,0,-ROW(),1)))</f>
        <v>-13.661127238858983</v>
      </c>
      <c r="N2188" s="22">
        <f ca="1">IFERROR(AVERAGE(OFFSET(M2188,0,0,-计算结果!B$19,1)),AVERAGE(OFFSET(M2188,0,0,-ROW(),1)))</f>
        <v>-9.9262353084295469</v>
      </c>
      <c r="O2188" s="18" t="str">
        <f ca="1">IFERROR(IF(计算结果!B$21=1,IF(AND(M2188&gt;0,N2188&gt;0,M2188&gt;OFFSET(M2188,-计算结果!B$20,0,1,1),N2188&gt;OFFSET(N2188,-计算结果!B$20,0,1,1)),"买",IF(AND(M2188&lt;0,N2188&lt;0,M2188&lt;OFFSET(M2188,-计算结果!B$20,0,1,1),N2188&lt;OFFSET(N2188,-计算结果!B$20,0,1,1)),"卖",O2187)),IF(计算结果!B$21=2,IF(AND(M2188&gt;N2188,OFFSET(M2188,-计算结果!B$20,0,1,1)&lt;OFFSET(N2188,-计算结果!B$20,0,1,1)),"买",IF(AND(M2188&lt;N2188,OFFSET(M2188,-计算结果!B$20,0,1,1)&gt;OFFSET(N2188,-计算结果!B$20,0,1,1)),"卖",O2187)),"")),"买")</f>
        <v>卖</v>
      </c>
      <c r="P2188" s="4" t="str">
        <f t="shared" ca="1" si="244"/>
        <v/>
      </c>
      <c r="Q2188" s="3">
        <f ca="1">IF(O2187="买",E2188/E2187-1,0)-IF(P2188=1,计算结果!B$17,0)</f>
        <v>0</v>
      </c>
      <c r="R2188" s="2">
        <f t="shared" ca="1" si="243"/>
        <v>2.3626549101505354</v>
      </c>
      <c r="S2188" s="3">
        <f ca="1">1-R2188/MAX(R$2:R2188)</f>
        <v>0.32475978587327803</v>
      </c>
    </row>
    <row r="2189" spans="1:19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20">
        <v>54399492096</v>
      </c>
      <c r="G2189" s="3">
        <f t="shared" si="238"/>
        <v>-8.7826897600706832E-3</v>
      </c>
      <c r="H2189" s="3">
        <f>1-E2189/MAX(E$2:E2189)</f>
        <v>0.62189137684611717</v>
      </c>
      <c r="I2189" s="2">
        <f t="shared" si="239"/>
        <v>2239.8450000000003</v>
      </c>
      <c r="J2189" s="2">
        <f t="shared" si="241"/>
        <v>2245.5</v>
      </c>
      <c r="K2189" s="2">
        <f t="shared" si="240"/>
        <v>38.089999999999691</v>
      </c>
      <c r="L2189" s="22">
        <f t="shared" si="242"/>
        <v>-0.39595764905280595</v>
      </c>
      <c r="M2189" s="22">
        <f ca="1">IFERROR(SUM(OFFSET(L2189,0,0,-计算结果!B$18,1)),SUM(OFFSET(L2189,0,0,-ROW(),1)))</f>
        <v>-15.832980333247274</v>
      </c>
      <c r="N2189" s="22">
        <f ca="1">IFERROR(AVERAGE(OFFSET(M2189,0,0,-计算结果!B$19,1)),AVERAGE(OFFSET(M2189,0,0,-ROW(),1)))</f>
        <v>-10.985476134901948</v>
      </c>
      <c r="O2189" s="18" t="str">
        <f ca="1">IFERROR(IF(计算结果!B$21=1,IF(AND(M2189&gt;0,N2189&gt;0,M2189&gt;OFFSET(M2189,-计算结果!B$20,0,1,1),N2189&gt;OFFSET(N2189,-计算结果!B$20,0,1,1)),"买",IF(AND(M2189&lt;0,N2189&lt;0,M2189&lt;OFFSET(M2189,-计算结果!B$20,0,1,1),N2189&lt;OFFSET(N2189,-计算结果!B$20,0,1,1)),"卖",O2188)),IF(计算结果!B$21=2,IF(AND(M2189&gt;N2189,OFFSET(M2189,-计算结果!B$20,0,1,1)&lt;OFFSET(N2189,-计算结果!B$20,0,1,1)),"买",IF(AND(M2189&lt;N2189,OFFSET(M2189,-计算结果!B$20,0,1,1)&gt;OFFSET(N2189,-计算结果!B$20,0,1,1)),"卖",O2188)),"")),"买")</f>
        <v>卖</v>
      </c>
      <c r="P2189" s="4" t="str">
        <f t="shared" ca="1" si="244"/>
        <v/>
      </c>
      <c r="Q2189" s="3">
        <f ca="1">IF(O2188="买",E2189/E2188-1,0)-IF(P2189=1,计算结果!B$17,0)</f>
        <v>0</v>
      </c>
      <c r="R2189" s="2">
        <f t="shared" ca="1" si="243"/>
        <v>2.3626549101505354</v>
      </c>
      <c r="S2189" s="3">
        <f ca="1">1-R2189/MAX(R$2:R2189)</f>
        <v>0.32475978587327803</v>
      </c>
    </row>
    <row r="2190" spans="1:19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20">
        <v>47572307968</v>
      </c>
      <c r="G2190" s="3">
        <f t="shared" si="238"/>
        <v>-7.8165078165077784E-3</v>
      </c>
      <c r="H2190" s="3">
        <f>1-E2190/MAX(E$2:E2190)</f>
        <v>0.62484686585448856</v>
      </c>
      <c r="I2190" s="2">
        <f t="shared" si="239"/>
        <v>2212.3549999999996</v>
      </c>
      <c r="J2190" s="2">
        <f t="shared" si="241"/>
        <v>2239.8450000000003</v>
      </c>
      <c r="K2190" s="2">
        <f t="shared" si="240"/>
        <v>24.269999999999982</v>
      </c>
      <c r="L2190" s="22">
        <f t="shared" si="242"/>
        <v>-1.40245938971219</v>
      </c>
      <c r="M2190" s="22">
        <f ca="1">IFERROR(SUM(OFFSET(L2190,0,0,-计算结果!B$18,1)),SUM(OFFSET(L2190,0,0,-ROW(),1)))</f>
        <v>-17.246520793836638</v>
      </c>
      <c r="N2190" s="22">
        <f ca="1">IFERROR(AVERAGE(OFFSET(M2190,0,0,-计算结果!B$19,1)),AVERAGE(OFFSET(M2190,0,0,-ROW(),1)))</f>
        <v>-11.905055441613293</v>
      </c>
      <c r="O2190" s="18" t="str">
        <f ca="1">IFERROR(IF(计算结果!B$21=1,IF(AND(M2190&gt;0,N2190&gt;0,M2190&gt;OFFSET(M2190,-计算结果!B$20,0,1,1),N2190&gt;OFFSET(N2190,-计算结果!B$20,0,1,1)),"买",IF(AND(M2190&lt;0,N2190&lt;0,M2190&lt;OFFSET(M2190,-计算结果!B$20,0,1,1),N2190&lt;OFFSET(N2190,-计算结果!B$20,0,1,1)),"卖",O2189)),IF(计算结果!B$21=2,IF(AND(M2190&gt;N2190,OFFSET(M2190,-计算结果!B$20,0,1,1)&lt;OFFSET(N2190,-计算结果!B$20,0,1,1)),"买",IF(AND(M2190&lt;N2190,OFFSET(M2190,-计算结果!B$20,0,1,1)&gt;OFFSET(N2190,-计算结果!B$20,0,1,1)),"卖",O2189)),"")),"买")</f>
        <v>卖</v>
      </c>
      <c r="P2190" s="4" t="str">
        <f t="shared" ca="1" si="244"/>
        <v/>
      </c>
      <c r="Q2190" s="3">
        <f ca="1">IF(O2189="买",E2190/E2189-1,0)-IF(P2190=1,计算结果!B$17,0)</f>
        <v>0</v>
      </c>
      <c r="R2190" s="2">
        <f t="shared" ca="1" si="243"/>
        <v>2.3626549101505354</v>
      </c>
      <c r="S2190" s="3">
        <f ca="1">1-R2190/MAX(R$2:R2190)</f>
        <v>0.32475978587327803</v>
      </c>
    </row>
    <row r="2191" spans="1:19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20">
        <v>46123003904</v>
      </c>
      <c r="G2191" s="3">
        <f t="shared" si="238"/>
        <v>-5.066104270131766E-3</v>
      </c>
      <c r="H2191" s="3">
        <f>1-E2191/MAX(E$2:E2191)</f>
        <v>0.62674743074933636</v>
      </c>
      <c r="I2191" s="2">
        <f t="shared" si="239"/>
        <v>2202.835</v>
      </c>
      <c r="J2191" s="2">
        <f t="shared" si="241"/>
        <v>2212.3549999999996</v>
      </c>
      <c r="K2191" s="2">
        <f t="shared" si="240"/>
        <v>38.470000000000255</v>
      </c>
      <c r="L2191" s="22">
        <f t="shared" si="242"/>
        <v>-0.79403848188695869</v>
      </c>
      <c r="M2191" s="22">
        <f ca="1">IFERROR(SUM(OFFSET(L2191,0,0,-计算结果!B$18,1)),SUM(OFFSET(L2191,0,0,-ROW(),1)))</f>
        <v>-17.532533757936122</v>
      </c>
      <c r="N2191" s="22">
        <f ca="1">IFERROR(AVERAGE(OFFSET(M2191,0,0,-计算结果!B$19,1)),AVERAGE(OFFSET(M2191,0,0,-ROW(),1)))</f>
        <v>-12.871586212882228</v>
      </c>
      <c r="O2191" s="18" t="str">
        <f ca="1">IFERROR(IF(计算结果!B$21=1,IF(AND(M2191&gt;0,N2191&gt;0,M2191&gt;OFFSET(M2191,-计算结果!B$20,0,1,1),N2191&gt;OFFSET(N2191,-计算结果!B$20,0,1,1)),"买",IF(AND(M2191&lt;0,N2191&lt;0,M2191&lt;OFFSET(M2191,-计算结果!B$20,0,1,1),N2191&lt;OFFSET(N2191,-计算结果!B$20,0,1,1)),"卖",O2190)),IF(计算结果!B$21=2,IF(AND(M2191&gt;N2191,OFFSET(M2191,-计算结果!B$20,0,1,1)&lt;OFFSET(N2191,-计算结果!B$20,0,1,1)),"买",IF(AND(M2191&lt;N2191,OFFSET(M2191,-计算结果!B$20,0,1,1)&gt;OFFSET(N2191,-计算结果!B$20,0,1,1)),"卖",O2190)),"")),"买")</f>
        <v>卖</v>
      </c>
      <c r="P2191" s="4" t="str">
        <f t="shared" ca="1" si="244"/>
        <v/>
      </c>
      <c r="Q2191" s="3">
        <f ca="1">IF(O2190="买",E2191/E2190-1,0)-IF(P2191=1,计算结果!B$17,0)</f>
        <v>0</v>
      </c>
      <c r="R2191" s="2">
        <f t="shared" ca="1" si="243"/>
        <v>2.3626549101505354</v>
      </c>
      <c r="S2191" s="3">
        <f ca="1">1-R2191/MAX(R$2:R2191)</f>
        <v>0.32475978587327803</v>
      </c>
    </row>
    <row r="2192" spans="1:19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20">
        <v>46785101824</v>
      </c>
      <c r="G2192" s="3">
        <f t="shared" si="238"/>
        <v>8.7387403814596087E-3</v>
      </c>
      <c r="H2192" s="3">
        <f>1-E2192/MAX(E$2:E2192)</f>
        <v>0.6234856734499421</v>
      </c>
      <c r="I2192" s="2">
        <f t="shared" si="239"/>
        <v>2197.0149999999999</v>
      </c>
      <c r="J2192" s="2">
        <f t="shared" si="241"/>
        <v>2202.835</v>
      </c>
      <c r="K2192" s="2">
        <f t="shared" si="240"/>
        <v>34.210000000000036</v>
      </c>
      <c r="L2192" s="22">
        <f t="shared" si="242"/>
        <v>-0.42556752521134755</v>
      </c>
      <c r="M2192" s="22">
        <f ca="1">IFERROR(SUM(OFFSET(L2192,0,0,-计算结果!B$18,1)),SUM(OFFSET(L2192,0,0,-ROW(),1)))</f>
        <v>-17.759136277739003</v>
      </c>
      <c r="N2192" s="22">
        <f ca="1">IFERROR(AVERAGE(OFFSET(M2192,0,0,-计算结果!B$19,1)),AVERAGE(OFFSET(M2192,0,0,-ROW(),1)))</f>
        <v>-13.877761868247189</v>
      </c>
      <c r="O2192" s="18" t="str">
        <f ca="1">IFERROR(IF(计算结果!B$21=1,IF(AND(M2192&gt;0,N2192&gt;0,M2192&gt;OFFSET(M2192,-计算结果!B$20,0,1,1),N2192&gt;OFFSET(N2192,-计算结果!B$20,0,1,1)),"买",IF(AND(M2192&lt;0,N2192&lt;0,M2192&lt;OFFSET(M2192,-计算结果!B$20,0,1,1),N2192&lt;OFFSET(N2192,-计算结果!B$20,0,1,1)),"卖",O2191)),IF(计算结果!B$21=2,IF(AND(M2192&gt;N2192,OFFSET(M2192,-计算结果!B$20,0,1,1)&lt;OFFSET(N2192,-计算结果!B$20,0,1,1)),"买",IF(AND(M2192&lt;N2192,OFFSET(M2192,-计算结果!B$20,0,1,1)&gt;OFFSET(N2192,-计算结果!B$20,0,1,1)),"卖",O2191)),"")),"买")</f>
        <v>卖</v>
      </c>
      <c r="P2192" s="4" t="str">
        <f t="shared" ca="1" si="244"/>
        <v/>
      </c>
      <c r="Q2192" s="3">
        <f ca="1">IF(O2191="买",E2192/E2191-1,0)-IF(P2192=1,计算结果!B$17,0)</f>
        <v>0</v>
      </c>
      <c r="R2192" s="2">
        <f t="shared" ca="1" si="243"/>
        <v>2.3626549101505354</v>
      </c>
      <c r="S2192" s="3">
        <f ca="1">1-R2192/MAX(R$2:R2192)</f>
        <v>0.32475978587327803</v>
      </c>
    </row>
    <row r="2193" spans="1:19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20">
        <v>45755916288</v>
      </c>
      <c r="G2193" s="3">
        <f t="shared" si="238"/>
        <v>-1.7669521205684324E-3</v>
      </c>
      <c r="H2193" s="3">
        <f>1-E2193/MAX(E$2:E2193)</f>
        <v>0.62415095623766415</v>
      </c>
      <c r="I2193" s="2">
        <f t="shared" si="239"/>
        <v>2204.8500000000004</v>
      </c>
      <c r="J2193" s="2">
        <f t="shared" si="241"/>
        <v>2197.0149999999999</v>
      </c>
      <c r="K2193" s="2">
        <f t="shared" si="240"/>
        <v>22.099999999999909</v>
      </c>
      <c r="L2193" s="22">
        <f t="shared" si="242"/>
        <v>0.37842865807808462</v>
      </c>
      <c r="M2193" s="22">
        <f ca="1">IFERROR(SUM(OFFSET(L2193,0,0,-计算结果!B$18,1)),SUM(OFFSET(L2193,0,0,-ROW(),1)))</f>
        <v>-19.198717796396281</v>
      </c>
      <c r="N2193" s="22">
        <f ca="1">IFERROR(AVERAGE(OFFSET(M2193,0,0,-计算结果!B$19,1)),AVERAGE(OFFSET(M2193,0,0,-ROW(),1)))</f>
        <v>-15.168217476114441</v>
      </c>
      <c r="O2193" s="18" t="str">
        <f ca="1">IFERROR(IF(计算结果!B$21=1,IF(AND(M2193&gt;0,N2193&gt;0,M2193&gt;OFFSET(M2193,-计算结果!B$20,0,1,1),N2193&gt;OFFSET(N2193,-计算结果!B$20,0,1,1)),"买",IF(AND(M2193&lt;0,N2193&lt;0,M2193&lt;OFFSET(M2193,-计算结果!B$20,0,1,1),N2193&lt;OFFSET(N2193,-计算结果!B$20,0,1,1)),"卖",O2192)),IF(计算结果!B$21=2,IF(AND(M2193&gt;N2193,OFFSET(M2193,-计算结果!B$20,0,1,1)&lt;OFFSET(N2193,-计算结果!B$20,0,1,1)),"买",IF(AND(M2193&lt;N2193,OFFSET(M2193,-计算结果!B$20,0,1,1)&gt;OFFSET(N2193,-计算结果!B$20,0,1,1)),"卖",O2192)),"")),"买")</f>
        <v>卖</v>
      </c>
      <c r="P2193" s="4" t="str">
        <f t="shared" ca="1" si="244"/>
        <v/>
      </c>
      <c r="Q2193" s="3">
        <f ca="1">IF(O2192="买",E2193/E2192-1,0)-IF(P2193=1,计算结果!B$17,0)</f>
        <v>0</v>
      </c>
      <c r="R2193" s="2">
        <f t="shared" ca="1" si="243"/>
        <v>2.3626549101505354</v>
      </c>
      <c r="S2193" s="3">
        <f ca="1">1-R2193/MAX(R$2:R2193)</f>
        <v>0.32475978587327803</v>
      </c>
    </row>
    <row r="2194" spans="1:19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20">
        <v>49842782208</v>
      </c>
      <c r="G2194" s="3">
        <f t="shared" si="238"/>
        <v>1.3128468858367714E-3</v>
      </c>
      <c r="H2194" s="3">
        <f>1-E2194/MAX(E$2:E2194)</f>
        <v>0.62365752399101604</v>
      </c>
      <c r="I2194" s="2">
        <f t="shared" si="239"/>
        <v>2214.41</v>
      </c>
      <c r="J2194" s="2">
        <f t="shared" si="241"/>
        <v>2204.8500000000004</v>
      </c>
      <c r="K2194" s="2">
        <f t="shared" si="240"/>
        <v>25.700000000000273</v>
      </c>
      <c r="L2194" s="22">
        <f t="shared" si="242"/>
        <v>0.49293395977513232</v>
      </c>
      <c r="M2194" s="22">
        <f ca="1">IFERROR(SUM(OFFSET(L2194,0,0,-计算结果!B$18,1)),SUM(OFFSET(L2194,0,0,-ROW(),1)))</f>
        <v>-19.010284137751089</v>
      </c>
      <c r="N2194" s="22">
        <f ca="1">IFERROR(AVERAGE(OFFSET(M2194,0,0,-计算结果!B$19,1)),AVERAGE(OFFSET(M2194,0,0,-ROW(),1)))</f>
        <v>-16.275231915397974</v>
      </c>
      <c r="O2194" s="18" t="str">
        <f ca="1">IFERROR(IF(计算结果!B$21=1,IF(AND(M2194&gt;0,N2194&gt;0,M2194&gt;OFFSET(M2194,-计算结果!B$20,0,1,1),N2194&gt;OFFSET(N2194,-计算结果!B$20,0,1,1)),"买",IF(AND(M2194&lt;0,N2194&lt;0,M2194&lt;OFFSET(M2194,-计算结果!B$20,0,1,1),N2194&lt;OFFSET(N2194,-计算结果!B$20,0,1,1)),"卖",O2193)),IF(计算结果!B$21=2,IF(AND(M2194&gt;N2194,OFFSET(M2194,-计算结果!B$20,0,1,1)&lt;OFFSET(N2194,-计算结果!B$20,0,1,1)),"买",IF(AND(M2194&lt;N2194,OFFSET(M2194,-计算结果!B$20,0,1,1)&gt;OFFSET(N2194,-计算结果!B$20,0,1,1)),"卖",O2193)),"")),"买")</f>
        <v>卖</v>
      </c>
      <c r="P2194" s="4" t="str">
        <f t="shared" ca="1" si="244"/>
        <v/>
      </c>
      <c r="Q2194" s="3">
        <f ca="1">IF(O2193="买",E2194/E2193-1,0)-IF(P2194=1,计算结果!B$17,0)</f>
        <v>0</v>
      </c>
      <c r="R2194" s="2">
        <f t="shared" ca="1" si="243"/>
        <v>2.3626549101505354</v>
      </c>
      <c r="S2194" s="3">
        <f ca="1">1-R2194/MAX(R$2:R2194)</f>
        <v>0.32475978587327803</v>
      </c>
    </row>
    <row r="2195" spans="1:19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20">
        <v>46268157952</v>
      </c>
      <c r="G2195" s="3">
        <f t="shared" si="238"/>
        <v>-1.5077944155092782E-2</v>
      </c>
      <c r="H2195" s="3">
        <f>1-E2195/MAX(E$2:E2195)</f>
        <v>0.62933199482746893</v>
      </c>
      <c r="I2195" s="2">
        <f t="shared" si="239"/>
        <v>2190.9250000000002</v>
      </c>
      <c r="J2195" s="2">
        <f t="shared" si="241"/>
        <v>2214.41</v>
      </c>
      <c r="K2195" s="2">
        <f t="shared" si="240"/>
        <v>30.089999999999691</v>
      </c>
      <c r="L2195" s="22">
        <f t="shared" si="242"/>
        <v>-1.527321772206919</v>
      </c>
      <c r="M2195" s="22">
        <f ca="1">IFERROR(SUM(OFFSET(L2195,0,0,-计算结果!B$18,1)),SUM(OFFSET(L2195,0,0,-ROW(),1)))</f>
        <v>-20.034530080086459</v>
      </c>
      <c r="N2195" s="22">
        <f ca="1">IFERROR(AVERAGE(OFFSET(M2195,0,0,-计算结果!B$19,1)),AVERAGE(OFFSET(M2195,0,0,-ROW(),1)))</f>
        <v>-17.116551791347597</v>
      </c>
      <c r="O2195" s="18" t="str">
        <f ca="1">IFERROR(IF(计算结果!B$21=1,IF(AND(M2195&gt;0,N2195&gt;0,M2195&gt;OFFSET(M2195,-计算结果!B$20,0,1,1),N2195&gt;OFFSET(N2195,-计算结果!B$20,0,1,1)),"买",IF(AND(M2195&lt;0,N2195&lt;0,M2195&lt;OFFSET(M2195,-计算结果!B$20,0,1,1),N2195&lt;OFFSET(N2195,-计算结果!B$20,0,1,1)),"卖",O2194)),IF(计算结果!B$21=2,IF(AND(M2195&gt;N2195,OFFSET(M2195,-计算结果!B$20,0,1,1)&lt;OFFSET(N2195,-计算结果!B$20,0,1,1)),"买",IF(AND(M2195&lt;N2195,OFFSET(M2195,-计算结果!B$20,0,1,1)&gt;OFFSET(N2195,-计算结果!B$20,0,1,1)),"卖",O2194)),"")),"买")</f>
        <v>卖</v>
      </c>
      <c r="P2195" s="4" t="str">
        <f t="shared" ca="1" si="244"/>
        <v/>
      </c>
      <c r="Q2195" s="3">
        <f ca="1">IF(O2194="买",E2195/E2194-1,0)-IF(P2195=1,计算结果!B$17,0)</f>
        <v>0</v>
      </c>
      <c r="R2195" s="2">
        <f t="shared" ca="1" si="243"/>
        <v>2.3626549101505354</v>
      </c>
      <c r="S2195" s="3">
        <f ca="1">1-R2195/MAX(R$2:R2195)</f>
        <v>0.32475978587327803</v>
      </c>
    </row>
    <row r="2196" spans="1:19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20">
        <v>39157227520</v>
      </c>
      <c r="G2196" s="3">
        <f t="shared" si="238"/>
        <v>-5.7379193845278342E-3</v>
      </c>
      <c r="H2196" s="3">
        <f>1-E2196/MAX(E$2:E2196)</f>
        <v>0.63145885795957257</v>
      </c>
      <c r="I2196" s="2">
        <f t="shared" si="239"/>
        <v>2169.46</v>
      </c>
      <c r="J2196" s="2">
        <f t="shared" si="241"/>
        <v>2190.9250000000002</v>
      </c>
      <c r="K2196" s="2">
        <f t="shared" si="240"/>
        <v>26</v>
      </c>
      <c r="L2196" s="22">
        <f t="shared" si="242"/>
        <v>-1.4252541238139318</v>
      </c>
      <c r="M2196" s="22">
        <f ca="1">IFERROR(SUM(OFFSET(L2196,0,0,-计算结果!B$18,1)),SUM(OFFSET(L2196,0,0,-ROW(),1)))</f>
        <v>-21.429042740921496</v>
      </c>
      <c r="N2196" s="22">
        <f ca="1">IFERROR(AVERAGE(OFFSET(M2196,0,0,-计算结果!B$19,1)),AVERAGE(OFFSET(M2196,0,0,-ROW(),1)))</f>
        <v>-17.967208128530373</v>
      </c>
      <c r="O2196" s="18" t="str">
        <f ca="1">IFERROR(IF(计算结果!B$21=1,IF(AND(M2196&gt;0,N2196&gt;0,M2196&gt;OFFSET(M2196,-计算结果!B$20,0,1,1),N2196&gt;OFFSET(N2196,-计算结果!B$20,0,1,1)),"买",IF(AND(M2196&lt;0,N2196&lt;0,M2196&lt;OFFSET(M2196,-计算结果!B$20,0,1,1),N2196&lt;OFFSET(N2196,-计算结果!B$20,0,1,1)),"卖",O2195)),IF(计算结果!B$21=2,IF(AND(M2196&gt;N2196,OFFSET(M2196,-计算结果!B$20,0,1,1)&lt;OFFSET(N2196,-计算结果!B$20,0,1,1)),"买",IF(AND(M2196&lt;N2196,OFFSET(M2196,-计算结果!B$20,0,1,1)&gt;OFFSET(N2196,-计算结果!B$20,0,1,1)),"卖",O2195)),"")),"买")</f>
        <v>卖</v>
      </c>
      <c r="P2196" s="4" t="str">
        <f t="shared" ca="1" si="244"/>
        <v/>
      </c>
      <c r="Q2196" s="3">
        <f ca="1">IF(O2195="买",E2196/E2195-1,0)-IF(P2196=1,计算结果!B$17,0)</f>
        <v>0</v>
      </c>
      <c r="R2196" s="2">
        <f t="shared" ca="1" si="243"/>
        <v>2.3626549101505354</v>
      </c>
      <c r="S2196" s="3">
        <f ca="1">1-R2196/MAX(R$2:R2196)</f>
        <v>0.32475978587327803</v>
      </c>
    </row>
    <row r="2197" spans="1:19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20">
        <v>38590992384</v>
      </c>
      <c r="G2197" s="3">
        <f t="shared" si="238"/>
        <v>9.8892423326053525E-3</v>
      </c>
      <c r="H2197" s="3">
        <f>1-E2197/MAX(E$2:E2197)</f>
        <v>0.62781426529639961</v>
      </c>
      <c r="I2197" s="2">
        <f t="shared" si="239"/>
        <v>2183.17</v>
      </c>
      <c r="J2197" s="2">
        <f t="shared" si="241"/>
        <v>2169.46</v>
      </c>
      <c r="K2197" s="2">
        <f t="shared" si="240"/>
        <v>29.5</v>
      </c>
      <c r="L2197" s="22">
        <f t="shared" si="242"/>
        <v>1.0480295400946615</v>
      </c>
      <c r="M2197" s="22">
        <f ca="1">IFERROR(SUM(OFFSET(L2197,0,0,-计算结果!B$18,1)),SUM(OFFSET(L2197,0,0,-ROW(),1)))</f>
        <v>-20.314157081198189</v>
      </c>
      <c r="N2197" s="22">
        <f ca="1">IFERROR(AVERAGE(OFFSET(M2197,0,0,-计算结果!B$19,1)),AVERAGE(OFFSET(M2197,0,0,-ROW(),1)))</f>
        <v>-18.70643366656806</v>
      </c>
      <c r="O2197" s="18" t="str">
        <f ca="1">IFERROR(IF(计算结果!B$21=1,IF(AND(M2197&gt;0,N2197&gt;0,M2197&gt;OFFSET(M2197,-计算结果!B$20,0,1,1),N2197&gt;OFFSET(N2197,-计算结果!B$20,0,1,1)),"买",IF(AND(M2197&lt;0,N2197&lt;0,M2197&lt;OFFSET(M2197,-计算结果!B$20,0,1,1),N2197&lt;OFFSET(N2197,-计算结果!B$20,0,1,1)),"卖",O2196)),IF(计算结果!B$21=2,IF(AND(M2197&gt;N2197,OFFSET(M2197,-计算结果!B$20,0,1,1)&lt;OFFSET(N2197,-计算结果!B$20,0,1,1)),"买",IF(AND(M2197&lt;N2197,OFFSET(M2197,-计算结果!B$20,0,1,1)&gt;OFFSET(N2197,-计算结果!B$20,0,1,1)),"卖",O2196)),"")),"买")</f>
        <v>卖</v>
      </c>
      <c r="P2197" s="4" t="str">
        <f t="shared" ca="1" si="244"/>
        <v/>
      </c>
      <c r="Q2197" s="3">
        <f ca="1">IF(O2196="买",E2197/E2196-1,0)-IF(P2197=1,计算结果!B$17,0)</f>
        <v>0</v>
      </c>
      <c r="R2197" s="2">
        <f t="shared" ca="1" si="243"/>
        <v>2.3626549101505354</v>
      </c>
      <c r="S2197" s="3">
        <f ca="1">1-R2197/MAX(R$2:R2197)</f>
        <v>0.32475978587327803</v>
      </c>
    </row>
    <row r="2198" spans="1:19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20">
        <v>64803356672</v>
      </c>
      <c r="G2198" s="3">
        <f t="shared" si="238"/>
        <v>2.5779346350250032E-2</v>
      </c>
      <c r="H2198" s="3">
        <f>1-E2198/MAX(E$2:E2198)</f>
        <v>0.61821956033485326</v>
      </c>
      <c r="I2198" s="2">
        <f t="shared" si="239"/>
        <v>2215.83</v>
      </c>
      <c r="J2198" s="2">
        <f t="shared" si="241"/>
        <v>2183.17</v>
      </c>
      <c r="K2198" s="2">
        <f t="shared" si="240"/>
        <v>56.599999999999909</v>
      </c>
      <c r="L2198" s="22">
        <f t="shared" si="242"/>
        <v>2.8525621124170968</v>
      </c>
      <c r="M2198" s="22">
        <f ca="1">IFERROR(SUM(OFFSET(L2198,0,0,-计算结果!B$18,1)),SUM(OFFSET(L2198,0,0,-ROW(),1)))</f>
        <v>-15.247566228507356</v>
      </c>
      <c r="N2198" s="22">
        <f ca="1">IFERROR(AVERAGE(OFFSET(M2198,0,0,-计算结果!B$19,1)),AVERAGE(OFFSET(M2198,0,0,-ROW(),1)))</f>
        <v>-18.641387654930295</v>
      </c>
      <c r="O2198" s="18" t="str">
        <f ca="1">IFERROR(IF(计算结果!B$21=1,IF(AND(M2198&gt;0,N2198&gt;0,M2198&gt;OFFSET(M2198,-计算结果!B$20,0,1,1),N2198&gt;OFFSET(N2198,-计算结果!B$20,0,1,1)),"买",IF(AND(M2198&lt;0,N2198&lt;0,M2198&lt;OFFSET(M2198,-计算结果!B$20,0,1,1),N2198&lt;OFFSET(N2198,-计算结果!B$20,0,1,1)),"卖",O2197)),IF(计算结果!B$21=2,IF(AND(M2198&gt;N2198,OFFSET(M2198,-计算结果!B$20,0,1,1)&lt;OFFSET(N2198,-计算结果!B$20,0,1,1)),"买",IF(AND(M2198&lt;N2198,OFFSET(M2198,-计算结果!B$20,0,1,1)&gt;OFFSET(N2198,-计算结果!B$20,0,1,1)),"卖",O2197)),"")),"买")</f>
        <v>卖</v>
      </c>
      <c r="P2198" s="4" t="str">
        <f t="shared" ca="1" si="244"/>
        <v/>
      </c>
      <c r="Q2198" s="3">
        <f ca="1">IF(O2197="买",E2198/E2197-1,0)-IF(P2198=1,计算结果!B$17,0)</f>
        <v>0</v>
      </c>
      <c r="R2198" s="2">
        <f t="shared" ca="1" si="243"/>
        <v>2.3626549101505354</v>
      </c>
      <c r="S2198" s="3">
        <f ca="1">1-R2198/MAX(R$2:R2198)</f>
        <v>0.32475978587327803</v>
      </c>
    </row>
    <row r="2199" spans="1:19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20">
        <v>55726415872</v>
      </c>
      <c r="G2199" s="3">
        <f t="shared" si="238"/>
        <v>-5.3079597112043464E-3</v>
      </c>
      <c r="H2199" s="3">
        <f>1-E2199/MAX(E$2:E2199)</f>
        <v>0.62024603552712176</v>
      </c>
      <c r="I2199" s="2">
        <f t="shared" si="239"/>
        <v>2238.4899999999998</v>
      </c>
      <c r="J2199" s="2">
        <f t="shared" si="241"/>
        <v>2215.83</v>
      </c>
      <c r="K2199" s="2">
        <f t="shared" si="240"/>
        <v>20.860000000000127</v>
      </c>
      <c r="L2199" s="22">
        <f t="shared" si="242"/>
        <v>0.84822896395442504</v>
      </c>
      <c r="M2199" s="22">
        <f ca="1">IFERROR(SUM(OFFSET(L2199,0,0,-计算结果!B$18,1)),SUM(OFFSET(L2199,0,0,-ROW(),1)))</f>
        <v>-14.071434026963273</v>
      </c>
      <c r="N2199" s="22">
        <f ca="1">IFERROR(AVERAGE(OFFSET(M2199,0,0,-计算结果!B$19,1)),AVERAGE(OFFSET(M2199,0,0,-ROW(),1)))</f>
        <v>-18.288600236388803</v>
      </c>
      <c r="O2199" s="18" t="str">
        <f ca="1">IFERROR(IF(计算结果!B$21=1,IF(AND(M2199&gt;0,N2199&gt;0,M2199&gt;OFFSET(M2199,-计算结果!B$20,0,1,1),N2199&gt;OFFSET(N2199,-计算结果!B$20,0,1,1)),"买",IF(AND(M2199&lt;0,N2199&lt;0,M2199&lt;OFFSET(M2199,-计算结果!B$20,0,1,1),N2199&lt;OFFSET(N2199,-计算结果!B$20,0,1,1)),"卖",O2198)),IF(计算结果!B$21=2,IF(AND(M2199&gt;N2199,OFFSET(M2199,-计算结果!B$20,0,1,1)&lt;OFFSET(N2199,-计算结果!B$20,0,1,1)),"买",IF(AND(M2199&lt;N2199,OFFSET(M2199,-计算结果!B$20,0,1,1)&gt;OFFSET(N2199,-计算结果!B$20,0,1,1)),"卖",O2198)),"")),"买")</f>
        <v>卖</v>
      </c>
      <c r="P2199" s="4" t="str">
        <f t="shared" ca="1" si="244"/>
        <v/>
      </c>
      <c r="Q2199" s="3">
        <f ca="1">IF(O2198="买",E2199/E2198-1,0)-IF(P2199=1,计算结果!B$17,0)</f>
        <v>0</v>
      </c>
      <c r="R2199" s="2">
        <f t="shared" ca="1" si="243"/>
        <v>2.3626549101505354</v>
      </c>
      <c r="S2199" s="3">
        <f ca="1">1-R2199/MAX(R$2:R2199)</f>
        <v>0.32475978587327803</v>
      </c>
    </row>
    <row r="2200" spans="1:19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20">
        <v>59563446272</v>
      </c>
      <c r="G2200" s="3">
        <f t="shared" si="238"/>
        <v>6.1786199140638765E-3</v>
      </c>
      <c r="H2200" s="3">
        <f>1-E2200/MAX(E$2:E2200)</f>
        <v>0.61789968011978491</v>
      </c>
      <c r="I2200" s="2">
        <f t="shared" si="239"/>
        <v>2240.125</v>
      </c>
      <c r="J2200" s="2">
        <f t="shared" si="241"/>
        <v>2238.4899999999998</v>
      </c>
      <c r="K2200" s="2">
        <f t="shared" si="240"/>
        <v>34.470000000000255</v>
      </c>
      <c r="L2200" s="22">
        <f t="shared" si="242"/>
        <v>9.4619189330724315E-2</v>
      </c>
      <c r="M2200" s="22">
        <f ca="1">IFERROR(SUM(OFFSET(L2200,0,0,-计算结果!B$18,1)),SUM(OFFSET(L2200,0,0,-ROW(),1)))</f>
        <v>-13.233557931405182</v>
      </c>
      <c r="N2200" s="22">
        <f ca="1">IFERROR(AVERAGE(OFFSET(M2200,0,0,-计算结果!B$19,1)),AVERAGE(OFFSET(M2200,0,0,-ROW(),1)))</f>
        <v>-17.810936255663147</v>
      </c>
      <c r="O2200" s="18" t="str">
        <f ca="1">IFERROR(IF(计算结果!B$21=1,IF(AND(M2200&gt;0,N2200&gt;0,M2200&gt;OFFSET(M2200,-计算结果!B$20,0,1,1),N2200&gt;OFFSET(N2200,-计算结果!B$20,0,1,1)),"买",IF(AND(M2200&lt;0,N2200&lt;0,M2200&lt;OFFSET(M2200,-计算结果!B$20,0,1,1),N2200&lt;OFFSET(N2200,-计算结果!B$20,0,1,1)),"卖",O2199)),IF(计算结果!B$21=2,IF(AND(M2200&gt;N2200,OFFSET(M2200,-计算结果!B$20,0,1,1)&lt;OFFSET(N2200,-计算结果!B$20,0,1,1)),"买",IF(AND(M2200&lt;N2200,OFFSET(M2200,-计算结果!B$20,0,1,1)&gt;OFFSET(N2200,-计算结果!B$20,0,1,1)),"卖",O2199)),"")),"买")</f>
        <v>卖</v>
      </c>
      <c r="P2200" s="4" t="str">
        <f t="shared" ca="1" si="244"/>
        <v/>
      </c>
      <c r="Q2200" s="3">
        <f ca="1">IF(O2199="买",E2200/E2199-1,0)-IF(P2200=1,计算结果!B$17,0)</f>
        <v>0</v>
      </c>
      <c r="R2200" s="2">
        <f t="shared" ca="1" si="243"/>
        <v>2.3626549101505354</v>
      </c>
      <c r="S2200" s="3">
        <f ca="1">1-R2200/MAX(R$2:R2200)</f>
        <v>0.32475978587327803</v>
      </c>
    </row>
    <row r="2201" spans="1:19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20">
        <v>63503990784</v>
      </c>
      <c r="G2201" s="3">
        <f t="shared" si="238"/>
        <v>-1.3252110719247479E-2</v>
      </c>
      <c r="H2201" s="3">
        <f>1-E2201/MAX(E$2:E2201)</f>
        <v>0.62296331586469744</v>
      </c>
      <c r="I2201" s="2">
        <f t="shared" si="239"/>
        <v>2222.5150000000003</v>
      </c>
      <c r="J2201" s="2">
        <f t="shared" si="241"/>
        <v>2240.125</v>
      </c>
      <c r="K2201" s="2">
        <f t="shared" si="240"/>
        <v>21.429999999999836</v>
      </c>
      <c r="L2201" s="22">
        <f t="shared" si="242"/>
        <v>-0.59426548684728109</v>
      </c>
      <c r="M2201" s="22">
        <f ca="1">IFERROR(SUM(OFFSET(L2201,0,0,-计算结果!B$18,1)),SUM(OFFSET(L2201,0,0,-ROW(),1)))</f>
        <v>-13.012745866345464</v>
      </c>
      <c r="N2201" s="22">
        <f ca="1">IFERROR(AVERAGE(OFFSET(M2201,0,0,-计算结果!B$19,1)),AVERAGE(OFFSET(M2201,0,0,-ROW(),1)))</f>
        <v>-17.283559543286085</v>
      </c>
      <c r="O2201" s="18" t="str">
        <f ca="1">IFERROR(IF(计算结果!B$21=1,IF(AND(M2201&gt;0,N2201&gt;0,M2201&gt;OFFSET(M2201,-计算结果!B$20,0,1,1),N2201&gt;OFFSET(N2201,-计算结果!B$20,0,1,1)),"买",IF(AND(M2201&lt;0,N2201&lt;0,M2201&lt;OFFSET(M2201,-计算结果!B$20,0,1,1),N2201&lt;OFFSET(N2201,-计算结果!B$20,0,1,1)),"卖",O2200)),IF(计算结果!B$21=2,IF(AND(M2201&gt;N2201,OFFSET(M2201,-计算结果!B$20,0,1,1)&lt;OFFSET(N2201,-计算结果!B$20,0,1,1)),"买",IF(AND(M2201&lt;N2201,OFFSET(M2201,-计算结果!B$20,0,1,1)&gt;OFFSET(N2201,-计算结果!B$20,0,1,1)),"卖",O2200)),"")),"买")</f>
        <v>卖</v>
      </c>
      <c r="P2201" s="4" t="str">
        <f t="shared" ca="1" si="244"/>
        <v/>
      </c>
      <c r="Q2201" s="3">
        <f ca="1">IF(O2200="买",E2201/E2200-1,0)-IF(P2201=1,计算结果!B$17,0)</f>
        <v>0</v>
      </c>
      <c r="R2201" s="2">
        <f t="shared" ca="1" si="243"/>
        <v>2.3626549101505354</v>
      </c>
      <c r="S2201" s="3">
        <f ca="1">1-R2201/MAX(R$2:R2201)</f>
        <v>0.32475978587327803</v>
      </c>
    </row>
    <row r="2202" spans="1:19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20">
        <v>49408753664</v>
      </c>
      <c r="G2202" s="3">
        <f t="shared" si="238"/>
        <v>1.7780425286111345E-3</v>
      </c>
      <c r="H2202" s="3">
        <f>1-E2202/MAX(E$2:E2202)</f>
        <v>0.62229292860545837</v>
      </c>
      <c r="I2202" s="2">
        <f t="shared" si="239"/>
        <v>2219.6149999999998</v>
      </c>
      <c r="J2202" s="2">
        <f t="shared" si="241"/>
        <v>2222.5150000000003</v>
      </c>
      <c r="K2202" s="2">
        <f t="shared" si="240"/>
        <v>27.290000000000418</v>
      </c>
      <c r="L2202" s="22">
        <f t="shared" si="242"/>
        <v>-0.16017607029355102</v>
      </c>
      <c r="M2202" s="22">
        <f ca="1">IFERROR(SUM(OFFSET(L2202,0,0,-计算结果!B$18,1)),SUM(OFFSET(L2202,0,0,-ROW(),1)))</f>
        <v>-11.843392377074656</v>
      </c>
      <c r="N2202" s="22">
        <f ca="1">IFERROR(AVERAGE(OFFSET(M2202,0,0,-计算结果!B$19,1)),AVERAGE(OFFSET(M2202,0,0,-ROW(),1)))</f>
        <v>-16.466301163361461</v>
      </c>
      <c r="O2202" s="18" t="str">
        <f ca="1">IFERROR(IF(计算结果!B$21=1,IF(AND(M2202&gt;0,N2202&gt;0,M2202&gt;OFFSET(M2202,-计算结果!B$20,0,1,1),N2202&gt;OFFSET(N2202,-计算结果!B$20,0,1,1)),"买",IF(AND(M2202&lt;0,N2202&lt;0,M2202&lt;OFFSET(M2202,-计算结果!B$20,0,1,1),N2202&lt;OFFSET(N2202,-计算结果!B$20,0,1,1)),"卖",O2201)),IF(计算结果!B$21=2,IF(AND(M2202&gt;N2202,OFFSET(M2202,-计算结果!B$20,0,1,1)&lt;OFFSET(N2202,-计算结果!B$20,0,1,1)),"买",IF(AND(M2202&lt;N2202,OFFSET(M2202,-计算结果!B$20,0,1,1)&gt;OFFSET(N2202,-计算结果!B$20,0,1,1)),"卖",O2201)),"")),"买")</f>
        <v>卖</v>
      </c>
      <c r="P2202" s="4" t="str">
        <f t="shared" ca="1" si="244"/>
        <v/>
      </c>
      <c r="Q2202" s="3">
        <f ca="1">IF(O2201="买",E2202/E2201-1,0)-IF(P2202=1,计算结果!B$17,0)</f>
        <v>0</v>
      </c>
      <c r="R2202" s="2">
        <f t="shared" ca="1" si="243"/>
        <v>2.3626549101505354</v>
      </c>
      <c r="S2202" s="3">
        <f ca="1">1-R2202/MAX(R$2:R2202)</f>
        <v>0.32475978587327803</v>
      </c>
    </row>
    <row r="2203" spans="1:19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20">
        <v>48788684800</v>
      </c>
      <c r="G2203" s="3">
        <f t="shared" si="238"/>
        <v>3.5677925634949315E-3</v>
      </c>
      <c r="H2203" s="3">
        <f>1-E2203/MAX(E$2:E2203)</f>
        <v>0.62094534812495739</v>
      </c>
      <c r="I2203" s="2">
        <f t="shared" si="239"/>
        <v>2226.4949999999999</v>
      </c>
      <c r="J2203" s="2">
        <f t="shared" si="241"/>
        <v>2219.6149999999998</v>
      </c>
      <c r="K2203" s="2">
        <f t="shared" si="240"/>
        <v>13.130000000000109</v>
      </c>
      <c r="L2203" s="22">
        <f t="shared" si="242"/>
        <v>0.18515440694970772</v>
      </c>
      <c r="M2203" s="22">
        <f ca="1">IFERROR(SUM(OFFSET(L2203,0,0,-计算结果!B$18,1)),SUM(OFFSET(L2203,0,0,-ROW(),1)))</f>
        <v>-11.533944925380009</v>
      </c>
      <c r="N2203" s="22">
        <f ca="1">IFERROR(AVERAGE(OFFSET(M2203,0,0,-计算结果!B$19,1)),AVERAGE(OFFSET(M2203,0,0,-ROW(),1)))</f>
        <v>-15.635596806431344</v>
      </c>
      <c r="O2203" s="18" t="str">
        <f ca="1">IFERROR(IF(计算结果!B$21=1,IF(AND(M2203&gt;0,N2203&gt;0,M2203&gt;OFFSET(M2203,-计算结果!B$20,0,1,1),N2203&gt;OFFSET(N2203,-计算结果!B$20,0,1,1)),"买",IF(AND(M2203&lt;0,N2203&lt;0,M2203&lt;OFFSET(M2203,-计算结果!B$20,0,1,1),N2203&lt;OFFSET(N2203,-计算结果!B$20,0,1,1)),"卖",O2202)),IF(计算结果!B$21=2,IF(AND(M2203&gt;N2203,OFFSET(M2203,-计算结果!B$20,0,1,1)&lt;OFFSET(N2203,-计算结果!B$20,0,1,1)),"买",IF(AND(M2203&lt;N2203,OFFSET(M2203,-计算结果!B$20,0,1,1)&gt;OFFSET(N2203,-计算结果!B$20,0,1,1)),"卖",O2202)),"")),"买")</f>
        <v>卖</v>
      </c>
      <c r="P2203" s="4" t="str">
        <f t="shared" ca="1" si="244"/>
        <v/>
      </c>
      <c r="Q2203" s="3">
        <f ca="1">IF(O2202="买",E2203/E2202-1,0)-IF(P2203=1,计算结果!B$17,0)</f>
        <v>0</v>
      </c>
      <c r="R2203" s="2">
        <f t="shared" ca="1" si="243"/>
        <v>2.3626549101505354</v>
      </c>
      <c r="S2203" s="3">
        <f ca="1">1-R2203/MAX(R$2:R2203)</f>
        <v>0.32475978587327803</v>
      </c>
    </row>
    <row r="2204" spans="1:19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20">
        <v>43475959808</v>
      </c>
      <c r="G2204" s="3">
        <f t="shared" si="238"/>
        <v>-1.1370063471258574E-2</v>
      </c>
      <c r="H2204" s="3">
        <f>1-E2204/MAX(E$2:E2204)</f>
        <v>0.62525522357585239</v>
      </c>
      <c r="I2204" s="2">
        <f t="shared" si="239"/>
        <v>2211.6899999999996</v>
      </c>
      <c r="J2204" s="2">
        <f t="shared" si="241"/>
        <v>2226.4949999999999</v>
      </c>
      <c r="K2204" s="2">
        <f t="shared" si="240"/>
        <v>22.940000000000055</v>
      </c>
      <c r="L2204" s="22">
        <f t="shared" si="242"/>
        <v>-0.78118275364104295</v>
      </c>
      <c r="M2204" s="22">
        <f ca="1">IFERROR(SUM(OFFSET(L2204,0,0,-计算结果!B$18,1)),SUM(OFFSET(L2204,0,0,-ROW(),1)))</f>
        <v>-11.57244018686854</v>
      </c>
      <c r="N2204" s="22">
        <f ca="1">IFERROR(AVERAGE(OFFSET(M2204,0,0,-计算结果!B$19,1)),AVERAGE(OFFSET(M2204,0,0,-ROW(),1)))</f>
        <v>-14.695364596073798</v>
      </c>
      <c r="O2204" s="18" t="str">
        <f ca="1">IFERROR(IF(计算结果!B$21=1,IF(AND(M2204&gt;0,N2204&gt;0,M2204&gt;OFFSET(M2204,-计算结果!B$20,0,1,1),N2204&gt;OFFSET(N2204,-计算结果!B$20,0,1,1)),"买",IF(AND(M2204&lt;0,N2204&lt;0,M2204&lt;OFFSET(M2204,-计算结果!B$20,0,1,1),N2204&lt;OFFSET(N2204,-计算结果!B$20,0,1,1)),"卖",O2203)),IF(计算结果!B$21=2,IF(AND(M2204&gt;N2204,OFFSET(M2204,-计算结果!B$20,0,1,1)&lt;OFFSET(N2204,-计算结果!B$20,0,1,1)),"买",IF(AND(M2204&lt;N2204,OFFSET(M2204,-计算结果!B$20,0,1,1)&gt;OFFSET(N2204,-计算结果!B$20,0,1,1)),"卖",O2203)),"")),"买")</f>
        <v>卖</v>
      </c>
      <c r="P2204" s="4" t="str">
        <f t="shared" ca="1" si="244"/>
        <v/>
      </c>
      <c r="Q2204" s="3">
        <f ca="1">IF(O2203="买",E2204/E2203-1,0)-IF(P2204=1,计算结果!B$17,0)</f>
        <v>0</v>
      </c>
      <c r="R2204" s="2">
        <f t="shared" ca="1" si="243"/>
        <v>2.3626549101505354</v>
      </c>
      <c r="S2204" s="3">
        <f ca="1">1-R2204/MAX(R$2:R2204)</f>
        <v>0.32475978587327803</v>
      </c>
    </row>
    <row r="2205" spans="1:19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20">
        <v>49597108224</v>
      </c>
      <c r="G2205" s="3">
        <f t="shared" si="238"/>
        <v>4.5540193875004409E-3</v>
      </c>
      <c r="H2205" s="3">
        <f>1-E2205/MAX(E$2:E2205)</f>
        <v>0.62354862859865245</v>
      </c>
      <c r="I2205" s="2">
        <f t="shared" si="239"/>
        <v>2194.81</v>
      </c>
      <c r="J2205" s="2">
        <f t="shared" si="241"/>
        <v>2211.6899999999996</v>
      </c>
      <c r="K2205" s="2">
        <f t="shared" si="240"/>
        <v>35.380000000000109</v>
      </c>
      <c r="L2205" s="22">
        <f t="shared" si="242"/>
        <v>-1.2041314935192089</v>
      </c>
      <c r="M2205" s="22">
        <f ca="1">IFERROR(SUM(OFFSET(L2205,0,0,-计算结果!B$18,1)),SUM(OFFSET(L2205,0,0,-ROW(),1)))</f>
        <v>-8.522320178444561</v>
      </c>
      <c r="N2205" s="22">
        <f ca="1">IFERROR(AVERAGE(OFFSET(M2205,0,0,-计算结果!B$19,1)),AVERAGE(OFFSET(M2205,0,0,-ROW(),1)))</f>
        <v>-13.261284311354137</v>
      </c>
      <c r="O2205" s="18" t="str">
        <f ca="1">IFERROR(IF(计算结果!B$21=1,IF(AND(M2205&gt;0,N2205&gt;0,M2205&gt;OFFSET(M2205,-计算结果!B$20,0,1,1),N2205&gt;OFFSET(N2205,-计算结果!B$20,0,1,1)),"买",IF(AND(M2205&lt;0,N2205&lt;0,M2205&lt;OFFSET(M2205,-计算结果!B$20,0,1,1),N2205&lt;OFFSET(N2205,-计算结果!B$20,0,1,1)),"卖",O2204)),IF(计算结果!B$21=2,IF(AND(M2205&gt;N2205,OFFSET(M2205,-计算结果!B$20,0,1,1)&lt;OFFSET(N2205,-计算结果!B$20,0,1,1)),"买",IF(AND(M2205&lt;N2205,OFFSET(M2205,-计算结果!B$20,0,1,1)&gt;OFFSET(N2205,-计算结果!B$20,0,1,1)),"卖",O2204)),"")),"买")</f>
        <v>卖</v>
      </c>
      <c r="P2205" s="4" t="str">
        <f t="shared" ca="1" si="244"/>
        <v/>
      </c>
      <c r="Q2205" s="3">
        <f ca="1">IF(O2204="买",E2205/E2204-1,0)-IF(P2205=1,计算结果!B$17,0)</f>
        <v>0</v>
      </c>
      <c r="R2205" s="2">
        <f t="shared" ca="1" si="243"/>
        <v>2.3626549101505354</v>
      </c>
      <c r="S2205" s="3">
        <f ca="1">1-R2205/MAX(R$2:R2205)</f>
        <v>0.32475978587327803</v>
      </c>
    </row>
    <row r="2206" spans="1:19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20">
        <v>81103241216</v>
      </c>
      <c r="G2206" s="3">
        <f t="shared" si="238"/>
        <v>2.4881580850448337E-2</v>
      </c>
      <c r="H2206" s="3">
        <f>1-E2206/MAX(E$2:E2206)</f>
        <v>0.61418192336486754</v>
      </c>
      <c r="I2206" s="2">
        <f t="shared" si="239"/>
        <v>2245.8649999999998</v>
      </c>
      <c r="J2206" s="2">
        <f t="shared" si="241"/>
        <v>2194.81</v>
      </c>
      <c r="K2206" s="2">
        <f t="shared" si="240"/>
        <v>48.650000000000091</v>
      </c>
      <c r="L2206" s="22">
        <f t="shared" si="242"/>
        <v>3.0625480717655824</v>
      </c>
      <c r="M2206" s="22">
        <f ca="1">IFERROR(SUM(OFFSET(L2206,0,0,-计算结果!B$18,1)),SUM(OFFSET(L2206,0,0,-ROW(),1)))</f>
        <v>-2.9481249292408087</v>
      </c>
      <c r="N2206" s="22">
        <f ca="1">IFERROR(AVERAGE(OFFSET(M2206,0,0,-计算结果!B$19,1)),AVERAGE(OFFSET(M2206,0,0,-ROW(),1)))</f>
        <v>-11.33172518335887</v>
      </c>
      <c r="O2206" s="18" t="str">
        <f ca="1">IFERROR(IF(计算结果!B$21=1,IF(AND(M2206&gt;0,N2206&gt;0,M2206&gt;OFFSET(M2206,-计算结果!B$20,0,1,1),N2206&gt;OFFSET(N2206,-计算结果!B$20,0,1,1)),"买",IF(AND(M2206&lt;0,N2206&lt;0,M2206&lt;OFFSET(M2206,-计算结果!B$20,0,1,1),N2206&lt;OFFSET(N2206,-计算结果!B$20,0,1,1)),"卖",O2205)),IF(计算结果!B$21=2,IF(AND(M2206&gt;N2206,OFFSET(M2206,-计算结果!B$20,0,1,1)&lt;OFFSET(N2206,-计算结果!B$20,0,1,1)),"买",IF(AND(M2206&lt;N2206,OFFSET(M2206,-计算结果!B$20,0,1,1)&gt;OFFSET(N2206,-计算结果!B$20,0,1,1)),"卖",O2205)),"")),"买")</f>
        <v>卖</v>
      </c>
      <c r="P2206" s="4" t="str">
        <f t="shared" ca="1" si="244"/>
        <v/>
      </c>
      <c r="Q2206" s="3">
        <f ca="1">IF(O2205="买",E2206/E2205-1,0)-IF(P2206=1,计算结果!B$17,0)</f>
        <v>0</v>
      </c>
      <c r="R2206" s="2">
        <f t="shared" ca="1" si="243"/>
        <v>2.3626549101505354</v>
      </c>
      <c r="S2206" s="3">
        <f ca="1">1-R2206/MAX(R$2:R2206)</f>
        <v>0.32475978587327803</v>
      </c>
    </row>
    <row r="2207" spans="1:19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20">
        <v>92688965632</v>
      </c>
      <c r="G2207" s="3">
        <f t="shared" si="238"/>
        <v>7.9513832231545845E-3</v>
      </c>
      <c r="H2207" s="3">
        <f>1-E2207/MAX(E$2:E2207)</f>
        <v>0.61111413598312114</v>
      </c>
      <c r="I2207" s="2">
        <f t="shared" si="239"/>
        <v>2279.56</v>
      </c>
      <c r="J2207" s="2">
        <f t="shared" si="241"/>
        <v>2245.8649999999998</v>
      </c>
      <c r="K2207" s="2">
        <f t="shared" si="240"/>
        <v>33.920000000000073</v>
      </c>
      <c r="L2207" s="22">
        <f t="shared" si="242"/>
        <v>1.2330857208373256</v>
      </c>
      <c r="M2207" s="22">
        <f ca="1">IFERROR(SUM(OFFSET(L2207,0,0,-计算结果!B$18,1)),SUM(OFFSET(L2207,0,0,-ROW(),1)))</f>
        <v>-3.0227247878845418</v>
      </c>
      <c r="N2207" s="22">
        <f ca="1">IFERROR(AVERAGE(OFFSET(M2207,0,0,-计算结果!B$19,1)),AVERAGE(OFFSET(M2207,0,0,-ROW(),1)))</f>
        <v>-9.9734094677341147</v>
      </c>
      <c r="O2207" s="18" t="str">
        <f ca="1">IFERROR(IF(计算结果!B$21=1,IF(AND(M2207&gt;0,N2207&gt;0,M2207&gt;OFFSET(M2207,-计算结果!B$20,0,1,1),N2207&gt;OFFSET(N2207,-计算结果!B$20,0,1,1)),"买",IF(AND(M2207&lt;0,N2207&lt;0,M2207&lt;OFFSET(M2207,-计算结果!B$20,0,1,1),N2207&lt;OFFSET(N2207,-计算结果!B$20,0,1,1)),"卖",O2206)),IF(计算结果!B$21=2,IF(AND(M2207&gt;N2207,OFFSET(M2207,-计算结果!B$20,0,1,1)&lt;OFFSET(N2207,-计算结果!B$20,0,1,1)),"买",IF(AND(M2207&lt;N2207,OFFSET(M2207,-计算结果!B$20,0,1,1)&gt;OFFSET(N2207,-计算结果!B$20,0,1,1)),"卖",O2206)),"")),"买")</f>
        <v>卖</v>
      </c>
      <c r="P2207" s="4" t="str">
        <f t="shared" ca="1" si="244"/>
        <v/>
      </c>
      <c r="Q2207" s="3">
        <f ca="1">IF(O2206="买",E2207/E2206-1,0)-IF(P2207=1,计算结果!B$17,0)</f>
        <v>0</v>
      </c>
      <c r="R2207" s="2">
        <f t="shared" ca="1" si="243"/>
        <v>2.3626549101505354</v>
      </c>
      <c r="S2207" s="3">
        <f ca="1">1-R2207/MAX(R$2:R2207)</f>
        <v>0.32475978587327803</v>
      </c>
    </row>
    <row r="2208" spans="1:19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20">
        <v>73487376384</v>
      </c>
      <c r="G2208" s="3">
        <f t="shared" si="238"/>
        <v>2.4895430441556066E-3</v>
      </c>
      <c r="H2208" s="3">
        <f>1-E2208/MAX(E$2:E2208)</f>
        <v>0.61014598788538765</v>
      </c>
      <c r="I2208" s="2">
        <f t="shared" si="239"/>
        <v>2285.38</v>
      </c>
      <c r="J2208" s="2">
        <f t="shared" si="241"/>
        <v>2279.56</v>
      </c>
      <c r="K2208" s="2">
        <f t="shared" si="240"/>
        <v>17.880000000000109</v>
      </c>
      <c r="L2208" s="22">
        <f t="shared" si="242"/>
        <v>0.14160472875809499</v>
      </c>
      <c r="M2208" s="22">
        <f ca="1">IFERROR(SUM(OFFSET(L2208,0,0,-计算结果!B$18,1)),SUM(OFFSET(L2208,0,0,-ROW(),1)))</f>
        <v>-3.001744092843019</v>
      </c>
      <c r="N2208" s="22">
        <f ca="1">IFERROR(AVERAGE(OFFSET(M2208,0,0,-计算结果!B$19,1)),AVERAGE(OFFSET(M2208,0,0,-ROW(),1)))</f>
        <v>-8.7434439194985316</v>
      </c>
      <c r="O2208" s="18" t="str">
        <f ca="1">IFERROR(IF(计算结果!B$21=1,IF(AND(M2208&gt;0,N2208&gt;0,M2208&gt;OFFSET(M2208,-计算结果!B$20,0,1,1),N2208&gt;OFFSET(N2208,-计算结果!B$20,0,1,1)),"买",IF(AND(M2208&lt;0,N2208&lt;0,M2208&lt;OFFSET(M2208,-计算结果!B$20,0,1,1),N2208&lt;OFFSET(N2208,-计算结果!B$20,0,1,1)),"卖",O2207)),IF(计算结果!B$21=2,IF(AND(M2208&gt;N2208,OFFSET(M2208,-计算结果!B$20,0,1,1)&lt;OFFSET(N2208,-计算结果!B$20,0,1,1)),"买",IF(AND(M2208&lt;N2208,OFFSET(M2208,-计算结果!B$20,0,1,1)&gt;OFFSET(N2208,-计算结果!B$20,0,1,1)),"卖",O2207)),"")),"买")</f>
        <v>卖</v>
      </c>
      <c r="P2208" s="4" t="str">
        <f t="shared" ca="1" si="244"/>
        <v/>
      </c>
      <c r="Q2208" s="3">
        <f ca="1">IF(O2207="买",E2208/E2207-1,0)-IF(P2208=1,计算结果!B$17,0)</f>
        <v>0</v>
      </c>
      <c r="R2208" s="2">
        <f t="shared" ca="1" si="243"/>
        <v>2.3626549101505354</v>
      </c>
      <c r="S2208" s="3">
        <f ca="1">1-R2208/MAX(R$2:R2208)</f>
        <v>0.32475978587327803</v>
      </c>
    </row>
    <row r="2209" spans="1:19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20">
        <v>87352123392</v>
      </c>
      <c r="G2209" s="3">
        <f t="shared" si="238"/>
        <v>-5.106382978723345E-3</v>
      </c>
      <c r="H2209" s="3">
        <f>1-E2209/MAX(E$2:E2209)</f>
        <v>0.61213673177703665</v>
      </c>
      <c r="I2209" s="2">
        <f t="shared" si="239"/>
        <v>2292.8649999999998</v>
      </c>
      <c r="J2209" s="2">
        <f t="shared" si="241"/>
        <v>2285.38</v>
      </c>
      <c r="K2209" s="2">
        <f t="shared" si="240"/>
        <v>29.209999999999582</v>
      </c>
      <c r="L2209" s="22">
        <f t="shared" si="242"/>
        <v>0.25029368664438306</v>
      </c>
      <c r="M2209" s="22">
        <f ca="1">IFERROR(SUM(OFFSET(L2209,0,0,-计算结果!B$18,1)),SUM(OFFSET(L2209,0,0,-ROW(),1)))</f>
        <v>-1.9088833024083434</v>
      </c>
      <c r="N2209" s="22">
        <f ca="1">IFERROR(AVERAGE(OFFSET(M2209,0,0,-计算结果!B$19,1)),AVERAGE(OFFSET(M2209,0,0,-ROW(),1)))</f>
        <v>-7.4851467384988819</v>
      </c>
      <c r="O2209" s="18" t="str">
        <f ca="1">IFERROR(IF(计算结果!B$21=1,IF(AND(M2209&gt;0,N2209&gt;0,M2209&gt;OFFSET(M2209,-计算结果!B$20,0,1,1),N2209&gt;OFFSET(N2209,-计算结果!B$20,0,1,1)),"买",IF(AND(M2209&lt;0,N2209&lt;0,M2209&lt;OFFSET(M2209,-计算结果!B$20,0,1,1),N2209&lt;OFFSET(N2209,-计算结果!B$20,0,1,1)),"卖",O2208)),IF(计算结果!B$21=2,IF(AND(M2209&gt;N2209,OFFSET(M2209,-计算结果!B$20,0,1,1)&lt;OFFSET(N2209,-计算结果!B$20,0,1,1)),"买",IF(AND(M2209&lt;N2209,OFFSET(M2209,-计算结果!B$20,0,1,1)&gt;OFFSET(N2209,-计算结果!B$20,0,1,1)),"卖",O2208)),"")),"买")</f>
        <v>卖</v>
      </c>
      <c r="P2209" s="4" t="str">
        <f t="shared" ca="1" si="244"/>
        <v/>
      </c>
      <c r="Q2209" s="3">
        <f ca="1">IF(O2208="买",E2209/E2208-1,0)-IF(P2209=1,计算结果!B$17,0)</f>
        <v>0</v>
      </c>
      <c r="R2209" s="2">
        <f t="shared" ca="1" si="243"/>
        <v>2.3626549101505354</v>
      </c>
      <c r="S2209" s="3">
        <f ca="1">1-R2209/MAX(R$2:R2209)</f>
        <v>0.32475978587327803</v>
      </c>
    </row>
    <row r="2210" spans="1:19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20">
        <v>64613326848</v>
      </c>
      <c r="G2210" s="3">
        <f t="shared" si="238"/>
        <v>7.0277028360861138E-3</v>
      </c>
      <c r="H2210" s="3">
        <f>1-E2210/MAX(E$2:E2210)</f>
        <v>0.60941094398693252</v>
      </c>
      <c r="I2210" s="2">
        <f t="shared" si="239"/>
        <v>2285.14</v>
      </c>
      <c r="J2210" s="2">
        <f t="shared" si="241"/>
        <v>2292.8649999999998</v>
      </c>
      <c r="K2210" s="2">
        <f t="shared" si="240"/>
        <v>21.420000000000073</v>
      </c>
      <c r="L2210" s="22">
        <f t="shared" si="242"/>
        <v>-0.25609190560526052</v>
      </c>
      <c r="M2210" s="22">
        <f ca="1">IFERROR(SUM(OFFSET(L2210,0,0,-计算结果!B$18,1)),SUM(OFFSET(L2210,0,0,-ROW(),1)))</f>
        <v>-2.867333827297057</v>
      </c>
      <c r="N2210" s="22">
        <f ca="1">IFERROR(AVERAGE(OFFSET(M2210,0,0,-计算结果!B$19,1)),AVERAGE(OFFSET(M2210,0,0,-ROW(),1)))</f>
        <v>-6.3578787341601704</v>
      </c>
      <c r="O2210" s="18" t="str">
        <f ca="1">IFERROR(IF(计算结果!B$21=1,IF(AND(M2210&gt;0,N2210&gt;0,M2210&gt;OFFSET(M2210,-计算结果!B$20,0,1,1),N2210&gt;OFFSET(N2210,-计算结果!B$20,0,1,1)),"买",IF(AND(M2210&lt;0,N2210&lt;0,M2210&lt;OFFSET(M2210,-计算结果!B$20,0,1,1),N2210&lt;OFFSET(N2210,-计算结果!B$20,0,1,1)),"卖",O2209)),IF(计算结果!B$21=2,IF(AND(M2210&gt;N2210,OFFSET(M2210,-计算结果!B$20,0,1,1)&lt;OFFSET(N2210,-计算结果!B$20,0,1,1)),"买",IF(AND(M2210&lt;N2210,OFFSET(M2210,-计算结果!B$20,0,1,1)&gt;OFFSET(N2210,-计算结果!B$20,0,1,1)),"卖",O2209)),"")),"买")</f>
        <v>卖</v>
      </c>
      <c r="P2210" s="4" t="str">
        <f t="shared" ca="1" si="244"/>
        <v/>
      </c>
      <c r="Q2210" s="3">
        <f ca="1">IF(O2209="买",E2210/E2209-1,0)-IF(P2210=1,计算结果!B$17,0)</f>
        <v>0</v>
      </c>
      <c r="R2210" s="2">
        <f t="shared" ca="1" si="243"/>
        <v>2.3626549101505354</v>
      </c>
      <c r="S2210" s="3">
        <f ca="1">1-R2210/MAX(R$2:R2210)</f>
        <v>0.32475978587327803</v>
      </c>
    </row>
    <row r="2211" spans="1:19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20">
        <v>86871351296</v>
      </c>
      <c r="G2211" s="3">
        <f t="shared" si="238"/>
        <v>7.0047961944093018E-3</v>
      </c>
      <c r="H2211" s="3">
        <f>1-E2211/MAX(E$2:E2211)</f>
        <v>0.60667494725379423</v>
      </c>
      <c r="I2211" s="2">
        <f t="shared" si="239"/>
        <v>2304.5650000000001</v>
      </c>
      <c r="J2211" s="2">
        <f t="shared" si="241"/>
        <v>2285.14</v>
      </c>
      <c r="K2211" s="2">
        <f t="shared" si="240"/>
        <v>22.029999999999745</v>
      </c>
      <c r="L2211" s="22">
        <f t="shared" si="242"/>
        <v>0.49260514958710355</v>
      </c>
      <c r="M2211" s="22">
        <f ca="1">IFERROR(SUM(OFFSET(L2211,0,0,-计算结果!B$18,1)),SUM(OFFSET(L2211,0,0,-ROW(),1)))</f>
        <v>-3.1176760820099485</v>
      </c>
      <c r="N2211" s="22">
        <f ca="1">IFERROR(AVERAGE(OFFSET(M2211,0,0,-计算结果!B$19,1)),AVERAGE(OFFSET(M2211,0,0,-ROW(),1)))</f>
        <v>-5.3883547013752038</v>
      </c>
      <c r="O2211" s="18" t="str">
        <f ca="1">IFERROR(IF(计算结果!B$21=1,IF(AND(M2211&gt;0,N2211&gt;0,M2211&gt;OFFSET(M2211,-计算结果!B$20,0,1,1),N2211&gt;OFFSET(N2211,-计算结果!B$20,0,1,1)),"买",IF(AND(M2211&lt;0,N2211&lt;0,M2211&lt;OFFSET(M2211,-计算结果!B$20,0,1,1),N2211&lt;OFFSET(N2211,-计算结果!B$20,0,1,1)),"卖",O2210)),IF(计算结果!B$21=2,IF(AND(M2211&gt;N2211,OFFSET(M2211,-计算结果!B$20,0,1,1)&lt;OFFSET(N2211,-计算结果!B$20,0,1,1)),"买",IF(AND(M2211&lt;N2211,OFFSET(M2211,-计算结果!B$20,0,1,1)&gt;OFFSET(N2211,-计算结果!B$20,0,1,1)),"卖",O2210)),"")),"买")</f>
        <v>卖</v>
      </c>
      <c r="P2211" s="4" t="str">
        <f t="shared" ca="1" si="244"/>
        <v/>
      </c>
      <c r="Q2211" s="3">
        <f ca="1">IF(O2210="买",E2211/E2210-1,0)-IF(P2211=1,计算结果!B$17,0)</f>
        <v>0</v>
      </c>
      <c r="R2211" s="2">
        <f t="shared" ca="1" si="243"/>
        <v>2.3626549101505354</v>
      </c>
      <c r="S2211" s="3">
        <f ca="1">1-R2211/MAX(R$2:R2211)</f>
        <v>0.32475978587327803</v>
      </c>
    </row>
    <row r="2212" spans="1:19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20">
        <v>88107270144</v>
      </c>
      <c r="G2212" s="3">
        <f t="shared" si="238"/>
        <v>-1.2635995933640509E-2</v>
      </c>
      <c r="H2212" s="3">
        <f>1-E2212/MAX(E$2:E2212)</f>
        <v>0.61164500102089425</v>
      </c>
      <c r="I2212" s="2">
        <f t="shared" si="239"/>
        <v>2293.21</v>
      </c>
      <c r="J2212" s="2">
        <f t="shared" si="241"/>
        <v>2304.5650000000001</v>
      </c>
      <c r="K2212" s="2">
        <f t="shared" si="240"/>
        <v>34.199999999999818</v>
      </c>
      <c r="L2212" s="22">
        <f t="shared" si="242"/>
        <v>-0.44075931460060574</v>
      </c>
      <c r="M2212" s="22">
        <f ca="1">IFERROR(SUM(OFFSET(L2212,0,0,-计算结果!B$18,1)),SUM(OFFSET(L2212,0,0,-ROW(),1)))</f>
        <v>-3.8779215896244557</v>
      </c>
      <c r="N2212" s="22">
        <f ca="1">IFERROR(AVERAGE(OFFSET(M2212,0,0,-计算结果!B$19,1)),AVERAGE(OFFSET(M2212,0,0,-ROW(),1)))</f>
        <v>-4.5376854418468087</v>
      </c>
      <c r="O2212" s="18" t="str">
        <f ca="1">IFERROR(IF(计算结果!B$21=1,IF(AND(M2212&gt;0,N2212&gt;0,M2212&gt;OFFSET(M2212,-计算结果!B$20,0,1,1),N2212&gt;OFFSET(N2212,-计算结果!B$20,0,1,1)),"买",IF(AND(M2212&lt;0,N2212&lt;0,M2212&lt;OFFSET(M2212,-计算结果!B$20,0,1,1),N2212&lt;OFFSET(N2212,-计算结果!B$20,0,1,1)),"卖",O2211)),IF(计算结果!B$21=2,IF(AND(M2212&gt;N2212,OFFSET(M2212,-计算结果!B$20,0,1,1)&lt;OFFSET(N2212,-计算结果!B$20,0,1,1)),"买",IF(AND(M2212&lt;N2212,OFFSET(M2212,-计算结果!B$20,0,1,1)&gt;OFFSET(N2212,-计算结果!B$20,0,1,1)),"卖",O2211)),"")),"买")</f>
        <v>卖</v>
      </c>
      <c r="P2212" s="4" t="str">
        <f t="shared" ca="1" si="244"/>
        <v/>
      </c>
      <c r="Q2212" s="3">
        <f ca="1">IF(O2211="买",E2212/E2211-1,0)-IF(P2212=1,计算结果!B$17,0)</f>
        <v>0</v>
      </c>
      <c r="R2212" s="2">
        <f t="shared" ca="1" si="243"/>
        <v>2.3626549101505354</v>
      </c>
      <c r="S2212" s="3">
        <f ca="1">1-R2212/MAX(R$2:R2212)</f>
        <v>0.32475978587327803</v>
      </c>
    </row>
    <row r="2213" spans="1:19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20">
        <v>88341897216</v>
      </c>
      <c r="G2213" s="3">
        <f t="shared" si="238"/>
        <v>1.1487706139044151E-2</v>
      </c>
      <c r="H2213" s="3">
        <f>1-E2213/MAX(E$2:E2213)</f>
        <v>0.60718369291499352</v>
      </c>
      <c r="I2213" s="2">
        <f t="shared" si="239"/>
        <v>2295.7849999999999</v>
      </c>
      <c r="J2213" s="2">
        <f t="shared" si="241"/>
        <v>2293.21</v>
      </c>
      <c r="K2213" s="2">
        <f t="shared" si="240"/>
        <v>43.269999999999982</v>
      </c>
      <c r="L2213" s="22">
        <f t="shared" si="242"/>
        <v>0.12612390441147583</v>
      </c>
      <c r="M2213" s="22">
        <f ca="1">IFERROR(SUM(OFFSET(L2213,0,0,-计算结果!B$18,1)),SUM(OFFSET(L2213,0,0,-ROW(),1)))</f>
        <v>-4.0092263863321698</v>
      </c>
      <c r="N2213" s="22">
        <f ca="1">IFERROR(AVERAGE(OFFSET(M2213,0,0,-计算结果!B$19,1)),AVERAGE(OFFSET(M2213,0,0,-ROW(),1)))</f>
        <v>-3.6973283528983227</v>
      </c>
      <c r="O2213" s="18" t="str">
        <f ca="1">IFERROR(IF(计算结果!B$21=1,IF(AND(M2213&gt;0,N2213&gt;0,M2213&gt;OFFSET(M2213,-计算结果!B$20,0,1,1),N2213&gt;OFFSET(N2213,-计算结果!B$20,0,1,1)),"买",IF(AND(M2213&lt;0,N2213&lt;0,M2213&lt;OFFSET(M2213,-计算结果!B$20,0,1,1),N2213&lt;OFFSET(N2213,-计算结果!B$20,0,1,1)),"卖",O2212)),IF(计算结果!B$21=2,IF(AND(M2213&gt;N2213,OFFSET(M2213,-计算结果!B$20,0,1,1)&lt;OFFSET(N2213,-计算结果!B$20,0,1,1)),"买",IF(AND(M2213&lt;N2213,OFFSET(M2213,-计算结果!B$20,0,1,1)&gt;OFFSET(N2213,-计算结果!B$20,0,1,1)),"卖",O2212)),"")),"买")</f>
        <v>卖</v>
      </c>
      <c r="P2213" s="4" t="str">
        <f t="shared" ca="1" si="244"/>
        <v/>
      </c>
      <c r="Q2213" s="3">
        <f ca="1">IF(O2212="买",E2213/E2212-1,0)-IF(P2213=1,计算结果!B$17,0)</f>
        <v>0</v>
      </c>
      <c r="R2213" s="2">
        <f t="shared" ca="1" si="243"/>
        <v>2.3626549101505354</v>
      </c>
      <c r="S2213" s="3">
        <f ca="1">1-R2213/MAX(R$2:R2213)</f>
        <v>0.32475978587327803</v>
      </c>
    </row>
    <row r="2214" spans="1:19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20">
        <v>91771592704</v>
      </c>
      <c r="G2214" s="3">
        <f t="shared" si="238"/>
        <v>-9.1914790397892299E-3</v>
      </c>
      <c r="H2214" s="3">
        <f>1-E2214/MAX(E$2:E2214)</f>
        <v>0.6107942557680528</v>
      </c>
      <c r="I2214" s="2">
        <f t="shared" si="239"/>
        <v>2308.9499999999998</v>
      </c>
      <c r="J2214" s="2">
        <f t="shared" si="241"/>
        <v>2295.7849999999999</v>
      </c>
      <c r="K2214" s="2">
        <f t="shared" si="240"/>
        <v>45.5</v>
      </c>
      <c r="L2214" s="22">
        <f t="shared" si="242"/>
        <v>0.65271559787791467</v>
      </c>
      <c r="M2214" s="22">
        <f ca="1">IFERROR(SUM(OFFSET(L2214,0,0,-计算结果!B$18,1)),SUM(OFFSET(L2214,0,0,-ROW(),1)))</f>
        <v>-2.1537904346121914</v>
      </c>
      <c r="N2214" s="22">
        <f ca="1">IFERROR(AVERAGE(OFFSET(M2214,0,0,-计算结果!B$19,1)),AVERAGE(OFFSET(M2214,0,0,-ROW(),1)))</f>
        <v>-2.9897139369169481</v>
      </c>
      <c r="O2214" s="18" t="str">
        <f ca="1">IFERROR(IF(计算结果!B$21=1,IF(AND(M2214&gt;0,N2214&gt;0,M2214&gt;OFFSET(M2214,-计算结果!B$20,0,1,1),N2214&gt;OFFSET(N2214,-计算结果!B$20,0,1,1)),"买",IF(AND(M2214&lt;0,N2214&lt;0,M2214&lt;OFFSET(M2214,-计算结果!B$20,0,1,1),N2214&lt;OFFSET(N2214,-计算结果!B$20,0,1,1)),"卖",O2213)),IF(计算结果!B$21=2,IF(AND(M2214&gt;N2214,OFFSET(M2214,-计算结果!B$20,0,1,1)&lt;OFFSET(N2214,-计算结果!B$20,0,1,1)),"买",IF(AND(M2214&lt;N2214,OFFSET(M2214,-计算结果!B$20,0,1,1)&gt;OFFSET(N2214,-计算结果!B$20,0,1,1)),"卖",O2213)),"")),"买")</f>
        <v>卖</v>
      </c>
      <c r="P2214" s="4" t="str">
        <f t="shared" ca="1" si="244"/>
        <v/>
      </c>
      <c r="Q2214" s="3">
        <f ca="1">IF(O2213="买",E2214/E2213-1,0)-IF(P2214=1,计算结果!B$17,0)</f>
        <v>0</v>
      </c>
      <c r="R2214" s="2">
        <f t="shared" ca="1" si="243"/>
        <v>2.3626549101505354</v>
      </c>
      <c r="S2214" s="3">
        <f ca="1">1-R2214/MAX(R$2:R2214)</f>
        <v>0.32475978587327803</v>
      </c>
    </row>
    <row r="2215" spans="1:19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20">
        <v>69908185088</v>
      </c>
      <c r="G2215" s="3">
        <f t="shared" si="238"/>
        <v>-1.01204840345539E-2</v>
      </c>
      <c r="H2215" s="3">
        <f>1-E2215/MAX(E$2:E2215)</f>
        <v>0.61473320628870898</v>
      </c>
      <c r="I2215" s="2">
        <f t="shared" si="239"/>
        <v>2269.2600000000002</v>
      </c>
      <c r="J2215" s="2">
        <f t="shared" si="241"/>
        <v>2308.9499999999998</v>
      </c>
      <c r="K2215" s="2">
        <f t="shared" si="240"/>
        <v>37.2199999999998</v>
      </c>
      <c r="L2215" s="22">
        <f t="shared" si="242"/>
        <v>-2.1131456897935612</v>
      </c>
      <c r="M2215" s="22">
        <f ca="1">IFERROR(SUM(OFFSET(L2215,0,0,-计算结果!B$18,1)),SUM(OFFSET(L2215,0,0,-ROW(),1)))</f>
        <v>-0.46153428585196998</v>
      </c>
      <c r="N2215" s="22">
        <f ca="1">IFERROR(AVERAGE(OFFSET(M2215,0,0,-计算结果!B$19,1)),AVERAGE(OFFSET(M2215,0,0,-ROW(),1)))</f>
        <v>-2.7134260876515217</v>
      </c>
      <c r="O2215" s="18" t="str">
        <f ca="1">IFERROR(IF(计算结果!B$21=1,IF(AND(M2215&gt;0,N2215&gt;0,M2215&gt;OFFSET(M2215,-计算结果!B$20,0,1,1),N2215&gt;OFFSET(N2215,-计算结果!B$20,0,1,1)),"买",IF(AND(M2215&lt;0,N2215&lt;0,M2215&lt;OFFSET(M2215,-计算结果!B$20,0,1,1),N2215&lt;OFFSET(N2215,-计算结果!B$20,0,1,1)),"卖",O2214)),IF(计算结果!B$21=2,IF(AND(M2215&gt;N2215,OFFSET(M2215,-计算结果!B$20,0,1,1)&lt;OFFSET(N2215,-计算结果!B$20,0,1,1)),"买",IF(AND(M2215&lt;N2215,OFFSET(M2215,-计算结果!B$20,0,1,1)&gt;OFFSET(N2215,-计算结果!B$20,0,1,1)),"卖",O2214)),"")),"买")</f>
        <v>卖</v>
      </c>
      <c r="P2215" s="4" t="str">
        <f t="shared" ca="1" si="244"/>
        <v/>
      </c>
      <c r="Q2215" s="3">
        <f ca="1">IF(O2214="买",E2215/E2214-1,0)-IF(P2215=1,计算结果!B$17,0)</f>
        <v>0</v>
      </c>
      <c r="R2215" s="2">
        <f t="shared" ca="1" si="243"/>
        <v>2.3626549101505354</v>
      </c>
      <c r="S2215" s="3">
        <f ca="1">1-R2215/MAX(R$2:R2215)</f>
        <v>0.32475978587327803</v>
      </c>
    </row>
    <row r="2216" spans="1:19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20">
        <v>79599149056</v>
      </c>
      <c r="G2216" s="3">
        <f t="shared" si="238"/>
        <v>-2.1984816432524035E-2</v>
      </c>
      <c r="H2216" s="3">
        <f>1-E2216/MAX(E$2:E2216)</f>
        <v>0.62320322602599876</v>
      </c>
      <c r="I2216" s="2">
        <f t="shared" si="239"/>
        <v>2220.4399999999996</v>
      </c>
      <c r="J2216" s="2">
        <f t="shared" si="241"/>
        <v>2269.2600000000002</v>
      </c>
      <c r="K2216" s="2">
        <f t="shared" si="240"/>
        <v>52.559999999999945</v>
      </c>
      <c r="L2216" s="22">
        <f t="shared" si="242"/>
        <v>-3.2236264211754309</v>
      </c>
      <c r="M2216" s="22">
        <f ca="1">IFERROR(SUM(OFFSET(L2216,0,0,-计算结果!B$18,1)),SUM(OFFSET(L2216,0,0,-ROW(),1)))</f>
        <v>-2.0238252714187173</v>
      </c>
      <c r="N2216" s="22">
        <f ca="1">IFERROR(AVERAGE(OFFSET(M2216,0,0,-计算结果!B$19,1)),AVERAGE(OFFSET(M2216,0,0,-ROW(),1)))</f>
        <v>-2.6024372524886519</v>
      </c>
      <c r="O2216" s="18" t="str">
        <f ca="1">IFERROR(IF(计算结果!B$21=1,IF(AND(M2216&gt;0,N2216&gt;0,M2216&gt;OFFSET(M2216,-计算结果!B$20,0,1,1),N2216&gt;OFFSET(N2216,-计算结果!B$20,0,1,1)),"买",IF(AND(M2216&lt;0,N2216&lt;0,M2216&lt;OFFSET(M2216,-计算结果!B$20,0,1,1),N2216&lt;OFFSET(N2216,-计算结果!B$20,0,1,1)),"卖",O2215)),IF(计算结果!B$21=2,IF(AND(M2216&gt;N2216,OFFSET(M2216,-计算结果!B$20,0,1,1)&lt;OFFSET(N2216,-计算结果!B$20,0,1,1)),"买",IF(AND(M2216&lt;N2216,OFFSET(M2216,-计算结果!B$20,0,1,1)&gt;OFFSET(N2216,-计算结果!B$20,0,1,1)),"卖",O2215)),"")),"买")</f>
        <v>卖</v>
      </c>
      <c r="P2216" s="4" t="str">
        <f t="shared" ca="1" si="244"/>
        <v/>
      </c>
      <c r="Q2216" s="3">
        <f ca="1">IF(O2215="买",E2216/E2215-1,0)-IF(P2216=1,计算结果!B$17,0)</f>
        <v>0</v>
      </c>
      <c r="R2216" s="2">
        <f t="shared" ca="1" si="243"/>
        <v>2.3626549101505354</v>
      </c>
      <c r="S2216" s="3">
        <f ca="1">1-R2216/MAX(R$2:R2216)</f>
        <v>0.32475978587327803</v>
      </c>
    </row>
    <row r="2217" spans="1:19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20">
        <v>88306573312</v>
      </c>
      <c r="G2217" s="3">
        <f t="shared" si="238"/>
        <v>-2.5558701473463841E-2</v>
      </c>
      <c r="H2217" s="3">
        <f>1-E2217/MAX(E$2:E2217)</f>
        <v>0.63283366228816451</v>
      </c>
      <c r="I2217" s="2">
        <f t="shared" si="239"/>
        <v>2187.65</v>
      </c>
      <c r="J2217" s="2">
        <f t="shared" si="241"/>
        <v>2220.4399999999996</v>
      </c>
      <c r="K2217" s="2">
        <f t="shared" si="240"/>
        <v>75.119999999999891</v>
      </c>
      <c r="L2217" s="22">
        <f t="shared" si="242"/>
        <v>-2.7893561120270949</v>
      </c>
      <c r="M2217" s="22">
        <f ca="1">IFERROR(SUM(OFFSET(L2217,0,0,-计算结果!B$18,1)),SUM(OFFSET(L2217,0,0,-ROW(),1)))</f>
        <v>-5.6744004989054773</v>
      </c>
      <c r="N2217" s="22">
        <f ca="1">IFERROR(AVERAGE(OFFSET(M2217,0,0,-计算结果!B$19,1)),AVERAGE(OFFSET(M2217,0,0,-ROW(),1)))</f>
        <v>-2.8993990753844807</v>
      </c>
      <c r="O2217" s="18" t="str">
        <f ca="1">IFERROR(IF(计算结果!B$21=1,IF(AND(M2217&gt;0,N2217&gt;0,M2217&gt;OFFSET(M2217,-计算结果!B$20,0,1,1),N2217&gt;OFFSET(N2217,-计算结果!B$20,0,1,1)),"买",IF(AND(M2217&lt;0,N2217&lt;0,M2217&lt;OFFSET(M2217,-计算结果!B$20,0,1,1),N2217&lt;OFFSET(N2217,-计算结果!B$20,0,1,1)),"卖",O2216)),IF(计算结果!B$21=2,IF(AND(M2217&gt;N2217,OFFSET(M2217,-计算结果!B$20,0,1,1)&lt;OFFSET(N2217,-计算结果!B$20,0,1,1)),"买",IF(AND(M2217&lt;N2217,OFFSET(M2217,-计算结果!B$20,0,1,1)&gt;OFFSET(N2217,-计算结果!B$20,0,1,1)),"卖",O2216)),"")),"买")</f>
        <v>卖</v>
      </c>
      <c r="P2217" s="4" t="str">
        <f t="shared" ca="1" si="244"/>
        <v/>
      </c>
      <c r="Q2217" s="3">
        <f ca="1">IF(O2216="买",E2217/E2216-1,0)-IF(P2217=1,计算结果!B$17,0)</f>
        <v>0</v>
      </c>
      <c r="R2217" s="2">
        <f t="shared" ca="1" si="243"/>
        <v>2.3626549101505354</v>
      </c>
      <c r="S2217" s="3">
        <f ca="1">1-R2217/MAX(R$2:R2217)</f>
        <v>0.32475978587327803</v>
      </c>
    </row>
    <row r="2218" spans="1:19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20">
        <v>68640579584</v>
      </c>
      <c r="G2218" s="3">
        <f t="shared" si="238"/>
        <v>2.54412834640938E-3</v>
      </c>
      <c r="H2218" s="3">
        <f>1-E2218/MAX(E$2:E2218)</f>
        <v>0.63189954400054438</v>
      </c>
      <c r="I2218" s="2">
        <f t="shared" si="239"/>
        <v>2150.89</v>
      </c>
      <c r="J2218" s="2">
        <f t="shared" si="241"/>
        <v>2187.65</v>
      </c>
      <c r="K2218" s="2">
        <f t="shared" si="240"/>
        <v>27.619999999999891</v>
      </c>
      <c r="L2218" s="22">
        <f t="shared" si="242"/>
        <v>-1.479170493829381</v>
      </c>
      <c r="M2218" s="22">
        <f ca="1">IFERROR(SUM(OFFSET(L2218,0,0,-计算结果!B$18,1)),SUM(OFFSET(L2218,0,0,-ROW(),1)))</f>
        <v>-6.7576133436820536</v>
      </c>
      <c r="N2218" s="22">
        <f ca="1">IFERROR(AVERAGE(OFFSET(M2218,0,0,-计算结果!B$19,1)),AVERAGE(OFFSET(M2218,0,0,-ROW(),1)))</f>
        <v>-3.4381468577482264</v>
      </c>
      <c r="O2218" s="18" t="str">
        <f ca="1">IFERROR(IF(计算结果!B$21=1,IF(AND(M2218&gt;0,N2218&gt;0,M2218&gt;OFFSET(M2218,-计算结果!B$20,0,1,1),N2218&gt;OFFSET(N2218,-计算结果!B$20,0,1,1)),"买",IF(AND(M2218&lt;0,N2218&lt;0,M2218&lt;OFFSET(M2218,-计算结果!B$20,0,1,1),N2218&lt;OFFSET(N2218,-计算结果!B$20,0,1,1)),"卖",O2217)),IF(计算结果!B$21=2,IF(AND(M2218&gt;N2218,OFFSET(M2218,-计算结果!B$20,0,1,1)&lt;OFFSET(N2218,-计算结果!B$20,0,1,1)),"买",IF(AND(M2218&lt;N2218,OFFSET(M2218,-计算结果!B$20,0,1,1)&gt;OFFSET(N2218,-计算结果!B$20,0,1,1)),"卖",O2217)),"")),"买")</f>
        <v>卖</v>
      </c>
      <c r="P2218" s="4" t="str">
        <f t="shared" ca="1" si="244"/>
        <v/>
      </c>
      <c r="Q2218" s="3">
        <f ca="1">IF(O2217="买",E2218/E2217-1,0)-IF(P2218=1,计算结果!B$17,0)</f>
        <v>0</v>
      </c>
      <c r="R2218" s="2">
        <f t="shared" ca="1" si="243"/>
        <v>2.3626549101505354</v>
      </c>
      <c r="S2218" s="3">
        <f ca="1">1-R2218/MAX(R$2:R2218)</f>
        <v>0.32475978587327803</v>
      </c>
    </row>
    <row r="2219" spans="1:19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20">
        <v>81588002816</v>
      </c>
      <c r="G2219" s="3">
        <f t="shared" si="238"/>
        <v>-4.2941665896274461E-3</v>
      </c>
      <c r="H2219" s="3">
        <f>1-E2219/MAX(E$2:E2219)</f>
        <v>0.63348022868032394</v>
      </c>
      <c r="I2219" s="2">
        <f t="shared" si="239"/>
        <v>2165.1</v>
      </c>
      <c r="J2219" s="2">
        <f t="shared" si="241"/>
        <v>2150.89</v>
      </c>
      <c r="K2219" s="2">
        <f t="shared" si="240"/>
        <v>29.920000000000073</v>
      </c>
      <c r="L2219" s="22">
        <f t="shared" si="242"/>
        <v>0.52110994916598763</v>
      </c>
      <c r="M2219" s="22">
        <f ca="1">IFERROR(SUM(OFFSET(L2219,0,0,-计算结果!B$18,1)),SUM(OFFSET(L2219,0,0,-ROW(),1)))</f>
        <v>-4.8340440048038751</v>
      </c>
      <c r="N2219" s="22">
        <f ca="1">IFERROR(AVERAGE(OFFSET(M2219,0,0,-计算结果!B$19,1)),AVERAGE(OFFSET(M2219,0,0,-ROW(),1)))</f>
        <v>-3.6566702108045397</v>
      </c>
      <c r="O2219" s="18" t="str">
        <f ca="1">IFERROR(IF(计算结果!B$21=1,IF(AND(M2219&gt;0,N2219&gt;0,M2219&gt;OFFSET(M2219,-计算结果!B$20,0,1,1),N2219&gt;OFFSET(N2219,-计算结果!B$20,0,1,1)),"买",IF(AND(M2219&lt;0,N2219&lt;0,M2219&lt;OFFSET(M2219,-计算结果!B$20,0,1,1),N2219&lt;OFFSET(N2219,-计算结果!B$20,0,1,1)),"卖",O2218)),IF(计算结果!B$21=2,IF(AND(M2219&gt;N2219,OFFSET(M2219,-计算结果!B$20,0,1,1)&lt;OFFSET(N2219,-计算结果!B$20,0,1,1)),"买",IF(AND(M2219&lt;N2219,OFFSET(M2219,-计算结果!B$20,0,1,1)&gt;OFFSET(N2219,-计算结果!B$20,0,1,1)),"卖",O2218)),"")),"买")</f>
        <v>卖</v>
      </c>
      <c r="P2219" s="4" t="str">
        <f t="shared" ca="1" si="244"/>
        <v/>
      </c>
      <c r="Q2219" s="3">
        <f ca="1">IF(O2218="买",E2219/E2218-1,0)-IF(P2219=1,计算结果!B$17,0)</f>
        <v>0</v>
      </c>
      <c r="R2219" s="2">
        <f t="shared" ca="1" si="243"/>
        <v>2.3626549101505354</v>
      </c>
      <c r="S2219" s="3">
        <f ca="1">1-R2219/MAX(R$2:R2219)</f>
        <v>0.32475978587327803</v>
      </c>
    </row>
    <row r="2220" spans="1:19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20">
        <v>70216802304</v>
      </c>
      <c r="G2220" s="3">
        <f t="shared" si="238"/>
        <v>1.1540729117825776E-2</v>
      </c>
      <c r="H2220" s="3">
        <f>1-E2220/MAX(E$2:E2220)</f>
        <v>0.62925032328319608</v>
      </c>
      <c r="I2220" s="2">
        <f t="shared" si="239"/>
        <v>2157.0100000000002</v>
      </c>
      <c r="J2220" s="2">
        <f t="shared" si="241"/>
        <v>2165.1</v>
      </c>
      <c r="K2220" s="2">
        <f t="shared" si="240"/>
        <v>46.919999999999618</v>
      </c>
      <c r="L2220" s="22">
        <f t="shared" si="242"/>
        <v>-0.54058685036182419</v>
      </c>
      <c r="M2220" s="22">
        <f ca="1">IFERROR(SUM(OFFSET(L2220,0,0,-计算结果!B$18,1)),SUM(OFFSET(L2220,0,0,-ROW(),1)))</f>
        <v>-4.5805923732787397</v>
      </c>
      <c r="N2220" s="22">
        <f ca="1">IFERROR(AVERAGE(OFFSET(M2220,0,0,-计算结果!B$19,1)),AVERAGE(OFFSET(M2220,0,0,-ROW(),1)))</f>
        <v>-3.8192164653899607</v>
      </c>
      <c r="O2220" s="18" t="str">
        <f ca="1">IFERROR(IF(计算结果!B$21=1,IF(AND(M2220&gt;0,N2220&gt;0,M2220&gt;OFFSET(M2220,-计算结果!B$20,0,1,1),N2220&gt;OFFSET(N2220,-计算结果!B$20,0,1,1)),"买",IF(AND(M2220&lt;0,N2220&lt;0,M2220&lt;OFFSET(M2220,-计算结果!B$20,0,1,1),N2220&lt;OFFSET(N2220,-计算结果!B$20,0,1,1)),"卖",O2219)),IF(计算结果!B$21=2,IF(AND(M2220&gt;N2220,OFFSET(M2220,-计算结果!B$20,0,1,1)&lt;OFFSET(N2220,-计算结果!B$20,0,1,1)),"买",IF(AND(M2220&lt;N2220,OFFSET(M2220,-计算结果!B$20,0,1,1)&gt;OFFSET(N2220,-计算结果!B$20,0,1,1)),"卖",O2219)),"")),"买")</f>
        <v>卖</v>
      </c>
      <c r="P2220" s="4" t="str">
        <f t="shared" ca="1" si="244"/>
        <v/>
      </c>
      <c r="Q2220" s="3">
        <f ca="1">IF(O2219="买",E2220/E2219-1,0)-IF(P2220=1,计算结果!B$17,0)</f>
        <v>0</v>
      </c>
      <c r="R2220" s="2">
        <f t="shared" ca="1" si="243"/>
        <v>2.3626549101505354</v>
      </c>
      <c r="S2220" s="3">
        <f ca="1">1-R2220/MAX(R$2:R2220)</f>
        <v>0.32475978587327803</v>
      </c>
    </row>
    <row r="2221" spans="1:19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20">
        <v>69408743424</v>
      </c>
      <c r="G2221" s="3">
        <f t="shared" si="238"/>
        <v>5.2318297177107453E-3</v>
      </c>
      <c r="H2221" s="3">
        <f>1-E2221/MAX(E$2:E2221)</f>
        <v>0.62731062410671745</v>
      </c>
      <c r="I2221" s="2">
        <f t="shared" si="239"/>
        <v>2181.0649999999996</v>
      </c>
      <c r="J2221" s="2">
        <f t="shared" si="241"/>
        <v>2157.0100000000002</v>
      </c>
      <c r="K2221" s="2">
        <f t="shared" si="240"/>
        <v>26.309999999999945</v>
      </c>
      <c r="L2221" s="22">
        <f t="shared" si="242"/>
        <v>0.91182611696892368</v>
      </c>
      <c r="M2221" s="22">
        <f ca="1">IFERROR(SUM(OFFSET(L2221,0,0,-计算结果!B$18,1)),SUM(OFFSET(L2221,0,0,-ROW(),1)))</f>
        <v>-3.2431987310984685</v>
      </c>
      <c r="N2221" s="22">
        <f ca="1">IFERROR(AVERAGE(OFFSET(M2221,0,0,-计算结果!B$19,1)),AVERAGE(OFFSET(M2221,0,0,-ROW(),1)))</f>
        <v>-3.7486917033315184</v>
      </c>
      <c r="O2221" s="18" t="str">
        <f ca="1">IFERROR(IF(计算结果!B$21=1,IF(AND(M2221&gt;0,N2221&gt;0,M2221&gt;OFFSET(M2221,-计算结果!B$20,0,1,1),N2221&gt;OFFSET(N2221,-计算结果!B$20,0,1,1)),"买",IF(AND(M2221&lt;0,N2221&lt;0,M2221&lt;OFFSET(M2221,-计算结果!B$20,0,1,1),N2221&lt;OFFSET(N2221,-计算结果!B$20,0,1,1)),"卖",O2220)),IF(计算结果!B$21=2,IF(AND(M2221&gt;N2221,OFFSET(M2221,-计算结果!B$20,0,1,1)&lt;OFFSET(N2221,-计算结果!B$20,0,1,1)),"买",IF(AND(M2221&lt;N2221,OFFSET(M2221,-计算结果!B$20,0,1,1)&gt;OFFSET(N2221,-计算结果!B$20,0,1,1)),"卖",O2220)),"")),"买")</f>
        <v>卖</v>
      </c>
      <c r="P2221" s="4" t="str">
        <f t="shared" ca="1" si="244"/>
        <v/>
      </c>
      <c r="Q2221" s="3">
        <f ca="1">IF(O2220="买",E2221/E2220-1,0)-IF(P2221=1,计算结果!B$17,0)</f>
        <v>0</v>
      </c>
      <c r="R2221" s="2">
        <f t="shared" ca="1" si="243"/>
        <v>2.3626549101505354</v>
      </c>
      <c r="S2221" s="3">
        <f ca="1">1-R2221/MAX(R$2:R2221)</f>
        <v>0.32475978587327803</v>
      </c>
    </row>
    <row r="2222" spans="1:19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20">
        <v>64691437568</v>
      </c>
      <c r="G2222" s="3">
        <f t="shared" si="238"/>
        <v>-2.7849176166583334E-3</v>
      </c>
      <c r="H2222" s="3">
        <f>1-E2222/MAX(E$2:E2222)</f>
        <v>0.62834853331518414</v>
      </c>
      <c r="I2222" s="2">
        <f t="shared" si="239"/>
        <v>2175.0950000000003</v>
      </c>
      <c r="J2222" s="2">
        <f t="shared" si="241"/>
        <v>2181.0649999999996</v>
      </c>
      <c r="K2222" s="2">
        <f t="shared" si="240"/>
        <v>27.009999999999764</v>
      </c>
      <c r="L2222" s="22">
        <f t="shared" si="242"/>
        <v>-0.2492597259575261</v>
      </c>
      <c r="M2222" s="22">
        <f ca="1">IFERROR(SUM(OFFSET(L2222,0,0,-计算结果!B$18,1)),SUM(OFFSET(L2222,0,0,-ROW(),1)))</f>
        <v>-3.8708871151340793</v>
      </c>
      <c r="N2222" s="22">
        <f ca="1">IFERROR(AVERAGE(OFFSET(M2222,0,0,-计算结果!B$19,1)),AVERAGE(OFFSET(M2222,0,0,-ROW(),1)))</f>
        <v>-3.733320673198397</v>
      </c>
      <c r="O2222" s="18" t="str">
        <f ca="1">IFERROR(IF(计算结果!B$21=1,IF(AND(M2222&gt;0,N2222&gt;0,M2222&gt;OFFSET(M2222,-计算结果!B$20,0,1,1),N2222&gt;OFFSET(N2222,-计算结果!B$20,0,1,1)),"买",IF(AND(M2222&lt;0,N2222&lt;0,M2222&lt;OFFSET(M2222,-计算结果!B$20,0,1,1),N2222&lt;OFFSET(N2222,-计算结果!B$20,0,1,1)),"卖",O2221)),IF(计算结果!B$21=2,IF(AND(M2222&gt;N2222,OFFSET(M2222,-计算结果!B$20,0,1,1)&lt;OFFSET(N2222,-计算结果!B$20,0,1,1)),"买",IF(AND(M2222&lt;N2222,OFFSET(M2222,-计算结果!B$20,0,1,1)&gt;OFFSET(N2222,-计算结果!B$20,0,1,1)),"卖",O2221)),"")),"买")</f>
        <v>卖</v>
      </c>
      <c r="P2222" s="4" t="str">
        <f t="shared" ca="1" si="244"/>
        <v/>
      </c>
      <c r="Q2222" s="3">
        <f ca="1">IF(O2221="买",E2222/E2221-1,0)-IF(P2222=1,计算结果!B$17,0)</f>
        <v>0</v>
      </c>
      <c r="R2222" s="2">
        <f t="shared" ca="1" si="243"/>
        <v>2.3626549101505354</v>
      </c>
      <c r="S2222" s="3">
        <f ca="1">1-R2222/MAX(R$2:R2222)</f>
        <v>0.32475978587327803</v>
      </c>
    </row>
    <row r="2223" spans="1:19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20">
        <v>55669678080</v>
      </c>
      <c r="G2223" s="3">
        <f t="shared" si="238"/>
        <v>-9.2891446570250169E-3</v>
      </c>
      <c r="H2223" s="3">
        <f>1-E2223/MAX(E$2:E2223)</f>
        <v>0.63180085755121485</v>
      </c>
      <c r="I2223" s="2">
        <f t="shared" si="239"/>
        <v>2174.34</v>
      </c>
      <c r="J2223" s="2">
        <f t="shared" si="241"/>
        <v>2175.0950000000003</v>
      </c>
      <c r="K2223" s="2">
        <f t="shared" si="240"/>
        <v>29.5</v>
      </c>
      <c r="L2223" s="22">
        <f t="shared" si="242"/>
        <v>-4.0008314702299097E-2</v>
      </c>
      <c r="M2223" s="22">
        <f ca="1">IFERROR(SUM(OFFSET(L2223,0,0,-计算结果!B$18,1)),SUM(OFFSET(L2223,0,0,-ROW(),1)))</f>
        <v>-4.4038293896115119</v>
      </c>
      <c r="N2223" s="22">
        <f ca="1">IFERROR(AVERAGE(OFFSET(M2223,0,0,-计算结果!B$19,1)),AVERAGE(OFFSET(M2223,0,0,-ROW(),1)))</f>
        <v>-3.9833250015316546</v>
      </c>
      <c r="O2223" s="18" t="str">
        <f ca="1">IFERROR(IF(计算结果!B$21=1,IF(AND(M2223&gt;0,N2223&gt;0,M2223&gt;OFFSET(M2223,-计算结果!B$20,0,1,1),N2223&gt;OFFSET(N2223,-计算结果!B$20,0,1,1)),"买",IF(AND(M2223&lt;0,N2223&lt;0,M2223&lt;OFFSET(M2223,-计算结果!B$20,0,1,1),N2223&lt;OFFSET(N2223,-计算结果!B$20,0,1,1)),"卖",O2222)),IF(计算结果!B$21=2,IF(AND(M2223&gt;N2223,OFFSET(M2223,-计算结果!B$20,0,1,1)&lt;OFFSET(N2223,-计算结果!B$20,0,1,1)),"买",IF(AND(M2223&lt;N2223,OFFSET(M2223,-计算结果!B$20,0,1,1)&gt;OFFSET(N2223,-计算结果!B$20,0,1,1)),"卖",O2222)),"")),"买")</f>
        <v>卖</v>
      </c>
      <c r="P2223" s="4" t="str">
        <f t="shared" ca="1" si="244"/>
        <v/>
      </c>
      <c r="Q2223" s="3">
        <f ca="1">IF(O2222="买",E2223/E2222-1,0)-IF(P2223=1,计算结果!B$17,0)</f>
        <v>0</v>
      </c>
      <c r="R2223" s="2">
        <f t="shared" ca="1" si="243"/>
        <v>2.3626549101505354</v>
      </c>
      <c r="S2223" s="3">
        <f ca="1">1-R2223/MAX(R$2:R2223)</f>
        <v>0.32475978587327803</v>
      </c>
    </row>
    <row r="2224" spans="1:19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20">
        <v>61495025664</v>
      </c>
      <c r="G2224" s="3">
        <f t="shared" si="238"/>
        <v>4.4593757798132572E-3</v>
      </c>
      <c r="H2224" s="3">
        <f>1-E2224/MAX(E$2:E2224)</f>
        <v>0.63015891921323075</v>
      </c>
      <c r="I2224" s="2">
        <f t="shared" si="239"/>
        <v>2158.9399999999996</v>
      </c>
      <c r="J2224" s="2">
        <f t="shared" si="241"/>
        <v>2174.34</v>
      </c>
      <c r="K2224" s="2">
        <f t="shared" si="240"/>
        <v>44.980000000000018</v>
      </c>
      <c r="L2224" s="22">
        <f t="shared" si="242"/>
        <v>-1.1264195640551391</v>
      </c>
      <c r="M2224" s="22">
        <f ca="1">IFERROR(SUM(OFFSET(L2224,0,0,-计算结果!B$18,1)),SUM(OFFSET(L2224,0,0,-ROW(),1)))</f>
        <v>-4.0029271814597314</v>
      </c>
      <c r="N2224" s="22">
        <f ca="1">IFERROR(AVERAGE(OFFSET(M2224,0,0,-计算结果!B$19,1)),AVERAGE(OFFSET(M2224,0,0,-ROW(),1)))</f>
        <v>-4.376813101043628</v>
      </c>
      <c r="O2224" s="18" t="str">
        <f ca="1">IFERROR(IF(计算结果!B$21=1,IF(AND(M2224&gt;0,N2224&gt;0,M2224&gt;OFFSET(M2224,-计算结果!B$20,0,1,1),N2224&gt;OFFSET(N2224,-计算结果!B$20,0,1,1)),"买",IF(AND(M2224&lt;0,N2224&lt;0,M2224&lt;OFFSET(M2224,-计算结果!B$20,0,1,1),N2224&lt;OFFSET(N2224,-计算结果!B$20,0,1,1)),"卖",O2223)),IF(计算结果!B$21=2,IF(AND(M2224&gt;N2224,OFFSET(M2224,-计算结果!B$20,0,1,1)&lt;OFFSET(N2224,-计算结果!B$20,0,1,1)),"买",IF(AND(M2224&lt;N2224,OFFSET(M2224,-计算结果!B$20,0,1,1)&gt;OFFSET(N2224,-计算结果!B$20,0,1,1)),"卖",O2223)),"")),"买")</f>
        <v>卖</v>
      </c>
      <c r="P2224" s="4" t="str">
        <f t="shared" ca="1" si="244"/>
        <v/>
      </c>
      <c r="Q2224" s="3">
        <f ca="1">IF(O2223="买",E2224/E2223-1,0)-IF(P2224=1,计算结果!B$17,0)</f>
        <v>0</v>
      </c>
      <c r="R2224" s="2">
        <f t="shared" ca="1" si="243"/>
        <v>2.3626549101505354</v>
      </c>
      <c r="S2224" s="3">
        <f ca="1">1-R2224/MAX(R$2:R2224)</f>
        <v>0.32475978587327803</v>
      </c>
    </row>
    <row r="2225" spans="1:19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20">
        <v>58693177344</v>
      </c>
      <c r="G2225" s="3">
        <f t="shared" si="238"/>
        <v>-2.4245156719404637E-3</v>
      </c>
      <c r="H2225" s="3">
        <f>1-E2225/MAX(E$2:E2225)</f>
        <v>0.63105560470972566</v>
      </c>
      <c r="I2225" s="2">
        <f t="shared" si="239"/>
        <v>2175.415</v>
      </c>
      <c r="J2225" s="2">
        <f t="shared" si="241"/>
        <v>2158.9399999999996</v>
      </c>
      <c r="K2225" s="2">
        <f t="shared" si="240"/>
        <v>27.949999999999818</v>
      </c>
      <c r="L2225" s="22">
        <f t="shared" si="242"/>
        <v>0.78454817210041539</v>
      </c>
      <c r="M2225" s="22">
        <f ca="1">IFERROR(SUM(OFFSET(L2225,0,0,-计算结果!B$18,1)),SUM(OFFSET(L2225,0,0,-ROW(),1)))</f>
        <v>-1.7931248855453847</v>
      </c>
      <c r="N2225" s="22">
        <f ca="1">IFERROR(AVERAGE(OFFSET(M2225,0,0,-计算结果!B$19,1)),AVERAGE(OFFSET(M2225,0,0,-ROW(),1)))</f>
        <v>-4.3511797248354798</v>
      </c>
      <c r="O2225" s="18" t="str">
        <f ca="1">IFERROR(IF(计算结果!B$21=1,IF(AND(M2225&gt;0,N2225&gt;0,M2225&gt;OFFSET(M2225,-计算结果!B$20,0,1,1),N2225&gt;OFFSET(N2225,-计算结果!B$20,0,1,1)),"买",IF(AND(M2225&lt;0,N2225&lt;0,M2225&lt;OFFSET(M2225,-计算结果!B$20,0,1,1),N2225&lt;OFFSET(N2225,-计算结果!B$20,0,1,1)),"卖",O2224)),IF(计算结果!B$21=2,IF(AND(M2225&gt;N2225,OFFSET(M2225,-计算结果!B$20,0,1,1)&lt;OFFSET(N2225,-计算结果!B$20,0,1,1)),"买",IF(AND(M2225&lt;N2225,OFFSET(M2225,-计算结果!B$20,0,1,1)&gt;OFFSET(N2225,-计算结果!B$20,0,1,1)),"卖",O2224)),"")),"买")</f>
        <v>卖</v>
      </c>
      <c r="P2225" s="4" t="str">
        <f t="shared" ca="1" si="244"/>
        <v/>
      </c>
      <c r="Q2225" s="3">
        <f ca="1">IF(O2224="买",E2225/E2224-1,0)-IF(P2225=1,计算结果!B$17,0)</f>
        <v>0</v>
      </c>
      <c r="R2225" s="2">
        <f t="shared" ca="1" si="243"/>
        <v>2.3626549101505354</v>
      </c>
      <c r="S2225" s="3">
        <f ca="1">1-R2225/MAX(R$2:R2225)</f>
        <v>0.32475978587327803</v>
      </c>
    </row>
    <row r="2226" spans="1:19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20">
        <v>63086411776</v>
      </c>
      <c r="G2226" s="3">
        <f t="shared" si="238"/>
        <v>-3.2545333800660492E-2</v>
      </c>
      <c r="H2226" s="3">
        <f>1-E2226/MAX(E$2:E2226)</f>
        <v>0.64306302320833053</v>
      </c>
      <c r="I2226" s="2">
        <f t="shared" si="239"/>
        <v>2122.375</v>
      </c>
      <c r="J2226" s="2">
        <f t="shared" si="241"/>
        <v>2175.415</v>
      </c>
      <c r="K2226" s="2">
        <f t="shared" si="240"/>
        <v>54.609999999999673</v>
      </c>
      <c r="L2226" s="22">
        <f t="shared" si="242"/>
        <v>-4.5913443457278751</v>
      </c>
      <c r="M2226" s="22">
        <f ca="1">IFERROR(SUM(OFFSET(L2226,0,0,-计算结果!B$18,1)),SUM(OFFSET(L2226,0,0,-ROW(),1)))</f>
        <v>-7.4324987713679214</v>
      </c>
      <c r="N2226" s="22">
        <f ca="1">IFERROR(AVERAGE(OFFSET(M2226,0,0,-计算结果!B$19,1)),AVERAGE(OFFSET(M2226,0,0,-ROW(),1)))</f>
        <v>-4.546523977331308</v>
      </c>
      <c r="O2226" s="18" t="str">
        <f ca="1">IFERROR(IF(计算结果!B$21=1,IF(AND(M2226&gt;0,N2226&gt;0,M2226&gt;OFFSET(M2226,-计算结果!B$20,0,1,1),N2226&gt;OFFSET(N2226,-计算结果!B$20,0,1,1)),"买",IF(AND(M2226&lt;0,N2226&lt;0,M2226&lt;OFFSET(M2226,-计算结果!B$20,0,1,1),N2226&lt;OFFSET(N2226,-计算结果!B$20,0,1,1)),"卖",O2225)),IF(计算结果!B$21=2,IF(AND(M2226&gt;N2226,OFFSET(M2226,-计算结果!B$20,0,1,1)&lt;OFFSET(N2226,-计算结果!B$20,0,1,1)),"买",IF(AND(M2226&lt;N2226,OFFSET(M2226,-计算结果!B$20,0,1,1)&gt;OFFSET(N2226,-计算结果!B$20,0,1,1)),"卖",O2225)),"")),"买")</f>
        <v>卖</v>
      </c>
      <c r="P2226" s="4" t="str">
        <f t="shared" ca="1" si="244"/>
        <v/>
      </c>
      <c r="Q2226" s="3">
        <f ca="1">IF(O2225="买",E2226/E2225-1,0)-IF(P2226=1,计算结果!B$17,0)</f>
        <v>0</v>
      </c>
      <c r="R2226" s="2">
        <f t="shared" ca="1" si="243"/>
        <v>2.3626549101505354</v>
      </c>
      <c r="S2226" s="3">
        <f ca="1">1-R2226/MAX(R$2:R2226)</f>
        <v>0.32475978587327803</v>
      </c>
    </row>
    <row r="2227" spans="1:19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20">
        <v>53075783680</v>
      </c>
      <c r="G2227" s="3">
        <f t="shared" si="238"/>
        <v>5.1816435391529581E-3</v>
      </c>
      <c r="H2227" s="3">
        <f>1-E2227/MAX(E$2:E2227)</f>
        <v>0.6412135030286531</v>
      </c>
      <c r="I2227" s="2">
        <f t="shared" si="239"/>
        <v>2103.7600000000002</v>
      </c>
      <c r="J2227" s="2">
        <f t="shared" si="241"/>
        <v>2122.375</v>
      </c>
      <c r="K2227" s="2">
        <f t="shared" si="240"/>
        <v>30.059999999999945</v>
      </c>
      <c r="L2227" s="22">
        <f t="shared" si="242"/>
        <v>-1.0542791103635616</v>
      </c>
      <c r="M2227" s="22">
        <f ca="1">IFERROR(SUM(OFFSET(L2227,0,0,-计算结果!B$18,1)),SUM(OFFSET(L2227,0,0,-ROW(),1)))</f>
        <v>-11.339339994148579</v>
      </c>
      <c r="N2227" s="22">
        <f ca="1">IFERROR(AVERAGE(OFFSET(M2227,0,0,-计算结果!B$19,1)),AVERAGE(OFFSET(M2227,0,0,-ROW(),1)))</f>
        <v>-5.0556047162720326</v>
      </c>
      <c r="O2227" s="18" t="str">
        <f ca="1">IFERROR(IF(计算结果!B$21=1,IF(AND(M2227&gt;0,N2227&gt;0,M2227&gt;OFFSET(M2227,-计算结果!B$20,0,1,1),N2227&gt;OFFSET(N2227,-计算结果!B$20,0,1,1)),"买",IF(AND(M2227&lt;0,N2227&lt;0,M2227&lt;OFFSET(M2227,-计算结果!B$20,0,1,1),N2227&lt;OFFSET(N2227,-计算结果!B$20,0,1,1)),"卖",O2226)),IF(计算结果!B$21=2,IF(AND(M2227&gt;N2227,OFFSET(M2227,-计算结果!B$20,0,1,1)&lt;OFFSET(N2227,-计算结果!B$20,0,1,1)),"买",IF(AND(M2227&lt;N2227,OFFSET(M2227,-计算结果!B$20,0,1,1)&gt;OFFSET(N2227,-计算结果!B$20,0,1,1)),"卖",O2226)),"")),"买")</f>
        <v>卖</v>
      </c>
      <c r="P2227" s="4" t="str">
        <f t="shared" ca="1" si="244"/>
        <v/>
      </c>
      <c r="Q2227" s="3">
        <f ca="1">IF(O2226="买",E2227/E2226-1,0)-IF(P2227=1,计算结果!B$17,0)</f>
        <v>0</v>
      </c>
      <c r="R2227" s="2">
        <f t="shared" ca="1" si="243"/>
        <v>2.3626549101505354</v>
      </c>
      <c r="S2227" s="3">
        <f ca="1">1-R2227/MAX(R$2:R2227)</f>
        <v>0.32475978587327803</v>
      </c>
    </row>
    <row r="2228" spans="1:19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20">
        <v>60115238912</v>
      </c>
      <c r="G2228" s="3">
        <f t="shared" si="238"/>
        <v>2.5940644769666399E-3</v>
      </c>
      <c r="H2228" s="3">
        <f>1-E2228/MAX(E$2:E2228)</f>
        <v>0.6402827877220445</v>
      </c>
      <c r="I2228" s="2">
        <f t="shared" si="239"/>
        <v>2110.6750000000002</v>
      </c>
      <c r="J2228" s="2">
        <f t="shared" si="241"/>
        <v>2103.7600000000002</v>
      </c>
      <c r="K2228" s="2">
        <f t="shared" si="240"/>
        <v>39.829999999999927</v>
      </c>
      <c r="L2228" s="22">
        <f t="shared" si="242"/>
        <v>0.45816078416186545</v>
      </c>
      <c r="M2228" s="22">
        <f ca="1">IFERROR(SUM(OFFSET(L2228,0,0,-计算结果!B$18,1)),SUM(OFFSET(L2228,0,0,-ROW(),1)))</f>
        <v>-11.729408173941138</v>
      </c>
      <c r="N2228" s="22">
        <f ca="1">IFERROR(AVERAGE(OFFSET(M2228,0,0,-计算结果!B$19,1)),AVERAGE(OFFSET(M2228,0,0,-ROW(),1)))</f>
        <v>-5.8217562906206171</v>
      </c>
      <c r="O2228" s="18" t="str">
        <f ca="1">IFERROR(IF(计算结果!B$21=1,IF(AND(M2228&gt;0,N2228&gt;0,M2228&gt;OFFSET(M2228,-计算结果!B$20,0,1,1),N2228&gt;OFFSET(N2228,-计算结果!B$20,0,1,1)),"买",IF(AND(M2228&lt;0,N2228&lt;0,M2228&lt;OFFSET(M2228,-计算结果!B$20,0,1,1),N2228&lt;OFFSET(N2228,-计算结果!B$20,0,1,1)),"卖",O2227)),IF(计算结果!B$21=2,IF(AND(M2228&gt;N2228,OFFSET(M2228,-计算结果!B$20,0,1,1)&lt;OFFSET(N2228,-计算结果!B$20,0,1,1)),"买",IF(AND(M2228&lt;N2228,OFFSET(M2228,-计算结果!B$20,0,1,1)&gt;OFFSET(N2228,-计算结果!B$20,0,1,1)),"卖",O2227)),"")),"买")</f>
        <v>卖</v>
      </c>
      <c r="P2228" s="4" t="str">
        <f t="shared" ca="1" si="244"/>
        <v/>
      </c>
      <c r="Q2228" s="3">
        <f ca="1">IF(O2227="买",E2228/E2227-1,0)-IF(P2228=1,计算结果!B$17,0)</f>
        <v>0</v>
      </c>
      <c r="R2228" s="2">
        <f t="shared" ca="1" si="243"/>
        <v>2.3626549101505354</v>
      </c>
      <c r="S2228" s="3">
        <f ca="1">1-R2228/MAX(R$2:R2228)</f>
        <v>0.32475978587327803</v>
      </c>
    </row>
    <row r="2229" spans="1:19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20">
        <v>59163095040</v>
      </c>
      <c r="G2229" s="3">
        <f t="shared" si="238"/>
        <v>1.2392804605203978E-2</v>
      </c>
      <c r="H2229" s="3">
        <f>1-E2229/MAX(E$2:E2229)</f>
        <v>0.63582488259715508</v>
      </c>
      <c r="I2229" s="2">
        <f t="shared" si="239"/>
        <v>2132.7150000000001</v>
      </c>
      <c r="J2229" s="2">
        <f t="shared" si="241"/>
        <v>2110.6750000000002</v>
      </c>
      <c r="K2229" s="2">
        <f t="shared" si="240"/>
        <v>33.450000000000273</v>
      </c>
      <c r="L2229" s="22">
        <f t="shared" si="242"/>
        <v>1.2461112784947446</v>
      </c>
      <c r="M2229" s="22">
        <f ca="1">IFERROR(SUM(OFFSET(L2229,0,0,-计算结果!B$18,1)),SUM(OFFSET(L2229,0,0,-ROW(),1)))</f>
        <v>-10.577916084777117</v>
      </c>
      <c r="N2229" s="22">
        <f ca="1">IFERROR(AVERAGE(OFFSET(M2229,0,0,-计算结果!B$19,1)),AVERAGE(OFFSET(M2229,0,0,-ROW(),1)))</f>
        <v>-6.4881255918982141</v>
      </c>
      <c r="O2229" s="18" t="str">
        <f ca="1">IFERROR(IF(计算结果!B$21=1,IF(AND(M2229&gt;0,N2229&gt;0,M2229&gt;OFFSET(M2229,-计算结果!B$20,0,1,1),N2229&gt;OFFSET(N2229,-计算结果!B$20,0,1,1)),"买",IF(AND(M2229&lt;0,N2229&lt;0,M2229&lt;OFFSET(M2229,-计算结果!B$20,0,1,1),N2229&lt;OFFSET(N2229,-计算结果!B$20,0,1,1)),"卖",O2228)),IF(计算结果!B$21=2,IF(AND(M2229&gt;N2229,OFFSET(M2229,-计算结果!B$20,0,1,1)&lt;OFFSET(N2229,-计算结果!B$20,0,1,1)),"买",IF(AND(M2229&lt;N2229,OFFSET(M2229,-计算结果!B$20,0,1,1)&gt;OFFSET(N2229,-计算结果!B$20,0,1,1)),"卖",O2228)),"")),"买")</f>
        <v>卖</v>
      </c>
      <c r="P2229" s="4" t="str">
        <f t="shared" ca="1" si="244"/>
        <v/>
      </c>
      <c r="Q2229" s="3">
        <f ca="1">IF(O2228="买",E2229/E2228-1,0)-IF(P2229=1,计算结果!B$17,0)</f>
        <v>0</v>
      </c>
      <c r="R2229" s="2">
        <f t="shared" ca="1" si="243"/>
        <v>2.3626549101505354</v>
      </c>
      <c r="S2229" s="3">
        <f ca="1">1-R2229/MAX(R$2:R2229)</f>
        <v>0.32475978587327803</v>
      </c>
    </row>
    <row r="2230" spans="1:19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20">
        <v>49805246464</v>
      </c>
      <c r="G2230" s="3">
        <f t="shared" si="238"/>
        <v>-8.1716370840009267E-3</v>
      </c>
      <c r="H2230" s="3">
        <f>1-E2230/MAX(E$2:E2230)</f>
        <v>0.63880078949159458</v>
      </c>
      <c r="I2230" s="2">
        <f t="shared" si="239"/>
        <v>2124.9750000000004</v>
      </c>
      <c r="J2230" s="2">
        <f t="shared" si="241"/>
        <v>2132.7150000000001</v>
      </c>
      <c r="K2230" s="2">
        <f t="shared" si="240"/>
        <v>30.809999999999945</v>
      </c>
      <c r="L2230" s="22">
        <f t="shared" si="242"/>
        <v>-0.47880377456291118</v>
      </c>
      <c r="M2230" s="22">
        <f ca="1">IFERROR(SUM(OFFSET(L2230,0,0,-计算结果!B$18,1)),SUM(OFFSET(L2230,0,0,-ROW(),1)))</f>
        <v>-10.462454372492747</v>
      </c>
      <c r="N2230" s="22">
        <f ca="1">IFERROR(AVERAGE(OFFSET(M2230,0,0,-计算结果!B$19,1)),AVERAGE(OFFSET(M2230,0,0,-ROW(),1)))</f>
        <v>-7.2902651076086897</v>
      </c>
      <c r="O2230" s="18" t="str">
        <f ca="1">IFERROR(IF(计算结果!B$21=1,IF(AND(M2230&gt;0,N2230&gt;0,M2230&gt;OFFSET(M2230,-计算结果!B$20,0,1,1),N2230&gt;OFFSET(N2230,-计算结果!B$20,0,1,1)),"买",IF(AND(M2230&lt;0,N2230&lt;0,M2230&lt;OFFSET(M2230,-计算结果!B$20,0,1,1),N2230&lt;OFFSET(N2230,-计算结果!B$20,0,1,1)),"卖",O2229)),IF(计算结果!B$21=2,IF(AND(M2230&gt;N2230,OFFSET(M2230,-计算结果!B$20,0,1,1)&lt;OFFSET(N2230,-计算结果!B$20,0,1,1)),"买",IF(AND(M2230&lt;N2230,OFFSET(M2230,-计算结果!B$20,0,1,1)&gt;OFFSET(N2230,-计算结果!B$20,0,1,1)),"卖",O2229)),"")),"买")</f>
        <v>卖</v>
      </c>
      <c r="P2230" s="4" t="str">
        <f t="shared" ca="1" si="244"/>
        <v/>
      </c>
      <c r="Q2230" s="3">
        <f ca="1">IF(O2229="买",E2230/E2229-1,0)-IF(P2230=1,计算结果!B$17,0)</f>
        <v>0</v>
      </c>
      <c r="R2230" s="2">
        <f t="shared" ca="1" si="243"/>
        <v>2.3626549101505354</v>
      </c>
      <c r="S2230" s="3">
        <f ca="1">1-R2230/MAX(R$2:R2230)</f>
        <v>0.32475978587327803</v>
      </c>
    </row>
    <row r="2231" spans="1:19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20">
        <v>47571288064</v>
      </c>
      <c r="G2231" s="3">
        <f t="shared" si="238"/>
        <v>9.5155546343577146E-3</v>
      </c>
      <c r="H2231" s="3">
        <f>1-E2231/MAX(E$2:E2231)</f>
        <v>0.63536377867011495</v>
      </c>
      <c r="I2231" s="2">
        <f t="shared" si="239"/>
        <v>2131.0749999999998</v>
      </c>
      <c r="J2231" s="2">
        <f t="shared" si="241"/>
        <v>2124.9750000000004</v>
      </c>
      <c r="K2231" s="2">
        <f t="shared" si="240"/>
        <v>24.25</v>
      </c>
      <c r="L2231" s="22">
        <f t="shared" si="242"/>
        <v>0.31095437189124658</v>
      </c>
      <c r="M2231" s="22">
        <f ca="1">IFERROR(SUM(OFFSET(L2231,0,0,-计算结果!B$18,1)),SUM(OFFSET(L2231,0,0,-ROW(),1)))</f>
        <v>-9.9913239303079493</v>
      </c>
      <c r="N2231" s="22">
        <f ca="1">IFERROR(AVERAGE(OFFSET(M2231,0,0,-计算结果!B$19,1)),AVERAGE(OFFSET(M2231,0,0,-ROW(),1)))</f>
        <v>-7.9703136426280077</v>
      </c>
      <c r="O2231" s="18" t="str">
        <f ca="1">IFERROR(IF(计算结果!B$21=1,IF(AND(M2231&gt;0,N2231&gt;0,M2231&gt;OFFSET(M2231,-计算结果!B$20,0,1,1),N2231&gt;OFFSET(N2231,-计算结果!B$20,0,1,1)),"买",IF(AND(M2231&lt;0,N2231&lt;0,M2231&lt;OFFSET(M2231,-计算结果!B$20,0,1,1),N2231&lt;OFFSET(N2231,-计算结果!B$20,0,1,1)),"卖",O2230)),IF(计算结果!B$21=2,IF(AND(M2231&gt;N2231,OFFSET(M2231,-计算结果!B$20,0,1,1)&lt;OFFSET(N2231,-计算结果!B$20,0,1,1)),"买",IF(AND(M2231&lt;N2231,OFFSET(M2231,-计算结果!B$20,0,1,1)&gt;OFFSET(N2231,-计算结果!B$20,0,1,1)),"卖",O2230)),"")),"买")</f>
        <v>卖</v>
      </c>
      <c r="P2231" s="4" t="str">
        <f t="shared" ca="1" si="244"/>
        <v/>
      </c>
      <c r="Q2231" s="3">
        <f ca="1">IF(O2230="买",E2231/E2230-1,0)-IF(P2231=1,计算结果!B$17,0)</f>
        <v>0</v>
      </c>
      <c r="R2231" s="2">
        <f t="shared" ca="1" si="243"/>
        <v>2.3626549101505354</v>
      </c>
      <c r="S2231" s="3">
        <f ca="1">1-R2231/MAX(R$2:R2231)</f>
        <v>0.32475978587327803</v>
      </c>
    </row>
    <row r="2232" spans="1:19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20">
        <v>54188441600</v>
      </c>
      <c r="G2232" s="3">
        <f t="shared" si="238"/>
        <v>-2.2911378229056867E-3</v>
      </c>
      <c r="H2232" s="3">
        <f>1-E2232/MAX(E$2:E2232)</f>
        <v>0.63619921050840533</v>
      </c>
      <c r="I2232" s="2">
        <f t="shared" si="239"/>
        <v>2143.69</v>
      </c>
      <c r="J2232" s="2">
        <f t="shared" si="241"/>
        <v>2131.0749999999998</v>
      </c>
      <c r="K2232" s="2">
        <f t="shared" si="240"/>
        <v>17.539999999999964</v>
      </c>
      <c r="L2232" s="22">
        <f t="shared" si="242"/>
        <v>0.40832895995297208</v>
      </c>
      <c r="M2232" s="22">
        <f ca="1">IFERROR(SUM(OFFSET(L2232,0,0,-计算结果!B$18,1)),SUM(OFFSET(L2232,0,0,-ROW(),1)))</f>
        <v>-9.7681493773046864</v>
      </c>
      <c r="N2232" s="22">
        <f ca="1">IFERROR(AVERAGE(OFFSET(M2232,0,0,-计算结果!B$19,1)),AVERAGE(OFFSET(M2232,0,0,-ROW(),1)))</f>
        <v>-8.5663491968161392</v>
      </c>
      <c r="O2232" s="18" t="str">
        <f ca="1">IFERROR(IF(计算结果!B$21=1,IF(AND(M2232&gt;0,N2232&gt;0,M2232&gt;OFFSET(M2232,-计算结果!B$20,0,1,1),N2232&gt;OFFSET(N2232,-计算结果!B$20,0,1,1)),"买",IF(AND(M2232&lt;0,N2232&lt;0,M2232&lt;OFFSET(M2232,-计算结果!B$20,0,1,1),N2232&lt;OFFSET(N2232,-计算结果!B$20,0,1,1)),"卖",O2231)),IF(计算结果!B$21=2,IF(AND(M2232&gt;N2232,OFFSET(M2232,-计算结果!B$20,0,1,1)&lt;OFFSET(N2232,-计算结果!B$20,0,1,1)),"买",IF(AND(M2232&lt;N2232,OFFSET(M2232,-计算结果!B$20,0,1,1)&gt;OFFSET(N2232,-计算结果!B$20,0,1,1)),"卖",O2231)),"")),"买")</f>
        <v>卖</v>
      </c>
      <c r="P2232" s="4" t="str">
        <f t="shared" ca="1" si="244"/>
        <v/>
      </c>
      <c r="Q2232" s="3">
        <f ca="1">IF(O2231="买",E2232/E2231-1,0)-IF(P2232=1,计算结果!B$17,0)</f>
        <v>0</v>
      </c>
      <c r="R2232" s="2">
        <f t="shared" ca="1" si="243"/>
        <v>2.3626549101505354</v>
      </c>
      <c r="S2232" s="3">
        <f ca="1">1-R2232/MAX(R$2:R2232)</f>
        <v>0.32475978587327803</v>
      </c>
    </row>
    <row r="2233" spans="1:19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20">
        <v>55283945472</v>
      </c>
      <c r="G2233" s="3">
        <f t="shared" si="238"/>
        <v>-8.0724745455141855E-3</v>
      </c>
      <c r="H2233" s="3">
        <f>1-E2233/MAX(E$2:E2233)</f>
        <v>0.63913598312121422</v>
      </c>
      <c r="I2233" s="2">
        <f t="shared" si="239"/>
        <v>2116.2849999999999</v>
      </c>
      <c r="J2233" s="2">
        <f t="shared" si="241"/>
        <v>2143.69</v>
      </c>
      <c r="K2233" s="2">
        <f t="shared" si="240"/>
        <v>29.990000000000236</v>
      </c>
      <c r="L2233" s="22">
        <f t="shared" si="242"/>
        <v>-1.4866448893671547</v>
      </c>
      <c r="M2233" s="22">
        <f ca="1">IFERROR(SUM(OFFSET(L2233,0,0,-计算结果!B$18,1)),SUM(OFFSET(L2233,0,0,-ROW(),1)))</f>
        <v>-10.473611513030797</v>
      </c>
      <c r="N2233" s="22">
        <f ca="1">IFERROR(AVERAGE(OFFSET(M2233,0,0,-计算结果!B$19,1)),AVERAGE(OFFSET(M2233,0,0,-ROW(),1)))</f>
        <v>-9.2853141225462572</v>
      </c>
      <c r="O2233" s="18" t="str">
        <f ca="1">IFERROR(IF(计算结果!B$21=1,IF(AND(M2233&gt;0,N2233&gt;0,M2233&gt;OFFSET(M2233,-计算结果!B$20,0,1,1),N2233&gt;OFFSET(N2233,-计算结果!B$20,0,1,1)),"买",IF(AND(M2233&lt;0,N2233&lt;0,M2233&lt;OFFSET(M2233,-计算结果!B$20,0,1,1),N2233&lt;OFFSET(N2233,-计算结果!B$20,0,1,1)),"卖",O2232)),IF(计算结果!B$21=2,IF(AND(M2233&gt;N2233,OFFSET(M2233,-计算结果!B$20,0,1,1)&lt;OFFSET(N2233,-计算结果!B$20,0,1,1)),"买",IF(AND(M2233&lt;N2233,OFFSET(M2233,-计算结果!B$20,0,1,1)&gt;OFFSET(N2233,-计算结果!B$20,0,1,1)),"卖",O2232)),"")),"买")</f>
        <v>卖</v>
      </c>
      <c r="P2233" s="4" t="str">
        <f t="shared" ca="1" si="244"/>
        <v/>
      </c>
      <c r="Q2233" s="3">
        <f ca="1">IF(O2232="买",E2233/E2232-1,0)-IF(P2233=1,计算结果!B$17,0)</f>
        <v>0</v>
      </c>
      <c r="R2233" s="2">
        <f t="shared" ca="1" si="243"/>
        <v>2.3626549101505354</v>
      </c>
      <c r="S2233" s="3">
        <f ca="1">1-R2233/MAX(R$2:R2233)</f>
        <v>0.32475978587327803</v>
      </c>
    </row>
    <row r="2234" spans="1:19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20">
        <v>58951602176</v>
      </c>
      <c r="G2234" s="3">
        <f t="shared" si="238"/>
        <v>-1.5984006563344311E-2</v>
      </c>
      <c r="H2234" s="3">
        <f>1-E2234/MAX(E$2:E2234)</f>
        <v>0.64490403593547951</v>
      </c>
      <c r="I2234" s="2">
        <f t="shared" si="239"/>
        <v>2110.645</v>
      </c>
      <c r="J2234" s="2">
        <f t="shared" si="241"/>
        <v>2116.2849999999999</v>
      </c>
      <c r="K2234" s="2">
        <f t="shared" si="240"/>
        <v>48.289999999999964</v>
      </c>
      <c r="L2234" s="22">
        <f t="shared" si="242"/>
        <v>-0.46199863947187741</v>
      </c>
      <c r="M2234" s="22">
        <f ca="1">IFERROR(SUM(OFFSET(L2234,0,0,-计算结果!B$18,1)),SUM(OFFSET(L2234,0,0,-ROW(),1)))</f>
        <v>-9.7314786589834643</v>
      </c>
      <c r="N2234" s="22">
        <f ca="1">IFERROR(AVERAGE(OFFSET(M2234,0,0,-计算结果!B$19,1)),AVERAGE(OFFSET(M2234,0,0,-ROW(),1)))</f>
        <v>-10.167353430706044</v>
      </c>
      <c r="O2234" s="18" t="str">
        <f ca="1">IFERROR(IF(计算结果!B$21=1,IF(AND(M2234&gt;0,N2234&gt;0,M2234&gt;OFFSET(M2234,-计算结果!B$20,0,1,1),N2234&gt;OFFSET(N2234,-计算结果!B$20,0,1,1)),"买",IF(AND(M2234&lt;0,N2234&lt;0,M2234&lt;OFFSET(M2234,-计算结果!B$20,0,1,1),N2234&lt;OFFSET(N2234,-计算结果!B$20,0,1,1)),"卖",O2233)),IF(计算结果!B$21=2,IF(AND(M2234&gt;N2234,OFFSET(M2234,-计算结果!B$20,0,1,1)&lt;OFFSET(N2234,-计算结果!B$20,0,1,1)),"买",IF(AND(M2234&lt;N2234,OFFSET(M2234,-计算结果!B$20,0,1,1)&gt;OFFSET(N2234,-计算结果!B$20,0,1,1)),"卖",O2233)),"")),"买")</f>
        <v>卖</v>
      </c>
      <c r="P2234" s="4" t="str">
        <f t="shared" ca="1" si="244"/>
        <v/>
      </c>
      <c r="Q2234" s="3">
        <f ca="1">IF(O2233="买",E2234/E2233-1,0)-IF(P2234=1,计算结果!B$17,0)</f>
        <v>0</v>
      </c>
      <c r="R2234" s="2">
        <f t="shared" ca="1" si="243"/>
        <v>2.3626549101505354</v>
      </c>
      <c r="S2234" s="3">
        <f ca="1">1-R2234/MAX(R$2:R2234)</f>
        <v>0.32475978587327803</v>
      </c>
    </row>
    <row r="2235" spans="1:19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20">
        <v>83560513536</v>
      </c>
      <c r="G2235" s="3">
        <f t="shared" si="238"/>
        <v>3.4418319381687601E-2</v>
      </c>
      <c r="H2235" s="3">
        <f>1-E2235/MAX(E$2:E2235)</f>
        <v>0.63268222963315868</v>
      </c>
      <c r="I2235" s="2">
        <f t="shared" si="239"/>
        <v>2120.4949999999999</v>
      </c>
      <c r="J2235" s="2">
        <f t="shared" si="241"/>
        <v>2110.645</v>
      </c>
      <c r="K2235" s="2">
        <f t="shared" si="240"/>
        <v>85.4699999999998</v>
      </c>
      <c r="L2235" s="22">
        <f t="shared" si="242"/>
        <v>1.0075087674482601</v>
      </c>
      <c r="M2235" s="22">
        <f ca="1">IFERROR(SUM(OFFSET(L2235,0,0,-计算结果!B$18,1)),SUM(OFFSET(L2235,0,0,-ROW(),1)))</f>
        <v>-11.786517963300788</v>
      </c>
      <c r="N2235" s="22">
        <f ca="1">IFERROR(AVERAGE(OFFSET(M2235,0,0,-计算结果!B$19,1)),AVERAGE(OFFSET(M2235,0,0,-ROW(),1)))</f>
        <v>-10.651133340920808</v>
      </c>
      <c r="O2235" s="18" t="str">
        <f ca="1">IFERROR(IF(计算结果!B$21=1,IF(AND(M2235&gt;0,N2235&gt;0,M2235&gt;OFFSET(M2235,-计算结果!B$20,0,1,1),N2235&gt;OFFSET(N2235,-计算结果!B$20,0,1,1)),"买",IF(AND(M2235&lt;0,N2235&lt;0,M2235&lt;OFFSET(M2235,-计算结果!B$20,0,1,1),N2235&lt;OFFSET(N2235,-计算结果!B$20,0,1,1)),"卖",O2234)),IF(计算结果!B$21=2,IF(AND(M2235&gt;N2235,OFFSET(M2235,-计算结果!B$20,0,1,1)&lt;OFFSET(N2235,-计算结果!B$20,0,1,1)),"买",IF(AND(M2235&lt;N2235,OFFSET(M2235,-计算结果!B$20,0,1,1)&gt;OFFSET(N2235,-计算结果!B$20,0,1,1)),"卖",O2234)),"")),"买")</f>
        <v>卖</v>
      </c>
      <c r="P2235" s="4" t="str">
        <f t="shared" ca="1" si="244"/>
        <v/>
      </c>
      <c r="Q2235" s="3">
        <f ca="1">IF(O2234="买",E2235/E2234-1,0)-IF(P2235=1,计算结果!B$17,0)</f>
        <v>0</v>
      </c>
      <c r="R2235" s="2">
        <f t="shared" ca="1" si="243"/>
        <v>2.3626549101505354</v>
      </c>
      <c r="S2235" s="3">
        <f ca="1">1-R2235/MAX(R$2:R2235)</f>
        <v>0.32475978587327803</v>
      </c>
    </row>
    <row r="2236" spans="1:19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20">
        <v>81203912704</v>
      </c>
      <c r="G2236" s="3">
        <f t="shared" si="238"/>
        <v>8.2221604595145159E-3</v>
      </c>
      <c r="H2236" s="3">
        <f>1-E2236/MAX(E$2:E2236)</f>
        <v>0.62966208398557133</v>
      </c>
      <c r="I2236" s="2">
        <f t="shared" si="239"/>
        <v>2168.8000000000002</v>
      </c>
      <c r="J2236" s="2">
        <f t="shared" si="241"/>
        <v>2120.4949999999999</v>
      </c>
      <c r="K2236" s="2">
        <f t="shared" si="240"/>
        <v>35.860000000000127</v>
      </c>
      <c r="L2236" s="22">
        <f t="shared" si="242"/>
        <v>2.1331697480073393</v>
      </c>
      <c r="M2236" s="22">
        <f ca="1">IFERROR(SUM(OFFSET(L2236,0,0,-计算结果!B$18,1)),SUM(OFFSET(L2236,0,0,-ROW(),1)))</f>
        <v>-10.886433936130775</v>
      </c>
      <c r="N2236" s="22">
        <f ca="1">IFERROR(AVERAGE(OFFSET(M2236,0,0,-计算结果!B$19,1)),AVERAGE(OFFSET(M2236,0,0,-ROW(),1)))</f>
        <v>-10.600810445585495</v>
      </c>
      <c r="O2236" s="18" t="str">
        <f ca="1">IFERROR(IF(计算结果!B$21=1,IF(AND(M2236&gt;0,N2236&gt;0,M2236&gt;OFFSET(M2236,-计算结果!B$20,0,1,1),N2236&gt;OFFSET(N2236,-计算结果!B$20,0,1,1)),"买",IF(AND(M2236&lt;0,N2236&lt;0,M2236&lt;OFFSET(M2236,-计算结果!B$20,0,1,1),N2236&lt;OFFSET(N2236,-计算结果!B$20,0,1,1)),"卖",O2235)),IF(计算结果!B$21=2,IF(AND(M2236&gt;N2236,OFFSET(M2236,-计算结果!B$20,0,1,1)&lt;OFFSET(N2236,-计算结果!B$20,0,1,1)),"买",IF(AND(M2236&lt;N2236,OFFSET(M2236,-计算结果!B$20,0,1,1)&gt;OFFSET(N2236,-计算结果!B$20,0,1,1)),"卖",O2235)),"")),"买")</f>
        <v>卖</v>
      </c>
      <c r="P2236" s="4" t="str">
        <f t="shared" ca="1" si="244"/>
        <v/>
      </c>
      <c r="Q2236" s="3">
        <f ca="1">IF(O2235="买",E2236/E2235-1,0)-IF(P2236=1,计算结果!B$17,0)</f>
        <v>0</v>
      </c>
      <c r="R2236" s="2">
        <f t="shared" ca="1" si="243"/>
        <v>2.3626549101505354</v>
      </c>
      <c r="S2236" s="3">
        <f ca="1">1-R2236/MAX(R$2:R2236)</f>
        <v>0.32475978587327803</v>
      </c>
    </row>
    <row r="2237" spans="1:19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20">
        <v>67548475392</v>
      </c>
      <c r="G2237" s="3">
        <f t="shared" si="238"/>
        <v>-9.6942408858058382E-4</v>
      </c>
      <c r="H2237" s="3">
        <f>1-E2237/MAX(E$2:E2237)</f>
        <v>0.6300210984822705</v>
      </c>
      <c r="I2237" s="2">
        <f t="shared" si="239"/>
        <v>2178.08</v>
      </c>
      <c r="J2237" s="2">
        <f t="shared" si="241"/>
        <v>2168.8000000000002</v>
      </c>
      <c r="K2237" s="2">
        <f t="shared" si="240"/>
        <v>26.819999999999709</v>
      </c>
      <c r="L2237" s="22">
        <f t="shared" si="242"/>
        <v>0.3684607218084856</v>
      </c>
      <c r="M2237" s="22">
        <f ca="1">IFERROR(SUM(OFFSET(L2237,0,0,-计算结果!B$18,1)),SUM(OFFSET(L2237,0,0,-ROW(),1)))</f>
        <v>-10.659577943080386</v>
      </c>
      <c r="N2237" s="22">
        <f ca="1">IFERROR(AVERAGE(OFFSET(M2237,0,0,-计算结果!B$19,1)),AVERAGE(OFFSET(M2237,0,0,-ROW(),1)))</f>
        <v>-10.481940419934302</v>
      </c>
      <c r="O2237" s="18" t="str">
        <f ca="1">IFERROR(IF(计算结果!B$21=1,IF(AND(M2237&gt;0,N2237&gt;0,M2237&gt;OFFSET(M2237,-计算结果!B$20,0,1,1),N2237&gt;OFFSET(N2237,-计算结果!B$20,0,1,1)),"买",IF(AND(M2237&lt;0,N2237&lt;0,M2237&lt;OFFSET(M2237,-计算结果!B$20,0,1,1),N2237&lt;OFFSET(N2237,-计算结果!B$20,0,1,1)),"卖",O2236)),IF(计算结果!B$21=2,IF(AND(M2237&gt;N2237,OFFSET(M2237,-计算结果!B$20,0,1,1)&lt;OFFSET(N2237,-计算结果!B$20,0,1,1)),"买",IF(AND(M2237&lt;N2237,OFFSET(M2237,-计算结果!B$20,0,1,1)&gt;OFFSET(N2237,-计算结果!B$20,0,1,1)),"卖",O2236)),"")),"买")</f>
        <v>卖</v>
      </c>
      <c r="P2237" s="4" t="str">
        <f t="shared" ca="1" si="244"/>
        <v/>
      </c>
      <c r="Q2237" s="3">
        <f ca="1">IF(O2236="买",E2237/E2236-1,0)-IF(P2237=1,计算结果!B$17,0)</f>
        <v>0</v>
      </c>
      <c r="R2237" s="2">
        <f t="shared" ca="1" si="243"/>
        <v>2.3626549101505354</v>
      </c>
      <c r="S2237" s="3">
        <f ca="1">1-R2237/MAX(R$2:R2237)</f>
        <v>0.32475978587327803</v>
      </c>
    </row>
    <row r="2238" spans="1:19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20">
        <v>50116022272</v>
      </c>
      <c r="G2238" s="3">
        <f t="shared" si="238"/>
        <v>-1.559022093044593E-3</v>
      </c>
      <c r="H2238" s="3">
        <f>1-E2238/MAX(E$2:E2238)</f>
        <v>0.63059790376369695</v>
      </c>
      <c r="I2238" s="2">
        <f t="shared" si="239"/>
        <v>2175.6499999999996</v>
      </c>
      <c r="J2238" s="2">
        <f t="shared" si="241"/>
        <v>2178.08</v>
      </c>
      <c r="K2238" s="2">
        <f t="shared" si="240"/>
        <v>20.860000000000127</v>
      </c>
      <c r="L2238" s="22">
        <f t="shared" si="242"/>
        <v>-0.10114489878085745</v>
      </c>
      <c r="M2238" s="22">
        <f ca="1">IFERROR(SUM(OFFSET(L2238,0,0,-计算结果!B$18,1)),SUM(OFFSET(L2238,0,0,-ROW(),1)))</f>
        <v>-11.011016528505623</v>
      </c>
      <c r="N2238" s="22">
        <f ca="1">IFERROR(AVERAGE(OFFSET(M2238,0,0,-计算结果!B$19,1)),AVERAGE(OFFSET(M2238,0,0,-ROW(),1)))</f>
        <v>-10.530062691459689</v>
      </c>
      <c r="O2238" s="18" t="str">
        <f ca="1">IFERROR(IF(计算结果!B$21=1,IF(AND(M2238&gt;0,N2238&gt;0,M2238&gt;OFFSET(M2238,-计算结果!B$20,0,1,1),N2238&gt;OFFSET(N2238,-计算结果!B$20,0,1,1)),"买",IF(AND(M2238&lt;0,N2238&lt;0,M2238&lt;OFFSET(M2238,-计算结果!B$20,0,1,1),N2238&lt;OFFSET(N2238,-计算结果!B$20,0,1,1)),"卖",O2237)),IF(计算结果!B$21=2,IF(AND(M2238&gt;N2238,OFFSET(M2238,-计算结果!B$20,0,1,1)&lt;OFFSET(N2238,-计算结果!B$20,0,1,1)),"买",IF(AND(M2238&lt;N2238,OFFSET(M2238,-计算结果!B$20,0,1,1)&gt;OFFSET(N2238,-计算结果!B$20,0,1,1)),"卖",O2237)),"")),"买")</f>
        <v>卖</v>
      </c>
      <c r="P2238" s="4" t="str">
        <f t="shared" ca="1" si="244"/>
        <v/>
      </c>
      <c r="Q2238" s="3">
        <f ca="1">IF(O2237="买",E2238/E2237-1,0)-IF(P2238=1,计算结果!B$17,0)</f>
        <v>0</v>
      </c>
      <c r="R2238" s="2">
        <f t="shared" ca="1" si="243"/>
        <v>2.3626549101505354</v>
      </c>
      <c r="S2238" s="3">
        <f ca="1">1-R2238/MAX(R$2:R2238)</f>
        <v>0.32475978587327803</v>
      </c>
    </row>
    <row r="2239" spans="1:19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20">
        <v>62175858688</v>
      </c>
      <c r="G2239" s="3">
        <f t="shared" si="238"/>
        <v>-7.0657055341886155E-3</v>
      </c>
      <c r="H2239" s="3">
        <f>1-E2239/MAX(E$2:E2239)</f>
        <v>0.63320799019941465</v>
      </c>
      <c r="I2239" s="2">
        <f t="shared" si="239"/>
        <v>2166.9049999999997</v>
      </c>
      <c r="J2239" s="2">
        <f t="shared" si="241"/>
        <v>2175.6499999999996</v>
      </c>
      <c r="K2239" s="2">
        <f t="shared" si="240"/>
        <v>39.9699999999998</v>
      </c>
      <c r="L2239" s="22">
        <f t="shared" si="242"/>
        <v>-0.56217583058077658</v>
      </c>
      <c r="M2239" s="22">
        <f ca="1">IFERROR(SUM(OFFSET(L2239,0,0,-计算结果!B$18,1)),SUM(OFFSET(L2239,0,0,-ROW(),1)))</f>
        <v>-11.317100453481141</v>
      </c>
      <c r="N2239" s="22">
        <f ca="1">IFERROR(AVERAGE(OFFSET(M2239,0,0,-计算结果!B$19,1)),AVERAGE(OFFSET(M2239,0,0,-ROW(),1)))</f>
        <v>-10.625023367125067</v>
      </c>
      <c r="O2239" s="18" t="str">
        <f ca="1">IFERROR(IF(计算结果!B$21=1,IF(AND(M2239&gt;0,N2239&gt;0,M2239&gt;OFFSET(M2239,-计算结果!B$20,0,1,1),N2239&gt;OFFSET(N2239,-计算结果!B$20,0,1,1)),"买",IF(AND(M2239&lt;0,N2239&lt;0,M2239&lt;OFFSET(M2239,-计算结果!B$20,0,1,1),N2239&lt;OFFSET(N2239,-计算结果!B$20,0,1,1)),"卖",O2238)),IF(计算结果!B$21=2,IF(AND(M2239&gt;N2239,OFFSET(M2239,-计算结果!B$20,0,1,1)&lt;OFFSET(N2239,-计算结果!B$20,0,1,1)),"买",IF(AND(M2239&lt;N2239,OFFSET(M2239,-计算结果!B$20,0,1,1)&gt;OFFSET(N2239,-计算结果!B$20,0,1,1)),"卖",O2238)),"")),"买")</f>
        <v>卖</v>
      </c>
      <c r="P2239" s="4" t="str">
        <f t="shared" ca="1" si="244"/>
        <v/>
      </c>
      <c r="Q2239" s="3">
        <f ca="1">IF(O2238="买",E2239/E2238-1,0)-IF(P2239=1,计算结果!B$17,0)</f>
        <v>0</v>
      </c>
      <c r="R2239" s="2">
        <f t="shared" ca="1" si="243"/>
        <v>2.3626549101505354</v>
      </c>
      <c r="S2239" s="3">
        <f ca="1">1-R2239/MAX(R$2:R2239)</f>
        <v>0.32475978587327803</v>
      </c>
    </row>
    <row r="2240" spans="1:19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20">
        <v>60123340800</v>
      </c>
      <c r="G2240" s="3">
        <f t="shared" si="238"/>
        <v>-1.7395660826363679E-3</v>
      </c>
      <c r="H2240" s="3">
        <f>1-E2240/MAX(E$2:E2240)</f>
        <v>0.63384604913904585</v>
      </c>
      <c r="I2240" s="2">
        <f t="shared" si="239"/>
        <v>2158.625</v>
      </c>
      <c r="J2240" s="2">
        <f t="shared" si="241"/>
        <v>2166.9049999999997</v>
      </c>
      <c r="K2240" s="2">
        <f t="shared" si="240"/>
        <v>28.090000000000146</v>
      </c>
      <c r="L2240" s="22">
        <f t="shared" si="242"/>
        <v>-0.38684676683833585</v>
      </c>
      <c r="M2240" s="22">
        <f ca="1">IFERROR(SUM(OFFSET(L2240,0,0,-计算结果!B$18,1)),SUM(OFFSET(L2240,0,0,-ROW(),1)))</f>
        <v>-12.196552369906579</v>
      </c>
      <c r="N2240" s="22">
        <f ca="1">IFERROR(AVERAGE(OFFSET(M2240,0,0,-计算结果!B$19,1)),AVERAGE(OFFSET(M2240,0,0,-ROW(),1)))</f>
        <v>-10.870048749302695</v>
      </c>
      <c r="O2240" s="18" t="str">
        <f ca="1">IFERROR(IF(计算结果!B$21=1,IF(AND(M2240&gt;0,N2240&gt;0,M2240&gt;OFFSET(M2240,-计算结果!B$20,0,1,1),N2240&gt;OFFSET(N2240,-计算结果!B$20,0,1,1)),"买",IF(AND(M2240&lt;0,N2240&lt;0,M2240&lt;OFFSET(M2240,-计算结果!B$20,0,1,1),N2240&lt;OFFSET(N2240,-计算结果!B$20,0,1,1)),"卖",O2239)),IF(计算结果!B$21=2,IF(AND(M2240&gt;N2240,OFFSET(M2240,-计算结果!B$20,0,1,1)&lt;OFFSET(N2240,-计算结果!B$20,0,1,1)),"买",IF(AND(M2240&lt;N2240,OFFSET(M2240,-计算结果!B$20,0,1,1)&gt;OFFSET(N2240,-计算结果!B$20,0,1,1)),"卖",O2239)),"")),"买")</f>
        <v>卖</v>
      </c>
      <c r="P2240" s="4" t="str">
        <f t="shared" ca="1" si="244"/>
        <v/>
      </c>
      <c r="Q2240" s="3">
        <f ca="1">IF(O2239="买",E2240/E2239-1,0)-IF(P2240=1,计算结果!B$17,0)</f>
        <v>0</v>
      </c>
      <c r="R2240" s="2">
        <f t="shared" ca="1" si="243"/>
        <v>2.3626549101505354</v>
      </c>
      <c r="S2240" s="3">
        <f ca="1">1-R2240/MAX(R$2:R2240)</f>
        <v>0.32475978587327803</v>
      </c>
    </row>
    <row r="2241" spans="1:19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20">
        <v>48105021440</v>
      </c>
      <c r="G2241" s="3">
        <f t="shared" si="238"/>
        <v>-2.6301604119034483E-3</v>
      </c>
      <c r="H2241" s="3">
        <f>1-E2241/MAX(E$2:E2241)</f>
        <v>0.63480909276526232</v>
      </c>
      <c r="I2241" s="2">
        <f t="shared" si="239"/>
        <v>2149.835</v>
      </c>
      <c r="J2241" s="2">
        <f t="shared" si="241"/>
        <v>2158.625</v>
      </c>
      <c r="K2241" s="2">
        <f t="shared" si="240"/>
        <v>30.829999999999927</v>
      </c>
      <c r="L2241" s="22">
        <f t="shared" si="242"/>
        <v>-0.56334181315770404</v>
      </c>
      <c r="M2241" s="22">
        <f ca="1">IFERROR(SUM(OFFSET(L2241,0,0,-计算结果!B$18,1)),SUM(OFFSET(L2241,0,0,-ROW(),1)))</f>
        <v>-12.319134868463678</v>
      </c>
      <c r="N2241" s="22">
        <f ca="1">IFERROR(AVERAGE(OFFSET(M2241,0,0,-计算结果!B$19,1)),AVERAGE(OFFSET(M2241,0,0,-ROW(),1)))</f>
        <v>-11.153491581653693</v>
      </c>
      <c r="O2241" s="18" t="str">
        <f ca="1">IFERROR(IF(计算结果!B$21=1,IF(AND(M2241&gt;0,N2241&gt;0,M2241&gt;OFFSET(M2241,-计算结果!B$20,0,1,1),N2241&gt;OFFSET(N2241,-计算结果!B$20,0,1,1)),"买",IF(AND(M2241&lt;0,N2241&lt;0,M2241&lt;OFFSET(M2241,-计算结果!B$20,0,1,1),N2241&lt;OFFSET(N2241,-计算结果!B$20,0,1,1)),"卖",O2240)),IF(计算结果!B$21=2,IF(AND(M2241&gt;N2241,OFFSET(M2241,-计算结果!B$20,0,1,1)&lt;OFFSET(N2241,-计算结果!B$20,0,1,1)),"买",IF(AND(M2241&lt;N2241,OFFSET(M2241,-计算结果!B$20,0,1,1)&gt;OFFSET(N2241,-计算结果!B$20,0,1,1)),"卖",O2240)),"")),"买")</f>
        <v>卖</v>
      </c>
      <c r="P2241" s="4" t="str">
        <f t="shared" ca="1" si="244"/>
        <v/>
      </c>
      <c r="Q2241" s="3">
        <f ca="1">IF(O2240="买",E2241/E2240-1,0)-IF(P2241=1,计算结果!B$17,0)</f>
        <v>0</v>
      </c>
      <c r="R2241" s="2">
        <f t="shared" ca="1" si="243"/>
        <v>2.3626549101505354</v>
      </c>
      <c r="S2241" s="3">
        <f ca="1">1-R2241/MAX(R$2:R2241)</f>
        <v>0.32475978587327803</v>
      </c>
    </row>
    <row r="2242" spans="1:19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20">
        <v>43659063296</v>
      </c>
      <c r="G2242" s="3">
        <f t="shared" si="238"/>
        <v>7.8320831197875584E-3</v>
      </c>
      <c r="H2242" s="3">
        <f>1-E2242/MAX(E$2:E2242)</f>
        <v>0.63194888722520925</v>
      </c>
      <c r="I2242" s="2">
        <f t="shared" si="239"/>
        <v>2155.625</v>
      </c>
      <c r="J2242" s="2">
        <f t="shared" si="241"/>
        <v>2149.835</v>
      </c>
      <c r="K2242" s="2">
        <f t="shared" si="240"/>
        <v>28.949999999999818</v>
      </c>
      <c r="L2242" s="22">
        <f t="shared" si="242"/>
        <v>0.38393059160148107</v>
      </c>
      <c r="M2242" s="22">
        <f ca="1">IFERROR(SUM(OFFSET(L2242,0,0,-计算结果!B$18,1)),SUM(OFFSET(L2242,0,0,-ROW(),1)))</f>
        <v>-12.061328181273671</v>
      </c>
      <c r="N2242" s="22">
        <f ca="1">IFERROR(AVERAGE(OFFSET(M2242,0,0,-计算结果!B$19,1)),AVERAGE(OFFSET(M2242,0,0,-ROW(),1)))</f>
        <v>-11.329904544791789</v>
      </c>
      <c r="O2242" s="18" t="str">
        <f ca="1">IFERROR(IF(计算结果!B$21=1,IF(AND(M2242&gt;0,N2242&gt;0,M2242&gt;OFFSET(M2242,-计算结果!B$20,0,1,1),N2242&gt;OFFSET(N2242,-计算结果!B$20,0,1,1)),"买",IF(AND(M2242&lt;0,N2242&lt;0,M2242&lt;OFFSET(M2242,-计算结果!B$20,0,1,1),N2242&lt;OFFSET(N2242,-计算结果!B$20,0,1,1)),"卖",O2241)),IF(计算结果!B$21=2,IF(AND(M2242&gt;N2242,OFFSET(M2242,-计算结果!B$20,0,1,1)&lt;OFFSET(N2242,-计算结果!B$20,0,1,1)),"买",IF(AND(M2242&lt;N2242,OFFSET(M2242,-计算结果!B$20,0,1,1)&gt;OFFSET(N2242,-计算结果!B$20,0,1,1)),"卖",O2241)),"")),"买")</f>
        <v>卖</v>
      </c>
      <c r="P2242" s="4" t="str">
        <f t="shared" ca="1" si="244"/>
        <v/>
      </c>
      <c r="Q2242" s="3">
        <f ca="1">IF(O2241="买",E2242/E2241-1,0)-IF(P2242=1,计算结果!B$17,0)</f>
        <v>0</v>
      </c>
      <c r="R2242" s="2">
        <f t="shared" ca="1" si="243"/>
        <v>2.3626549101505354</v>
      </c>
      <c r="S2242" s="3">
        <f ca="1">1-R2242/MAX(R$2:R2242)</f>
        <v>0.32475978587327803</v>
      </c>
    </row>
    <row r="2243" spans="1:19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20">
        <v>56777150464</v>
      </c>
      <c r="G2243" s="3">
        <f t="shared" ref="G2243:G2306" si="245">E2243/E2242-1</f>
        <v>8.1456791379079796E-3</v>
      </c>
      <c r="H2243" s="3">
        <f>1-E2243/MAX(E$2:E2243)</f>
        <v>0.62895086095419583</v>
      </c>
      <c r="I2243" s="2">
        <f t="shared" ref="I2243:I2306" si="246">(C2243+D2243)/2</f>
        <v>2173.3450000000003</v>
      </c>
      <c r="J2243" s="2">
        <f t="shared" si="241"/>
        <v>2155.625</v>
      </c>
      <c r="K2243" s="2">
        <f t="shared" ref="K2243:K2306" si="247">C2243-D2243</f>
        <v>18.669999999999618</v>
      </c>
      <c r="L2243" s="22">
        <f t="shared" si="242"/>
        <v>0.58268581162727573</v>
      </c>
      <c r="M2243" s="22">
        <f ca="1">IFERROR(SUM(OFFSET(L2243,0,0,-计算结果!B$18,1)),SUM(OFFSET(L2243,0,0,-ROW(),1)))</f>
        <v>-12.131357967524311</v>
      </c>
      <c r="N2243" s="22">
        <f ca="1">IFERROR(AVERAGE(OFFSET(M2243,0,0,-计算结果!B$19,1)),AVERAGE(OFFSET(M2243,0,0,-ROW(),1)))</f>
        <v>-11.596557801296326</v>
      </c>
      <c r="O2243" s="18" t="str">
        <f ca="1">IFERROR(IF(计算结果!B$21=1,IF(AND(M2243&gt;0,N2243&gt;0,M2243&gt;OFFSET(M2243,-计算结果!B$20,0,1,1),N2243&gt;OFFSET(N2243,-计算结果!B$20,0,1,1)),"买",IF(AND(M2243&lt;0,N2243&lt;0,M2243&lt;OFFSET(M2243,-计算结果!B$20,0,1,1),N2243&lt;OFFSET(N2243,-计算结果!B$20,0,1,1)),"卖",O2242)),IF(计算结果!B$21=2,IF(AND(M2243&gt;N2243,OFFSET(M2243,-计算结果!B$20,0,1,1)&lt;OFFSET(N2243,-计算结果!B$20,0,1,1)),"买",IF(AND(M2243&lt;N2243,OFFSET(M2243,-计算结果!B$20,0,1,1)&gt;OFFSET(N2243,-计算结果!B$20,0,1,1)),"卖",O2242)),"")),"买")</f>
        <v>卖</v>
      </c>
      <c r="P2243" s="4" t="str">
        <f t="shared" ca="1" si="244"/>
        <v/>
      </c>
      <c r="Q2243" s="3">
        <f ca="1">IF(O2242="买",E2243/E2242-1,0)-IF(P2243=1,计算结果!B$17,0)</f>
        <v>0</v>
      </c>
      <c r="R2243" s="2">
        <f t="shared" ca="1" si="243"/>
        <v>2.3626549101505354</v>
      </c>
      <c r="S2243" s="3">
        <f ca="1">1-R2243/MAX(R$2:R2243)</f>
        <v>0.32475978587327803</v>
      </c>
    </row>
    <row r="2244" spans="1:19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20">
        <v>57708859392</v>
      </c>
      <c r="G2244" s="3">
        <f t="shared" si="245"/>
        <v>-7.2085952868992109E-3</v>
      </c>
      <c r="H2244" s="3">
        <f>1-E2244/MAX(E$2:E2244)</f>
        <v>0.63162560402912948</v>
      </c>
      <c r="I2244" s="2">
        <f t="shared" si="246"/>
        <v>2178.4449999999997</v>
      </c>
      <c r="J2244" s="2">
        <f t="shared" ref="J2244:J2307" si="248">(C2243+D2243)/2</f>
        <v>2173.3450000000003</v>
      </c>
      <c r="K2244" s="2">
        <f t="shared" si="247"/>
        <v>35.389999999999873</v>
      </c>
      <c r="L2244" s="22">
        <f t="shared" ref="L2244:L2307" si="249">(I2244-J2244)*K2244/F2244*100000000</f>
        <v>0.31275787097778041</v>
      </c>
      <c r="M2244" s="22">
        <f ca="1">IFERROR(SUM(OFFSET(L2244,0,0,-计算结果!B$18,1)),SUM(OFFSET(L2244,0,0,-ROW(),1)))</f>
        <v>-9.7054544067529687</v>
      </c>
      <c r="N2244" s="22">
        <f ca="1">IFERROR(AVERAGE(OFFSET(M2244,0,0,-计算结果!B$19,1)),AVERAGE(OFFSET(M2244,0,0,-ROW(),1)))</f>
        <v>-11.365328517235458</v>
      </c>
      <c r="O2244" s="18" t="str">
        <f ca="1">IFERROR(IF(计算结果!B$21=1,IF(AND(M2244&gt;0,N2244&gt;0,M2244&gt;OFFSET(M2244,-计算结果!B$20,0,1,1),N2244&gt;OFFSET(N2244,-计算结果!B$20,0,1,1)),"买",IF(AND(M2244&lt;0,N2244&lt;0,M2244&lt;OFFSET(M2244,-计算结果!B$20,0,1,1),N2244&lt;OFFSET(N2244,-计算结果!B$20,0,1,1)),"卖",O2243)),IF(计算结果!B$21=2,IF(AND(M2244&gt;N2244,OFFSET(M2244,-计算结果!B$20,0,1,1)&lt;OFFSET(N2244,-计算结果!B$20,0,1,1)),"买",IF(AND(M2244&lt;N2244,OFFSET(M2244,-计算结果!B$20,0,1,1)&gt;OFFSET(N2244,-计算结果!B$20,0,1,1)),"卖",O2243)),"")),"买")</f>
        <v>卖</v>
      </c>
      <c r="P2244" s="4" t="str">
        <f t="shared" ca="1" si="244"/>
        <v/>
      </c>
      <c r="Q2244" s="3">
        <f ca="1">IF(O2243="买",E2244/E2243-1,0)-IF(P2244=1,计算结果!B$17,0)</f>
        <v>0</v>
      </c>
      <c r="R2244" s="2">
        <f t="shared" ref="R2244:R2307" ca="1" si="250">IFERROR(R2243*(1+Q2244),R2243)</f>
        <v>2.3626549101505354</v>
      </c>
      <c r="S2244" s="3">
        <f ca="1">1-R2244/MAX(R$2:R2244)</f>
        <v>0.32475978587327803</v>
      </c>
    </row>
    <row r="2245" spans="1:19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20">
        <v>43912626176</v>
      </c>
      <c r="G2245" s="3">
        <f t="shared" si="245"/>
        <v>9.4503027699639475E-3</v>
      </c>
      <c r="H2245" s="3">
        <f>1-E2245/MAX(E$2:E2245)</f>
        <v>0.62814435445450223</v>
      </c>
      <c r="I2245" s="2">
        <f t="shared" si="246"/>
        <v>2170.7150000000001</v>
      </c>
      <c r="J2245" s="2">
        <f t="shared" si="248"/>
        <v>2178.4449999999997</v>
      </c>
      <c r="K2245" s="2">
        <f t="shared" si="247"/>
        <v>30.869999999999891</v>
      </c>
      <c r="L2245" s="22">
        <f t="shared" si="249"/>
        <v>-0.54340885704167652</v>
      </c>
      <c r="M2245" s="22">
        <f ca="1">IFERROR(SUM(OFFSET(L2245,0,0,-计算结果!B$18,1)),SUM(OFFSET(L2245,0,0,-ROW(),1)))</f>
        <v>-7.0252368426192149</v>
      </c>
      <c r="N2245" s="22">
        <f ca="1">IFERROR(AVERAGE(OFFSET(M2245,0,0,-计算结果!B$19,1)),AVERAGE(OFFSET(M2245,0,0,-ROW(),1)))</f>
        <v>-10.936306617956395</v>
      </c>
      <c r="O2245" s="18" t="str">
        <f ca="1">IFERROR(IF(计算结果!B$21=1,IF(AND(M2245&gt;0,N2245&gt;0,M2245&gt;OFFSET(M2245,-计算结果!B$20,0,1,1),N2245&gt;OFFSET(N2245,-计算结果!B$20,0,1,1)),"买",IF(AND(M2245&lt;0,N2245&lt;0,M2245&lt;OFFSET(M2245,-计算结果!B$20,0,1,1),N2245&lt;OFFSET(N2245,-计算结果!B$20,0,1,1)),"卖",O2244)),IF(计算结果!B$21=2,IF(AND(M2245&gt;N2245,OFFSET(M2245,-计算结果!B$20,0,1,1)&lt;OFFSET(N2245,-计算结果!B$20,0,1,1)),"买",IF(AND(M2245&lt;N2245,OFFSET(M2245,-计算结果!B$20,0,1,1)&gt;OFFSET(N2245,-计算结果!B$20,0,1,1)),"卖",O2244)),"")),"买")</f>
        <v>卖</v>
      </c>
      <c r="P2245" s="4" t="str">
        <f t="shared" ref="P2245:P2308" ca="1" si="251">IF(O2244&lt;&gt;O2245,1,"")</f>
        <v/>
      </c>
      <c r="Q2245" s="3">
        <f ca="1">IF(O2244="买",E2245/E2244-1,0)-IF(P2245=1,计算结果!B$17,0)</f>
        <v>0</v>
      </c>
      <c r="R2245" s="2">
        <f t="shared" ca="1" si="250"/>
        <v>2.3626549101505354</v>
      </c>
      <c r="S2245" s="3">
        <f ca="1">1-R2245/MAX(R$2:R2245)</f>
        <v>0.32475978587327803</v>
      </c>
    </row>
    <row r="2246" spans="1:19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20">
        <v>85692891136</v>
      </c>
      <c r="G2246" s="3">
        <f t="shared" si="245"/>
        <v>2.3724873825767601E-2</v>
      </c>
      <c r="H2246" s="3">
        <f>1-E2246/MAX(E$2:E2246)</f>
        <v>0.6193221261825359</v>
      </c>
      <c r="I2246" s="2">
        <f t="shared" si="246"/>
        <v>2211.4349999999999</v>
      </c>
      <c r="J2246" s="2">
        <f t="shared" si="248"/>
        <v>2170.7150000000001</v>
      </c>
      <c r="K2246" s="2">
        <f t="shared" si="247"/>
        <v>65.069999999999709</v>
      </c>
      <c r="L2246" s="22">
        <f t="shared" si="249"/>
        <v>3.092030581387216</v>
      </c>
      <c r="M2246" s="22">
        <f ca="1">IFERROR(SUM(OFFSET(L2246,0,0,-计算结果!B$18,1)),SUM(OFFSET(L2246,0,0,-ROW(),1)))</f>
        <v>-1.1438501492049058</v>
      </c>
      <c r="N2246" s="22">
        <f ca="1">IFERROR(AVERAGE(OFFSET(M2246,0,0,-计算结果!B$19,1)),AVERAGE(OFFSET(M2246,0,0,-ROW(),1)))</f>
        <v>-9.8790035297480117</v>
      </c>
      <c r="O2246" s="18" t="str">
        <f ca="1">IFERROR(IF(计算结果!B$21=1,IF(AND(M2246&gt;0,N2246&gt;0,M2246&gt;OFFSET(M2246,-计算结果!B$20,0,1,1),N2246&gt;OFFSET(N2246,-计算结果!B$20,0,1,1)),"买",IF(AND(M2246&lt;0,N2246&lt;0,M2246&lt;OFFSET(M2246,-计算结果!B$20,0,1,1),N2246&lt;OFFSET(N2246,-计算结果!B$20,0,1,1)),"卖",O2245)),IF(计算结果!B$21=2,IF(AND(M2246&gt;N2246,OFFSET(M2246,-计算结果!B$20,0,1,1)&lt;OFFSET(N2246,-计算结果!B$20,0,1,1)),"买",IF(AND(M2246&lt;N2246,OFFSET(M2246,-计算结果!B$20,0,1,1)&gt;OFFSET(N2246,-计算结果!B$20,0,1,1)),"卖",O2245)),"")),"买")</f>
        <v>卖</v>
      </c>
      <c r="P2246" s="4" t="str">
        <f t="shared" ca="1" si="251"/>
        <v/>
      </c>
      <c r="Q2246" s="3">
        <f ca="1">IF(O2245="买",E2246/E2245-1,0)-IF(P2246=1,计算结果!B$17,0)</f>
        <v>0</v>
      </c>
      <c r="R2246" s="2">
        <f t="shared" ca="1" si="250"/>
        <v>2.3626549101505354</v>
      </c>
      <c r="S2246" s="3">
        <f ca="1">1-R2246/MAX(R$2:R2246)</f>
        <v>0.32475978587327803</v>
      </c>
    </row>
    <row r="2247" spans="1:19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20">
        <v>61178630144</v>
      </c>
      <c r="G2247" s="3">
        <f t="shared" si="245"/>
        <v>5.8105233046679139E-4</v>
      </c>
      <c r="H2247" s="3">
        <f>1-E2247/MAX(E$2:E2247)</f>
        <v>0.61910093241679709</v>
      </c>
      <c r="I2247" s="2">
        <f t="shared" si="246"/>
        <v>2237.89</v>
      </c>
      <c r="J2247" s="2">
        <f t="shared" si="248"/>
        <v>2211.4349999999999</v>
      </c>
      <c r="K2247" s="2">
        <f t="shared" si="247"/>
        <v>17.800000000000182</v>
      </c>
      <c r="L2247" s="22">
        <f t="shared" si="249"/>
        <v>0.76971157884970431</v>
      </c>
      <c r="M2247" s="22">
        <f ca="1">IFERROR(SUM(OFFSET(L2247,0,0,-计算结果!B$18,1)),SUM(OFFSET(L2247,0,0,-ROW(),1)))</f>
        <v>1.1050319234741792</v>
      </c>
      <c r="N2247" s="22">
        <f ca="1">IFERROR(AVERAGE(OFFSET(M2247,0,0,-计算结果!B$19,1)),AVERAGE(OFFSET(M2247,0,0,-ROW(),1)))</f>
        <v>-8.5327759239724763</v>
      </c>
      <c r="O2247" s="18" t="str">
        <f ca="1">IFERROR(IF(计算结果!B$21=1,IF(AND(M2247&gt;0,N2247&gt;0,M2247&gt;OFFSET(M2247,-计算结果!B$20,0,1,1),N2247&gt;OFFSET(N2247,-计算结果!B$20,0,1,1)),"买",IF(AND(M2247&lt;0,N2247&lt;0,M2247&lt;OFFSET(M2247,-计算结果!B$20,0,1,1),N2247&lt;OFFSET(N2247,-计算结果!B$20,0,1,1)),"卖",O2246)),IF(计算结果!B$21=2,IF(AND(M2247&gt;N2247,OFFSET(M2247,-计算结果!B$20,0,1,1)&lt;OFFSET(N2247,-计算结果!B$20,0,1,1)),"买",IF(AND(M2247&lt;N2247,OFFSET(M2247,-计算结果!B$20,0,1,1)&gt;OFFSET(N2247,-计算结果!B$20,0,1,1)),"卖",O2246)),"")),"买")</f>
        <v>卖</v>
      </c>
      <c r="P2247" s="4" t="str">
        <f t="shared" ca="1" si="251"/>
        <v/>
      </c>
      <c r="Q2247" s="3">
        <f ca="1">IF(O2246="买",E2247/E2246-1,0)-IF(P2247=1,计算结果!B$17,0)</f>
        <v>0</v>
      </c>
      <c r="R2247" s="2">
        <f t="shared" ca="1" si="250"/>
        <v>2.3626549101505354</v>
      </c>
      <c r="S2247" s="3">
        <f ca="1">1-R2247/MAX(R$2:R2247)</f>
        <v>0.32475978587327803</v>
      </c>
    </row>
    <row r="2248" spans="1:19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20">
        <v>101616812032</v>
      </c>
      <c r="G2248" s="3">
        <f t="shared" si="245"/>
        <v>1.5697170578302888E-2</v>
      </c>
      <c r="H2248" s="3">
        <f>1-E2248/MAX(E$2:E2248)</f>
        <v>0.61312189477982715</v>
      </c>
      <c r="I2248" s="2">
        <f t="shared" si="246"/>
        <v>2260.125</v>
      </c>
      <c r="J2248" s="2">
        <f t="shared" si="248"/>
        <v>2237.89</v>
      </c>
      <c r="K2248" s="2">
        <f t="shared" si="247"/>
        <v>61.229999999999563</v>
      </c>
      <c r="L2248" s="22">
        <f t="shared" si="249"/>
        <v>1.3397872091984802</v>
      </c>
      <c r="M2248" s="22">
        <f ca="1">IFERROR(SUM(OFFSET(L2248,0,0,-计算结果!B$18,1)),SUM(OFFSET(L2248,0,0,-ROW(),1)))</f>
        <v>1.9237091835066722</v>
      </c>
      <c r="N2248" s="22">
        <f ca="1">IFERROR(AVERAGE(OFFSET(M2248,0,0,-计算结果!B$19,1)),AVERAGE(OFFSET(M2248,0,0,-ROW(),1)))</f>
        <v>-7.0615748531960527</v>
      </c>
      <c r="O2248" s="18" t="str">
        <f ca="1">IFERROR(IF(计算结果!B$21=1,IF(AND(M2248&gt;0,N2248&gt;0,M2248&gt;OFFSET(M2248,-计算结果!B$20,0,1,1),N2248&gt;OFFSET(N2248,-计算结果!B$20,0,1,1)),"买",IF(AND(M2248&lt;0,N2248&lt;0,M2248&lt;OFFSET(M2248,-计算结果!B$20,0,1,1),N2248&lt;OFFSET(N2248,-计算结果!B$20,0,1,1)),"卖",O2247)),IF(计算结果!B$21=2,IF(AND(M2248&gt;N2248,OFFSET(M2248,-计算结果!B$20,0,1,1)&lt;OFFSET(N2248,-计算结果!B$20,0,1,1)),"买",IF(AND(M2248&lt;N2248,OFFSET(M2248,-计算结果!B$20,0,1,1)&gt;OFFSET(N2248,-计算结果!B$20,0,1,1)),"卖",O2247)),"")),"买")</f>
        <v>卖</v>
      </c>
      <c r="P2248" s="4" t="str">
        <f t="shared" ca="1" si="251"/>
        <v/>
      </c>
      <c r="Q2248" s="3">
        <f ca="1">IF(O2247="买",E2248/E2247-1,0)-IF(P2248=1,计算结果!B$17,0)</f>
        <v>0</v>
      </c>
      <c r="R2248" s="2">
        <f t="shared" ca="1" si="250"/>
        <v>2.3626549101505354</v>
      </c>
      <c r="S2248" s="3">
        <f ca="1">1-R2248/MAX(R$2:R2248)</f>
        <v>0.32475978587327803</v>
      </c>
    </row>
    <row r="2249" spans="1:19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20">
        <v>86154854400</v>
      </c>
      <c r="G2249" s="3">
        <f t="shared" si="245"/>
        <v>-1.3589824783618587E-3</v>
      </c>
      <c r="H2249" s="3">
        <f>1-E2249/MAX(E$2:E2249)</f>
        <v>0.61364765534608312</v>
      </c>
      <c r="I2249" s="2">
        <f t="shared" si="246"/>
        <v>2271.1149999999998</v>
      </c>
      <c r="J2249" s="2">
        <f t="shared" si="248"/>
        <v>2260.125</v>
      </c>
      <c r="K2249" s="2">
        <f t="shared" si="247"/>
        <v>19.9699999999998</v>
      </c>
      <c r="L2249" s="22">
        <f t="shared" si="249"/>
        <v>0.25473933132198928</v>
      </c>
      <c r="M2249" s="22">
        <f ca="1">IFERROR(SUM(OFFSET(L2249,0,0,-计算结果!B$18,1)),SUM(OFFSET(L2249,0,0,-ROW(),1)))</f>
        <v>2.7190353651904857</v>
      </c>
      <c r="N2249" s="22">
        <f ca="1">IFERROR(AVERAGE(OFFSET(M2249,0,0,-计算结果!B$19,1)),AVERAGE(OFFSET(M2249,0,0,-ROW(),1)))</f>
        <v>-5.4042873270741572</v>
      </c>
      <c r="O2249" s="18" t="str">
        <f ca="1">IFERROR(IF(计算结果!B$21=1,IF(AND(M2249&gt;0,N2249&gt;0,M2249&gt;OFFSET(M2249,-计算结果!B$20,0,1,1),N2249&gt;OFFSET(N2249,-计算结果!B$20,0,1,1)),"买",IF(AND(M2249&lt;0,N2249&lt;0,M2249&lt;OFFSET(M2249,-计算结果!B$20,0,1,1),N2249&lt;OFFSET(N2249,-计算结果!B$20,0,1,1)),"卖",O2248)),IF(计算结果!B$21=2,IF(AND(M2249&gt;N2249,OFFSET(M2249,-计算结果!B$20,0,1,1)&lt;OFFSET(N2249,-计算结果!B$20,0,1,1)),"买",IF(AND(M2249&lt;N2249,OFFSET(M2249,-计算结果!B$20,0,1,1)&gt;OFFSET(N2249,-计算结果!B$20,0,1,1)),"卖",O2248)),"")),"买")</f>
        <v>卖</v>
      </c>
      <c r="P2249" s="4" t="str">
        <f t="shared" ca="1" si="251"/>
        <v/>
      </c>
      <c r="Q2249" s="3">
        <f ca="1">IF(O2248="买",E2249/E2248-1,0)-IF(P2249=1,计算结果!B$17,0)</f>
        <v>0</v>
      </c>
      <c r="R2249" s="2">
        <f t="shared" ca="1" si="250"/>
        <v>2.3626549101505354</v>
      </c>
      <c r="S2249" s="3">
        <f ca="1">1-R2249/MAX(R$2:R2249)</f>
        <v>0.32475978587327803</v>
      </c>
    </row>
    <row r="2250" spans="1:19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20">
        <v>60254150656</v>
      </c>
      <c r="G2250" s="3">
        <f t="shared" si="245"/>
        <v>-9.072212166453264E-4</v>
      </c>
      <c r="H2250" s="3">
        <f>1-E2250/MAX(E$2:E2250)</f>
        <v>0.61399816239025384</v>
      </c>
      <c r="I2250" s="2">
        <f t="shared" si="246"/>
        <v>2265.645</v>
      </c>
      <c r="J2250" s="2">
        <f t="shared" si="248"/>
        <v>2271.1149999999998</v>
      </c>
      <c r="K2250" s="2">
        <f t="shared" si="247"/>
        <v>20.369999999999891</v>
      </c>
      <c r="L2250" s="22">
        <f t="shared" si="249"/>
        <v>-0.18492319414828551</v>
      </c>
      <c r="M2250" s="22">
        <f ca="1">IFERROR(SUM(OFFSET(L2250,0,0,-计算结果!B$18,1)),SUM(OFFSET(L2250,0,0,-ROW(),1)))</f>
        <v>1.6222860540732778</v>
      </c>
      <c r="N2250" s="22">
        <f ca="1">IFERROR(AVERAGE(OFFSET(M2250,0,0,-计算结果!B$19,1)),AVERAGE(OFFSET(M2250,0,0,-ROW(),1)))</f>
        <v>-3.8552405579033842</v>
      </c>
      <c r="O2250" s="18" t="str">
        <f ca="1">IFERROR(IF(计算结果!B$21=1,IF(AND(M2250&gt;0,N2250&gt;0,M2250&gt;OFFSET(M2250,-计算结果!B$20,0,1,1),N2250&gt;OFFSET(N2250,-计算结果!B$20,0,1,1)),"买",IF(AND(M2250&lt;0,N2250&lt;0,M2250&lt;OFFSET(M2250,-计算结果!B$20,0,1,1),N2250&lt;OFFSET(N2250,-计算结果!B$20,0,1,1)),"卖",O2249)),IF(计算结果!B$21=2,IF(AND(M2250&gt;N2250,OFFSET(M2250,-计算结果!B$20,0,1,1)&lt;OFFSET(N2250,-计算结果!B$20,0,1,1)),"买",IF(AND(M2250&lt;N2250,OFFSET(M2250,-计算结果!B$20,0,1,1)&gt;OFFSET(N2250,-计算结果!B$20,0,1,1)),"卖",O2249)),"")),"买")</f>
        <v>卖</v>
      </c>
      <c r="P2250" s="4" t="str">
        <f t="shared" ca="1" si="251"/>
        <v/>
      </c>
      <c r="Q2250" s="3">
        <f ca="1">IF(O2249="买",E2250/E2249-1,0)-IF(P2250=1,计算结果!B$17,0)</f>
        <v>0</v>
      </c>
      <c r="R2250" s="2">
        <f t="shared" ca="1" si="250"/>
        <v>2.3626549101505354</v>
      </c>
      <c r="S2250" s="3">
        <f ca="1">1-R2250/MAX(R$2:R2250)</f>
        <v>0.32475978587327803</v>
      </c>
    </row>
    <row r="2251" spans="1:19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20">
        <v>62599114752</v>
      </c>
      <c r="G2251" s="3">
        <f t="shared" si="245"/>
        <v>-1.7257263258118494E-2</v>
      </c>
      <c r="H2251" s="3">
        <f>1-E2251/MAX(E$2:E2251)</f>
        <v>0.62065949772000273</v>
      </c>
      <c r="I2251" s="2">
        <f t="shared" si="246"/>
        <v>2243.5749999999998</v>
      </c>
      <c r="J2251" s="2">
        <f t="shared" si="248"/>
        <v>2265.645</v>
      </c>
      <c r="K2251" s="2">
        <f t="shared" si="247"/>
        <v>35.789999999999964</v>
      </c>
      <c r="L2251" s="22">
        <f t="shared" si="249"/>
        <v>-1.2618154475974739</v>
      </c>
      <c r="M2251" s="22">
        <f ca="1">IFERROR(SUM(OFFSET(L2251,0,0,-计算结果!B$18,1)),SUM(OFFSET(L2251,0,0,-ROW(),1)))</f>
        <v>0.60973033243332941</v>
      </c>
      <c r="N2251" s="22">
        <f ca="1">IFERROR(AVERAGE(OFFSET(M2251,0,0,-计算结果!B$19,1)),AVERAGE(OFFSET(M2251,0,0,-ROW(),1)))</f>
        <v>-2.4473451674914948</v>
      </c>
      <c r="O2251" s="18" t="str">
        <f ca="1">IFERROR(IF(计算结果!B$21=1,IF(AND(M2251&gt;0,N2251&gt;0,M2251&gt;OFFSET(M2251,-计算结果!B$20,0,1,1),N2251&gt;OFFSET(N2251,-计算结果!B$20,0,1,1)),"买",IF(AND(M2251&lt;0,N2251&lt;0,M2251&lt;OFFSET(M2251,-计算结果!B$20,0,1,1),N2251&lt;OFFSET(N2251,-计算结果!B$20,0,1,1)),"卖",O2250)),IF(计算结果!B$21=2,IF(AND(M2251&gt;N2251,OFFSET(M2251,-计算结果!B$20,0,1,1)&lt;OFFSET(N2251,-计算结果!B$20,0,1,1)),"买",IF(AND(M2251&lt;N2251,OFFSET(M2251,-计算结果!B$20,0,1,1)&gt;OFFSET(N2251,-计算结果!B$20,0,1,1)),"卖",O2250)),"")),"买")</f>
        <v>卖</v>
      </c>
      <c r="P2251" s="4" t="str">
        <f t="shared" ca="1" si="251"/>
        <v/>
      </c>
      <c r="Q2251" s="3">
        <f ca="1">IF(O2250="买",E2251/E2250-1,0)-IF(P2251=1,计算结果!B$17,0)</f>
        <v>0</v>
      </c>
      <c r="R2251" s="2">
        <f t="shared" ca="1" si="250"/>
        <v>2.3626549101505354</v>
      </c>
      <c r="S2251" s="3">
        <f ca="1">1-R2251/MAX(R$2:R2251)</f>
        <v>0.32475978587327803</v>
      </c>
    </row>
    <row r="2252" spans="1:19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20">
        <v>47770218496</v>
      </c>
      <c r="G2252" s="3">
        <f t="shared" si="245"/>
        <v>1.3770150619434318E-3</v>
      </c>
      <c r="H2252" s="3">
        <f>1-E2252/MAX(E$2:E2252)</f>
        <v>0.62013714013475796</v>
      </c>
      <c r="I2252" s="2">
        <f t="shared" si="246"/>
        <v>2233.23</v>
      </c>
      <c r="J2252" s="2">
        <f t="shared" si="248"/>
        <v>2243.5749999999998</v>
      </c>
      <c r="K2252" s="2">
        <f t="shared" si="247"/>
        <v>24.159999999999854</v>
      </c>
      <c r="L2252" s="22">
        <f t="shared" si="249"/>
        <v>-0.52320296592514393</v>
      </c>
      <c r="M2252" s="22">
        <f ca="1">IFERROR(SUM(OFFSET(L2252,0,0,-计算结果!B$18,1)),SUM(OFFSET(L2252,0,0,-ROW(),1)))</f>
        <v>0.12653568121048375</v>
      </c>
      <c r="N2252" s="22">
        <f ca="1">IFERROR(AVERAGE(OFFSET(M2252,0,0,-计算结果!B$19,1)),AVERAGE(OFFSET(M2252,0,0,-ROW(),1)))</f>
        <v>-1.0853569842987403</v>
      </c>
      <c r="O2252" s="18" t="str">
        <f ca="1">IFERROR(IF(计算结果!B$21=1,IF(AND(M2252&gt;0,N2252&gt;0,M2252&gt;OFFSET(M2252,-计算结果!B$20,0,1,1),N2252&gt;OFFSET(N2252,-计算结果!B$20,0,1,1)),"买",IF(AND(M2252&lt;0,N2252&lt;0,M2252&lt;OFFSET(M2252,-计算结果!B$20,0,1,1),N2252&lt;OFFSET(N2252,-计算结果!B$20,0,1,1)),"卖",O2251)),IF(计算结果!B$21=2,IF(AND(M2252&gt;N2252,OFFSET(M2252,-计算结果!B$20,0,1,1)&lt;OFFSET(N2252,-计算结果!B$20,0,1,1)),"买",IF(AND(M2252&lt;N2252,OFFSET(M2252,-计算结果!B$20,0,1,1)&gt;OFFSET(N2252,-计算结果!B$20,0,1,1)),"卖",O2251)),"")),"买")</f>
        <v>卖</v>
      </c>
      <c r="P2252" s="4" t="str">
        <f t="shared" ca="1" si="251"/>
        <v/>
      </c>
      <c r="Q2252" s="3">
        <f ca="1">IF(O2251="买",E2252/E2251-1,0)-IF(P2252=1,计算结果!B$17,0)</f>
        <v>0</v>
      </c>
      <c r="R2252" s="2">
        <f t="shared" ca="1" si="250"/>
        <v>2.3626549101505354</v>
      </c>
      <c r="S2252" s="3">
        <f ca="1">1-R2252/MAX(R$2:R2252)</f>
        <v>0.32475978587327803</v>
      </c>
    </row>
    <row r="2253" spans="1:19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20">
        <v>45096435712</v>
      </c>
      <c r="G2253" s="3">
        <f t="shared" si="245"/>
        <v>-3.4624394744975362E-3</v>
      </c>
      <c r="H2253" s="3">
        <f>1-E2253/MAX(E$2:E2253)</f>
        <v>0.62145239229565097</v>
      </c>
      <c r="I2253" s="2">
        <f t="shared" si="246"/>
        <v>2231.7849999999999</v>
      </c>
      <c r="J2253" s="2">
        <f t="shared" si="248"/>
        <v>2233.23</v>
      </c>
      <c r="K2253" s="2">
        <f t="shared" si="247"/>
        <v>19.670000000000073</v>
      </c>
      <c r="L2253" s="22">
        <f t="shared" si="249"/>
        <v>-6.3027486654427603E-2</v>
      </c>
      <c r="M2253" s="22">
        <f ca="1">IFERROR(SUM(OFFSET(L2253,0,0,-计算结果!B$18,1)),SUM(OFFSET(L2253,0,0,-ROW(),1)))</f>
        <v>1.1899277586111945</v>
      </c>
      <c r="N2253" s="22">
        <f ca="1">IFERROR(AVERAGE(OFFSET(M2253,0,0,-计算结果!B$19,1)),AVERAGE(OFFSET(M2253,0,0,-ROW(),1)))</f>
        <v>0.1252410340750558</v>
      </c>
      <c r="O2253" s="18" t="str">
        <f ca="1">IFERROR(IF(计算结果!B$21=1,IF(AND(M2253&gt;0,N2253&gt;0,M2253&gt;OFFSET(M2253,-计算结果!B$20,0,1,1),N2253&gt;OFFSET(N2253,-计算结果!B$20,0,1,1)),"买",IF(AND(M2253&lt;0,N2253&lt;0,M2253&lt;OFFSET(M2253,-计算结果!B$20,0,1,1),N2253&lt;OFFSET(N2253,-计算结果!B$20,0,1,1)),"卖",O2252)),IF(计算结果!B$21=2,IF(AND(M2253&gt;N2253,OFFSET(M2253,-计算结果!B$20,0,1,1)&lt;OFFSET(N2253,-计算结果!B$20,0,1,1)),"买",IF(AND(M2253&lt;N2253,OFFSET(M2253,-计算结果!B$20,0,1,1)&gt;OFFSET(N2253,-计算结果!B$20,0,1,1)),"卖",O2252)),"")),"买")</f>
        <v>卖</v>
      </c>
      <c r="P2253" s="4" t="str">
        <f t="shared" ca="1" si="251"/>
        <v/>
      </c>
      <c r="Q2253" s="3">
        <f ca="1">IF(O2252="买",E2253/E2252-1,0)-IF(P2253=1,计算结果!B$17,0)</f>
        <v>0</v>
      </c>
      <c r="R2253" s="2">
        <f t="shared" ca="1" si="250"/>
        <v>2.3626549101505354</v>
      </c>
      <c r="S2253" s="3">
        <f ca="1">1-R2253/MAX(R$2:R2253)</f>
        <v>0.32475978587327803</v>
      </c>
    </row>
    <row r="2254" spans="1:19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20">
        <v>45709615104</v>
      </c>
      <c r="G2254" s="3">
        <f t="shared" si="245"/>
        <v>-1.4383315354193904E-4</v>
      </c>
      <c r="H2254" s="3">
        <f>1-E2254/MAX(E$2:E2254)</f>
        <v>0.62150683999183287</v>
      </c>
      <c r="I2254" s="2">
        <f t="shared" si="246"/>
        <v>2215.91</v>
      </c>
      <c r="J2254" s="2">
        <f t="shared" si="248"/>
        <v>2231.7849999999999</v>
      </c>
      <c r="K2254" s="2">
        <f t="shared" si="247"/>
        <v>25.7199999999998</v>
      </c>
      <c r="L2254" s="22">
        <f t="shared" si="249"/>
        <v>-0.893258451358665</v>
      </c>
      <c r="M2254" s="22">
        <f ca="1">IFERROR(SUM(OFFSET(L2254,0,0,-计算结果!B$18,1)),SUM(OFFSET(L2254,0,0,-ROW(),1)))</f>
        <v>-0.48787886484788523</v>
      </c>
      <c r="N2254" s="22">
        <f ca="1">IFERROR(AVERAGE(OFFSET(M2254,0,0,-计算结果!B$19,1)),AVERAGE(OFFSET(M2254,0,0,-ROW(),1)))</f>
        <v>0.85161414271631475</v>
      </c>
      <c r="O2254" s="18" t="str">
        <f ca="1">IFERROR(IF(计算结果!B$21=1,IF(AND(M2254&gt;0,N2254&gt;0,M2254&gt;OFFSET(M2254,-计算结果!B$20,0,1,1),N2254&gt;OFFSET(N2254,-计算结果!B$20,0,1,1)),"买",IF(AND(M2254&lt;0,N2254&lt;0,M2254&lt;OFFSET(M2254,-计算结果!B$20,0,1,1),N2254&lt;OFFSET(N2254,-计算结果!B$20,0,1,1)),"卖",O2253)),IF(计算结果!B$21=2,IF(AND(M2254&gt;N2254,OFFSET(M2254,-计算结果!B$20,0,1,1)&lt;OFFSET(N2254,-计算结果!B$20,0,1,1)),"买",IF(AND(M2254&lt;N2254,OFFSET(M2254,-计算结果!B$20,0,1,1)&gt;OFFSET(N2254,-计算结果!B$20,0,1,1)),"卖",O2253)),"")),"买")</f>
        <v>卖</v>
      </c>
      <c r="P2254" s="4" t="str">
        <f t="shared" ca="1" si="251"/>
        <v/>
      </c>
      <c r="Q2254" s="3">
        <f ca="1">IF(O2253="买",E2254/E2253-1,0)-IF(P2254=1,计算结果!B$17,0)</f>
        <v>0</v>
      </c>
      <c r="R2254" s="2">
        <f t="shared" ca="1" si="250"/>
        <v>2.3626549101505354</v>
      </c>
      <c r="S2254" s="3">
        <f ca="1">1-R2254/MAX(R$2:R2254)</f>
        <v>0.32475978587327803</v>
      </c>
    </row>
    <row r="2255" spans="1:19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20">
        <v>51856113664</v>
      </c>
      <c r="G2255" s="3">
        <f t="shared" si="245"/>
        <v>-1.6736495720348188E-2</v>
      </c>
      <c r="H2255" s="3">
        <f>1-E2255/MAX(E$2:E2255)</f>
        <v>0.62784148914449056</v>
      </c>
      <c r="I2255" s="2">
        <f t="shared" si="246"/>
        <v>2209.2350000000001</v>
      </c>
      <c r="J2255" s="2">
        <f t="shared" si="248"/>
        <v>2215.91</v>
      </c>
      <c r="K2255" s="2">
        <f t="shared" si="247"/>
        <v>44.949999999999818</v>
      </c>
      <c r="L2255" s="22">
        <f t="shared" si="249"/>
        <v>-0.57860342551718014</v>
      </c>
      <c r="M2255" s="22">
        <f ca="1">IFERROR(SUM(OFFSET(L2255,0,0,-计算结果!B$18,1)),SUM(OFFSET(L2255,0,0,-ROW(),1)))</f>
        <v>3.5248620553628101</v>
      </c>
      <c r="N2255" s="22">
        <f ca="1">IFERROR(AVERAGE(OFFSET(M2255,0,0,-计算结果!B$19,1)),AVERAGE(OFFSET(M2255,0,0,-ROW(),1)))</f>
        <v>1.3703599432238385</v>
      </c>
      <c r="O2255" s="18" t="str">
        <f ca="1">IFERROR(IF(计算结果!B$21=1,IF(AND(M2255&gt;0,N2255&gt;0,M2255&gt;OFFSET(M2255,-计算结果!B$20,0,1,1),N2255&gt;OFFSET(N2255,-计算结果!B$20,0,1,1)),"买",IF(AND(M2255&lt;0,N2255&lt;0,M2255&lt;OFFSET(M2255,-计算结果!B$20,0,1,1),N2255&lt;OFFSET(N2255,-计算结果!B$20,0,1,1)),"卖",O2254)),IF(计算结果!B$21=2,IF(AND(M2255&gt;N2255,OFFSET(M2255,-计算结果!B$20,0,1,1)&lt;OFFSET(N2255,-计算结果!B$20,0,1,1)),"买",IF(AND(M2255&lt;N2255,OFFSET(M2255,-计算结果!B$20,0,1,1)&gt;OFFSET(N2255,-计算结果!B$20,0,1,1)),"卖",O2254)),"")),"买")</f>
        <v>买</v>
      </c>
      <c r="P2255" s="4">
        <f t="shared" ca="1" si="251"/>
        <v>1</v>
      </c>
      <c r="Q2255" s="3">
        <f ca="1">IF(O2254="买",E2255/E2254-1,0)-IF(P2255=1,计算结果!B$17,0)</f>
        <v>0</v>
      </c>
      <c r="R2255" s="2">
        <f t="shared" ca="1" si="250"/>
        <v>2.3626549101505354</v>
      </c>
      <c r="S2255" s="3">
        <f ca="1">1-R2255/MAX(R$2:R2255)</f>
        <v>0.32475978587327803</v>
      </c>
    </row>
    <row r="2256" spans="1:19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20">
        <v>52351991808</v>
      </c>
      <c r="G2256" s="3">
        <f t="shared" si="245"/>
        <v>4.3662132815178722E-3</v>
      </c>
      <c r="H2256" s="3">
        <f>1-E2256/MAX(E$2:E2256)</f>
        <v>0.62621656571156326</v>
      </c>
      <c r="I2256" s="2">
        <f t="shared" si="246"/>
        <v>2180.96</v>
      </c>
      <c r="J2256" s="2">
        <f t="shared" si="248"/>
        <v>2209.2350000000001</v>
      </c>
      <c r="K2256" s="2">
        <f t="shared" si="247"/>
        <v>31.779999999999745</v>
      </c>
      <c r="L2256" s="22">
        <f t="shared" si="249"/>
        <v>-1.716418934537429</v>
      </c>
      <c r="M2256" s="22">
        <f ca="1">IFERROR(SUM(OFFSET(L2256,0,0,-计算结果!B$18,1)),SUM(OFFSET(L2256,0,0,-ROW(),1)))</f>
        <v>2.8627222311889424</v>
      </c>
      <c r="N2256" s="22">
        <f ca="1">IFERROR(AVERAGE(OFFSET(M2256,0,0,-计算结果!B$19,1)),AVERAGE(OFFSET(M2256,0,0,-ROW(),1)))</f>
        <v>1.5656588663032569</v>
      </c>
      <c r="O2256" s="18" t="str">
        <f ca="1">IFERROR(IF(计算结果!B$21=1,IF(AND(M2256&gt;0,N2256&gt;0,M2256&gt;OFFSET(M2256,-计算结果!B$20,0,1,1),N2256&gt;OFFSET(N2256,-计算结果!B$20,0,1,1)),"买",IF(AND(M2256&lt;0,N2256&lt;0,M2256&lt;OFFSET(M2256,-计算结果!B$20,0,1,1),N2256&lt;OFFSET(N2256,-计算结果!B$20,0,1,1)),"卖",O2255)),IF(计算结果!B$21=2,IF(AND(M2256&gt;N2256,OFFSET(M2256,-计算结果!B$20,0,1,1)&lt;OFFSET(N2256,-计算结果!B$20,0,1,1)),"买",IF(AND(M2256&lt;N2256,OFFSET(M2256,-计算结果!B$20,0,1,1)&gt;OFFSET(N2256,-计算结果!B$20,0,1,1)),"卖",O2255)),"")),"买")</f>
        <v>买</v>
      </c>
      <c r="P2256" s="4" t="str">
        <f t="shared" ca="1" si="251"/>
        <v/>
      </c>
      <c r="Q2256" s="3">
        <f ca="1">IF(O2255="买",E2256/E2255-1,0)-IF(P2256=1,计算结果!B$17,0)</f>
        <v>4.3662132815178722E-3</v>
      </c>
      <c r="R2256" s="2">
        <f t="shared" ca="1" si="250"/>
        <v>2.3729707653988781</v>
      </c>
      <c r="S2256" s="3">
        <f ca="1">1-R2256/MAX(R$2:R2256)</f>
        <v>0.32181154308214288</v>
      </c>
    </row>
    <row r="2257" spans="1:19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20">
        <v>45191151616</v>
      </c>
      <c r="G2257" s="3">
        <f t="shared" si="245"/>
        <v>-9.6959213401315303E-4</v>
      </c>
      <c r="H2257" s="3">
        <f>1-E2257/MAX(E$2:E2257)</f>
        <v>0.62657898318927385</v>
      </c>
      <c r="I2257" s="2">
        <f t="shared" si="246"/>
        <v>2196.4899999999998</v>
      </c>
      <c r="J2257" s="2">
        <f t="shared" si="248"/>
        <v>2180.96</v>
      </c>
      <c r="K2257" s="2">
        <f t="shared" si="247"/>
        <v>18.200000000000273</v>
      </c>
      <c r="L2257" s="22">
        <f t="shared" si="249"/>
        <v>0.62544544649295541</v>
      </c>
      <c r="M2257" s="22">
        <f ca="1">IFERROR(SUM(OFFSET(L2257,0,0,-计算结果!B$18,1)),SUM(OFFSET(L2257,0,0,-ROW(),1)))</f>
        <v>3.0300068935200324</v>
      </c>
      <c r="N2257" s="22">
        <f ca="1">IFERROR(AVERAGE(OFFSET(M2257,0,0,-计算结果!B$19,1)),AVERAGE(OFFSET(M2257,0,0,-ROW(),1)))</f>
        <v>1.688580834082519</v>
      </c>
      <c r="O2257" s="18" t="str">
        <f ca="1">IFERROR(IF(计算结果!B$21=1,IF(AND(M2257&gt;0,N2257&gt;0,M2257&gt;OFFSET(M2257,-计算结果!B$20,0,1,1),N2257&gt;OFFSET(N2257,-计算结果!B$20,0,1,1)),"买",IF(AND(M2257&lt;0,N2257&lt;0,M2257&lt;OFFSET(M2257,-计算结果!B$20,0,1,1),N2257&lt;OFFSET(N2257,-计算结果!B$20,0,1,1)),"卖",O2256)),IF(计算结果!B$21=2,IF(AND(M2257&gt;N2257,OFFSET(M2257,-计算结果!B$20,0,1,1)&lt;OFFSET(N2257,-计算结果!B$20,0,1,1)),"买",IF(AND(M2257&lt;N2257,OFFSET(M2257,-计算结果!B$20,0,1,1)&gt;OFFSET(N2257,-计算结果!B$20,0,1,1)),"卖",O2256)),"")),"买")</f>
        <v>买</v>
      </c>
      <c r="P2257" s="4" t="str">
        <f t="shared" ca="1" si="251"/>
        <v/>
      </c>
      <c r="Q2257" s="3">
        <f ca="1">IF(O2256="买",E2257/E2256-1,0)-IF(P2257=1,计算结果!B$17,0)</f>
        <v>-9.6959213401315303E-4</v>
      </c>
      <c r="R2257" s="2">
        <f t="shared" ca="1" si="250"/>
        <v>2.3706699516105041</v>
      </c>
      <c r="S2257" s="3">
        <f ca="1">1-R2257/MAX(R$2:R2257)</f>
        <v>0.322469109275349</v>
      </c>
    </row>
    <row r="2258" spans="1:19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20">
        <v>41927012352</v>
      </c>
      <c r="G2258" s="3">
        <f t="shared" si="245"/>
        <v>-1.9137273485309025E-3</v>
      </c>
      <c r="H2258" s="3">
        <f>1-E2258/MAX(E$2:E2258)</f>
        <v>0.62729360920166066</v>
      </c>
      <c r="I2258" s="2">
        <f t="shared" si="246"/>
        <v>2198.105</v>
      </c>
      <c r="J2258" s="2">
        <f t="shared" si="248"/>
        <v>2196.4899999999998</v>
      </c>
      <c r="K2258" s="2">
        <f t="shared" si="247"/>
        <v>22.6899999999996</v>
      </c>
      <c r="L2258" s="22">
        <f t="shared" si="249"/>
        <v>8.7400336786116639E-2</v>
      </c>
      <c r="M2258" s="22">
        <f ca="1">IFERROR(SUM(OFFSET(L2258,0,0,-计算结果!B$18,1)),SUM(OFFSET(L2258,0,0,-ROW(),1)))</f>
        <v>1.8712959518114032</v>
      </c>
      <c r="N2258" s="22">
        <f ca="1">IFERROR(AVERAGE(OFFSET(M2258,0,0,-计算结果!B$19,1)),AVERAGE(OFFSET(M2258,0,0,-ROW(),1)))</f>
        <v>1.5943875659292877</v>
      </c>
      <c r="O2258" s="18" t="str">
        <f ca="1">IFERROR(IF(计算结果!B$21=1,IF(AND(M2258&gt;0,N2258&gt;0,M2258&gt;OFFSET(M2258,-计算结果!B$20,0,1,1),N2258&gt;OFFSET(N2258,-计算结果!B$20,0,1,1)),"买",IF(AND(M2258&lt;0,N2258&lt;0,M2258&lt;OFFSET(M2258,-计算结果!B$20,0,1,1),N2258&lt;OFFSET(N2258,-计算结果!B$20,0,1,1)),"卖",O2257)),IF(计算结果!B$21=2,IF(AND(M2258&gt;N2258,OFFSET(M2258,-计算结果!B$20,0,1,1)&lt;OFFSET(N2258,-计算结果!B$20,0,1,1)),"买",IF(AND(M2258&lt;N2258,OFFSET(M2258,-计算结果!B$20,0,1,1)&gt;OFFSET(N2258,-计算结果!B$20,0,1,1)),"卖",O2257)),"")),"买")</f>
        <v>买</v>
      </c>
      <c r="P2258" s="4" t="str">
        <f t="shared" ca="1" si="251"/>
        <v/>
      </c>
      <c r="Q2258" s="3">
        <f ca="1">IF(O2257="买",E2258/E2257-1,0)-IF(P2258=1,计算结果!B$17,0)</f>
        <v>-1.9137273485309025E-3</v>
      </c>
      <c r="R2258" s="2">
        <f t="shared" ca="1" si="250"/>
        <v>2.3661331356897666</v>
      </c>
      <c r="S2258" s="3">
        <f ca="1">1-R2258/MAX(R$2:R2258)</f>
        <v>0.32376571867040327</v>
      </c>
    </row>
    <row r="2259" spans="1:19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20">
        <v>52092022784</v>
      </c>
      <c r="G2259" s="3">
        <f t="shared" si="245"/>
        <v>-1.0335681383447315E-2</v>
      </c>
      <c r="H2259" s="3">
        <f>1-E2259/MAX(E$2:E2259)</f>
        <v>0.63114578370652685</v>
      </c>
      <c r="I2259" s="2">
        <f t="shared" si="246"/>
        <v>2184.6750000000002</v>
      </c>
      <c r="J2259" s="2">
        <f t="shared" si="248"/>
        <v>2198.105</v>
      </c>
      <c r="K2259" s="2">
        <f t="shared" si="247"/>
        <v>34.070000000000164</v>
      </c>
      <c r="L2259" s="22">
        <f t="shared" si="249"/>
        <v>-0.87836884717891139</v>
      </c>
      <c r="M2259" s="22">
        <f ca="1">IFERROR(SUM(OFFSET(L2259,0,0,-计算结果!B$18,1)),SUM(OFFSET(L2259,0,0,-ROW(),1)))</f>
        <v>1.4717308791954022</v>
      </c>
      <c r="N2259" s="22">
        <f ca="1">IFERROR(AVERAGE(OFFSET(M2259,0,0,-计算结果!B$19,1)),AVERAGE(OFFSET(M2259,0,0,-ROW(),1)))</f>
        <v>1.5776592131650791</v>
      </c>
      <c r="O2259" s="18" t="str">
        <f ca="1">IFERROR(IF(计算结果!B$21=1,IF(AND(M2259&gt;0,N2259&gt;0,M2259&gt;OFFSET(M2259,-计算结果!B$20,0,1,1),N2259&gt;OFFSET(N2259,-计算结果!B$20,0,1,1)),"买",IF(AND(M2259&lt;0,N2259&lt;0,M2259&lt;OFFSET(M2259,-计算结果!B$20,0,1,1),N2259&lt;OFFSET(N2259,-计算结果!B$20,0,1,1)),"卖",O2258)),IF(计算结果!B$21=2,IF(AND(M2259&gt;N2259,OFFSET(M2259,-计算结果!B$20,0,1,1)&lt;OFFSET(N2259,-计算结果!B$20,0,1,1)),"买",IF(AND(M2259&lt;N2259,OFFSET(M2259,-计算结果!B$20,0,1,1)&gt;OFFSET(N2259,-计算结果!B$20,0,1,1)),"卖",O2258)),"")),"买")</f>
        <v>买</v>
      </c>
      <c r="P2259" s="4" t="str">
        <f t="shared" ca="1" si="251"/>
        <v/>
      </c>
      <c r="Q2259" s="3">
        <f ca="1">IF(O2258="买",E2259/E2258-1,0)-IF(P2259=1,计算结果!B$17,0)</f>
        <v>-1.0335681383447315E-2</v>
      </c>
      <c r="R2259" s="2">
        <f t="shared" ca="1" si="250"/>
        <v>2.3416775374884602</v>
      </c>
      <c r="S2259" s="3">
        <f ca="1">1-R2259/MAX(R$2:R2259)</f>
        <v>0.33075506074279049</v>
      </c>
    </row>
    <row r="2260" spans="1:19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20">
        <v>49998811136</v>
      </c>
      <c r="G2260" s="3">
        <f t="shared" si="245"/>
        <v>-1.5158015158015181E-2</v>
      </c>
      <c r="H2260" s="3">
        <f>1-E2260/MAX(E$2:E2260)</f>
        <v>0.63673688150820118</v>
      </c>
      <c r="I2260" s="2">
        <f t="shared" si="246"/>
        <v>2152.04</v>
      </c>
      <c r="J2260" s="2">
        <f t="shared" si="248"/>
        <v>2184.6750000000002</v>
      </c>
      <c r="K2260" s="2">
        <f t="shared" si="247"/>
        <v>38.699999999999818</v>
      </c>
      <c r="L2260" s="22">
        <f t="shared" si="249"/>
        <v>-2.5260090616247459</v>
      </c>
      <c r="M2260" s="22">
        <f ca="1">IFERROR(SUM(OFFSET(L2260,0,0,-计算结果!B$18,1)),SUM(OFFSET(L2260,0,0,-ROW(),1)))</f>
        <v>-1.3652325543205892</v>
      </c>
      <c r="N2260" s="22">
        <f ca="1">IFERROR(AVERAGE(OFFSET(M2260,0,0,-计算结果!B$19,1)),AVERAGE(OFFSET(M2260,0,0,-ROW(),1)))</f>
        <v>1.3582188924146434</v>
      </c>
      <c r="O2260" s="18" t="str">
        <f ca="1">IFERROR(IF(计算结果!B$21=1,IF(AND(M2260&gt;0,N2260&gt;0,M2260&gt;OFFSET(M2260,-计算结果!B$20,0,1,1),N2260&gt;OFFSET(N2260,-计算结果!B$20,0,1,1)),"买",IF(AND(M2260&lt;0,N2260&lt;0,M2260&lt;OFFSET(M2260,-计算结果!B$20,0,1,1),N2260&lt;OFFSET(N2260,-计算结果!B$20,0,1,1)),"卖",O2259)),IF(计算结果!B$21=2,IF(AND(M2260&gt;N2260,OFFSET(M2260,-计算结果!B$20,0,1,1)&lt;OFFSET(N2260,-计算结果!B$20,0,1,1)),"买",IF(AND(M2260&lt;N2260,OFFSET(M2260,-计算结果!B$20,0,1,1)&gt;OFFSET(N2260,-计算结果!B$20,0,1,1)),"卖",O2259)),"")),"买")</f>
        <v>买</v>
      </c>
      <c r="P2260" s="4" t="str">
        <f t="shared" ca="1" si="251"/>
        <v/>
      </c>
      <c r="Q2260" s="3">
        <f ca="1">IF(O2259="买",E2260/E2259-1,0)-IF(P2260=1,计算结果!B$17,0)</f>
        <v>-1.5158015158015181E-2</v>
      </c>
      <c r="R2260" s="2">
        <f t="shared" ca="1" si="250"/>
        <v>2.3061823538800263</v>
      </c>
      <c r="S2260" s="3">
        <f ca="1">1-R2260/MAX(R$2:R2260)</f>
        <v>0.34089948567647621</v>
      </c>
    </row>
    <row r="2261" spans="1:19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20">
        <v>41550352384</v>
      </c>
      <c r="G2261" s="3">
        <f t="shared" si="245"/>
        <v>1.1007180428764807E-2</v>
      </c>
      <c r="H2261" s="3">
        <f>1-E2261/MAX(E$2:E2261)</f>
        <v>0.63273837881984618</v>
      </c>
      <c r="I2261" s="2">
        <f t="shared" si="246"/>
        <v>2145.58</v>
      </c>
      <c r="J2261" s="2">
        <f t="shared" si="248"/>
        <v>2152.04</v>
      </c>
      <c r="K2261" s="2">
        <f t="shared" si="247"/>
        <v>27.599999999999909</v>
      </c>
      <c r="L2261" s="22">
        <f t="shared" si="249"/>
        <v>-0.42910827410613667</v>
      </c>
      <c r="M2261" s="22">
        <f ca="1">IFERROR(SUM(OFFSET(L2261,0,0,-计算结果!B$18,1)),SUM(OFFSET(L2261,0,0,-ROW(),1)))</f>
        <v>-2.2026697883796977</v>
      </c>
      <c r="N2261" s="22">
        <f ca="1">IFERROR(AVERAGE(OFFSET(M2261,0,0,-计算结果!B$19,1)),AVERAGE(OFFSET(M2261,0,0,-ROW(),1)))</f>
        <v>1.0994182846824012</v>
      </c>
      <c r="O2261" s="18" t="str">
        <f ca="1">IFERROR(IF(计算结果!B$21=1,IF(AND(M2261&gt;0,N2261&gt;0,M2261&gt;OFFSET(M2261,-计算结果!B$20,0,1,1),N2261&gt;OFFSET(N2261,-计算结果!B$20,0,1,1)),"买",IF(AND(M2261&lt;0,N2261&lt;0,M2261&lt;OFFSET(M2261,-计算结果!B$20,0,1,1),N2261&lt;OFFSET(N2261,-计算结果!B$20,0,1,1)),"卖",O2260)),IF(计算结果!B$21=2,IF(AND(M2261&gt;N2261,OFFSET(M2261,-计算结果!B$20,0,1,1)&lt;OFFSET(N2261,-计算结果!B$20,0,1,1)),"买",IF(AND(M2261&lt;N2261,OFFSET(M2261,-计算结果!B$20,0,1,1)&gt;OFFSET(N2261,-计算结果!B$20,0,1,1)),"卖",O2260)),"")),"买")</f>
        <v>买</v>
      </c>
      <c r="P2261" s="4" t="str">
        <f t="shared" ca="1" si="251"/>
        <v/>
      </c>
      <c r="Q2261" s="3">
        <f ca="1">IF(O2260="买",E2261/E2260-1,0)-IF(P2261=1,计算结果!B$17,0)</f>
        <v>1.1007180428764807E-2</v>
      </c>
      <c r="R2261" s="2">
        <f t="shared" ca="1" si="250"/>
        <v>2.3315669191508173</v>
      </c>
      <c r="S2261" s="3">
        <f ca="1">1-R2261/MAX(R$2:R2261)</f>
        <v>0.33364464739462552</v>
      </c>
    </row>
    <row r="2262" spans="1:19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20">
        <v>39493021696</v>
      </c>
      <c r="G2262" s="3">
        <f t="shared" si="245"/>
        <v>8.8025314227246909E-5</v>
      </c>
      <c r="H2262" s="3">
        <f>1-E2262/MAX(E$2:E2262)</f>
        <v>0.6327060505002382</v>
      </c>
      <c r="I2262" s="2">
        <f t="shared" si="246"/>
        <v>2158.645</v>
      </c>
      <c r="J2262" s="2">
        <f t="shared" si="248"/>
        <v>2145.58</v>
      </c>
      <c r="K2262" s="2">
        <f t="shared" si="247"/>
        <v>11.050000000000182</v>
      </c>
      <c r="L2262" s="22">
        <f t="shared" si="249"/>
        <v>0.36555382140998627</v>
      </c>
      <c r="M2262" s="22">
        <f ca="1">IFERROR(SUM(OFFSET(L2262,0,0,-计算结果!B$18,1)),SUM(OFFSET(L2262,0,0,-ROW(),1)))</f>
        <v>-0.35047107760255725</v>
      </c>
      <c r="N2262" s="22">
        <f ca="1">IFERROR(AVERAGE(OFFSET(M2262,0,0,-计算结果!B$19,1)),AVERAGE(OFFSET(M2262,0,0,-ROW(),1)))</f>
        <v>0.92826285843642864</v>
      </c>
      <c r="O2262" s="18" t="str">
        <f ca="1">IFERROR(IF(计算结果!B$21=1,IF(AND(M2262&gt;0,N2262&gt;0,M2262&gt;OFFSET(M2262,-计算结果!B$20,0,1,1),N2262&gt;OFFSET(N2262,-计算结果!B$20,0,1,1)),"买",IF(AND(M2262&lt;0,N2262&lt;0,M2262&lt;OFFSET(M2262,-计算结果!B$20,0,1,1),N2262&lt;OFFSET(N2262,-计算结果!B$20,0,1,1)),"卖",O2261)),IF(计算结果!B$21=2,IF(AND(M2262&gt;N2262,OFFSET(M2262,-计算结果!B$20,0,1,1)&lt;OFFSET(N2262,-计算结果!B$20,0,1,1)),"买",IF(AND(M2262&lt;N2262,OFFSET(M2262,-计算结果!B$20,0,1,1)&gt;OFFSET(N2262,-计算结果!B$20,0,1,1)),"卖",O2261)),"")),"买")</f>
        <v>买</v>
      </c>
      <c r="P2262" s="4" t="str">
        <f t="shared" ca="1" si="251"/>
        <v/>
      </c>
      <c r="Q2262" s="3">
        <f ca="1">IF(O2261="买",E2262/E2261-1,0)-IF(P2262=1,计算结果!B$17,0)</f>
        <v>8.8025314227246909E-5</v>
      </c>
      <c r="R2262" s="2">
        <f t="shared" ca="1" si="250"/>
        <v>2.3317721560615174</v>
      </c>
      <c r="S2262" s="3">
        <f ca="1">1-R2262/MAX(R$2:R2262)</f>
        <v>0.3335859912553254</v>
      </c>
    </row>
    <row r="2263" spans="1:19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20">
        <v>41470451712</v>
      </c>
      <c r="G2263" s="3">
        <f t="shared" si="245"/>
        <v>-1.0145182659613283E-3</v>
      </c>
      <c r="H2263" s="3">
        <f>1-E2263/MAX(E$2:E2263)</f>
        <v>0.63307867692098285</v>
      </c>
      <c r="I2263" s="2">
        <f t="shared" si="246"/>
        <v>2146.4650000000001</v>
      </c>
      <c r="J2263" s="2">
        <f t="shared" si="248"/>
        <v>2158.645</v>
      </c>
      <c r="K2263" s="2">
        <f t="shared" si="247"/>
        <v>30.4699999999998</v>
      </c>
      <c r="L2263" s="22">
        <f t="shared" si="249"/>
        <v>-0.8949133290790825</v>
      </c>
      <c r="M2263" s="22">
        <f ca="1">IFERROR(SUM(OFFSET(L2263,0,0,-计算结果!B$18,1)),SUM(OFFSET(L2263,0,0,-ROW(),1)))</f>
        <v>-0.78338576720976216</v>
      </c>
      <c r="N2263" s="22">
        <f ca="1">IFERROR(AVERAGE(OFFSET(M2263,0,0,-计算结果!B$19,1)),AVERAGE(OFFSET(M2263,0,0,-ROW(),1)))</f>
        <v>0.89542875817399803</v>
      </c>
      <c r="O2263" s="18" t="str">
        <f ca="1">IFERROR(IF(计算结果!B$21=1,IF(AND(M2263&gt;0,N2263&gt;0,M2263&gt;OFFSET(M2263,-计算结果!B$20,0,1,1),N2263&gt;OFFSET(N2263,-计算结果!B$20,0,1,1)),"买",IF(AND(M2263&lt;0,N2263&lt;0,M2263&lt;OFFSET(M2263,-计算结果!B$20,0,1,1),N2263&lt;OFFSET(N2263,-计算结果!B$20,0,1,1)),"卖",O2262)),IF(计算结果!B$21=2,IF(AND(M2263&gt;N2263,OFFSET(M2263,-计算结果!B$20,0,1,1)&lt;OFFSET(N2263,-计算结果!B$20,0,1,1)),"买",IF(AND(M2263&lt;N2263,OFFSET(M2263,-计算结果!B$20,0,1,1)&gt;OFFSET(N2263,-计算结果!B$20,0,1,1)),"卖",O2262)),"")),"买")</f>
        <v>买</v>
      </c>
      <c r="P2263" s="4" t="str">
        <f t="shared" ca="1" si="251"/>
        <v/>
      </c>
      <c r="Q2263" s="3">
        <f ca="1">IF(O2262="买",E2263/E2262-1,0)-IF(P2263=1,计算结果!B$17,0)</f>
        <v>-1.0145182659613283E-3</v>
      </c>
      <c r="R2263" s="2">
        <f t="shared" ca="1" si="250"/>
        <v>2.329406530617133</v>
      </c>
      <c r="S2263" s="3">
        <f ca="1">1-R2263/MAX(R$2:R2263)</f>
        <v>0.33426208043988936</v>
      </c>
    </row>
    <row r="2264" spans="1:19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20">
        <v>41486450688</v>
      </c>
      <c r="G2264" s="3">
        <f t="shared" si="245"/>
        <v>3.9879989056190723E-4</v>
      </c>
      <c r="H2264" s="3">
        <f>1-E2264/MAX(E$2:E2264)</f>
        <v>0.63293234873749404</v>
      </c>
      <c r="I2264" s="2">
        <f t="shared" si="246"/>
        <v>2161.8649999999998</v>
      </c>
      <c r="J2264" s="2">
        <f t="shared" si="248"/>
        <v>2146.4650000000001</v>
      </c>
      <c r="K2264" s="2">
        <f t="shared" si="247"/>
        <v>23.509999999999764</v>
      </c>
      <c r="L2264" s="22">
        <f t="shared" si="249"/>
        <v>0.87270420582089536</v>
      </c>
      <c r="M2264" s="22">
        <f ca="1">IFERROR(SUM(OFFSET(L2264,0,0,-计算结果!B$18,1)),SUM(OFFSET(L2264,0,0,-ROW(),1)))</f>
        <v>-0.91819032883712648</v>
      </c>
      <c r="N2264" s="22">
        <f ca="1">IFERROR(AVERAGE(OFFSET(M2264,0,0,-计算结果!B$19,1)),AVERAGE(OFFSET(M2264,0,0,-ROW(),1)))</f>
        <v>0.40175627104067185</v>
      </c>
      <c r="O2264" s="18" t="str">
        <f ca="1">IFERROR(IF(计算结果!B$21=1,IF(AND(M2264&gt;0,N2264&gt;0,M2264&gt;OFFSET(M2264,-计算结果!B$20,0,1,1),N2264&gt;OFFSET(N2264,-计算结果!B$20,0,1,1)),"买",IF(AND(M2264&lt;0,N2264&lt;0,M2264&lt;OFFSET(M2264,-计算结果!B$20,0,1,1),N2264&lt;OFFSET(N2264,-计算结果!B$20,0,1,1)),"卖",O2263)),IF(计算结果!B$21=2,IF(AND(M2264&gt;N2264,OFFSET(M2264,-计算结果!B$20,0,1,1)&lt;OFFSET(N2264,-计算结果!B$20,0,1,1)),"买",IF(AND(M2264&lt;N2264,OFFSET(M2264,-计算结果!B$20,0,1,1)&gt;OFFSET(N2264,-计算结果!B$20,0,1,1)),"卖",O2263)),"")),"买")</f>
        <v>买</v>
      </c>
      <c r="P2264" s="4" t="str">
        <f t="shared" ca="1" si="251"/>
        <v/>
      </c>
      <c r="Q2264" s="3">
        <f ca="1">IF(O2263="买",E2264/E2263-1,0)-IF(P2264=1,计算结果!B$17,0)</f>
        <v>3.9879989056190723E-4</v>
      </c>
      <c r="R2264" s="2">
        <f t="shared" ca="1" si="250"/>
        <v>2.3303354976866171</v>
      </c>
      <c r="S2264" s="3">
        <f ca="1">1-R2264/MAX(R$2:R2264)</f>
        <v>0.333996584230426</v>
      </c>
    </row>
    <row r="2265" spans="1:19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20">
        <v>37751021568</v>
      </c>
      <c r="G2265" s="3">
        <f t="shared" si="245"/>
        <v>-9.2753542573458247E-3</v>
      </c>
      <c r="H2265" s="3">
        <f>1-E2265/MAX(E$2:E2265)</f>
        <v>0.63633703123936569</v>
      </c>
      <c r="I2265" s="2">
        <f t="shared" si="246"/>
        <v>2145.3549999999996</v>
      </c>
      <c r="J2265" s="2">
        <f t="shared" si="248"/>
        <v>2161.8649999999998</v>
      </c>
      <c r="K2265" s="2">
        <f t="shared" si="247"/>
        <v>16.730000000000018</v>
      </c>
      <c r="L2265" s="22">
        <f t="shared" si="249"/>
        <v>-0.73166841194606991</v>
      </c>
      <c r="M2265" s="22">
        <f ca="1">IFERROR(SUM(OFFSET(L2265,0,0,-计算结果!B$18,1)),SUM(OFFSET(L2265,0,0,-ROW(),1)))</f>
        <v>-3.7830284887905359</v>
      </c>
      <c r="N2265" s="22">
        <f ca="1">IFERROR(AVERAGE(OFFSET(M2265,0,0,-计算结果!B$19,1)),AVERAGE(OFFSET(M2265,0,0,-ROW(),1)))</f>
        <v>-0.33666047562371454</v>
      </c>
      <c r="O2265" s="18" t="str">
        <f ca="1">IFERROR(IF(计算结果!B$21=1,IF(AND(M2265&gt;0,N2265&gt;0,M2265&gt;OFFSET(M2265,-计算结果!B$20,0,1,1),N2265&gt;OFFSET(N2265,-计算结果!B$20,0,1,1)),"买",IF(AND(M2265&lt;0,N2265&lt;0,M2265&lt;OFFSET(M2265,-计算结果!B$20,0,1,1),N2265&lt;OFFSET(N2265,-计算结果!B$20,0,1,1)),"卖",O2264)),IF(计算结果!B$21=2,IF(AND(M2265&gt;N2265,OFFSET(M2265,-计算结果!B$20,0,1,1)&lt;OFFSET(N2265,-计算结果!B$20,0,1,1)),"买",IF(AND(M2265&lt;N2265,OFFSET(M2265,-计算结果!B$20,0,1,1)&gt;OFFSET(N2265,-计算结果!B$20,0,1,1)),"卖",O2264)),"")),"买")</f>
        <v>卖</v>
      </c>
      <c r="P2265" s="4">
        <f t="shared" ca="1" si="251"/>
        <v>1</v>
      </c>
      <c r="Q2265" s="3">
        <f ca="1">IF(O2264="买",E2265/E2264-1,0)-IF(P2265=1,计算结果!B$17,0)</f>
        <v>-9.2753542573458247E-3</v>
      </c>
      <c r="R2265" s="2">
        <f t="shared" ca="1" si="250"/>
        <v>2.3087208104071055</v>
      </c>
      <c r="S2265" s="3">
        <f ca="1">1-R2265/MAX(R$2:R2265)</f>
        <v>0.34017400184829116</v>
      </c>
    </row>
    <row r="2266" spans="1:19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20">
        <v>40729772032</v>
      </c>
      <c r="G2266" s="3">
        <f t="shared" si="245"/>
        <v>-8.5153369640489363E-4</v>
      </c>
      <c r="H2266" s="3">
        <f>1-E2266/MAX(E$2:E2266)</f>
        <v>0.63664670251139999</v>
      </c>
      <c r="I2266" s="2">
        <f t="shared" si="246"/>
        <v>2148.2650000000003</v>
      </c>
      <c r="J2266" s="2">
        <f t="shared" si="248"/>
        <v>2145.3549999999996</v>
      </c>
      <c r="K2266" s="2">
        <f t="shared" si="247"/>
        <v>39.889999999999873</v>
      </c>
      <c r="L2266" s="22">
        <f t="shared" si="249"/>
        <v>0.28500012204544151</v>
      </c>
      <c r="M2266" s="22">
        <f ca="1">IFERROR(SUM(OFFSET(L2266,0,0,-计算结果!B$18,1)),SUM(OFFSET(L2266,0,0,-ROW(),1)))</f>
        <v>-3.8664890885535801</v>
      </c>
      <c r="N2266" s="22">
        <f ca="1">IFERROR(AVERAGE(OFFSET(M2266,0,0,-计算结果!B$19,1)),AVERAGE(OFFSET(M2266,0,0,-ROW(),1)))</f>
        <v>-1.1029378069652269</v>
      </c>
      <c r="O2266" s="18" t="str">
        <f ca="1">IFERROR(IF(计算结果!B$21=1,IF(AND(M2266&gt;0,N2266&gt;0,M2266&gt;OFFSET(M2266,-计算结果!B$20,0,1,1),N2266&gt;OFFSET(N2266,-计算结果!B$20,0,1,1)),"买",IF(AND(M2266&lt;0,N2266&lt;0,M2266&lt;OFFSET(M2266,-计算结果!B$20,0,1,1),N2266&lt;OFFSET(N2266,-计算结果!B$20,0,1,1)),"卖",O2265)),IF(计算结果!B$21=2,IF(AND(M2266&gt;N2266,OFFSET(M2266,-计算结果!B$20,0,1,1)&lt;OFFSET(N2266,-计算结果!B$20,0,1,1)),"买",IF(AND(M2266&lt;N2266,OFFSET(M2266,-计算结果!B$20,0,1,1)&gt;OFFSET(N2266,-计算结果!B$20,0,1,1)),"卖",O2265)),"")),"买")</f>
        <v>卖</v>
      </c>
      <c r="P2266" s="4" t="str">
        <f t="shared" ca="1" si="251"/>
        <v/>
      </c>
      <c r="Q2266" s="3">
        <f ca="1">IF(O2265="买",E2266/E2265-1,0)-IF(P2266=1,计算结果!B$17,0)</f>
        <v>0</v>
      </c>
      <c r="R2266" s="2">
        <f t="shared" ca="1" si="250"/>
        <v>2.3087208104071055</v>
      </c>
      <c r="S2266" s="3">
        <f ca="1">1-R2266/MAX(R$2:R2266)</f>
        <v>0.34017400184829116</v>
      </c>
    </row>
    <row r="2267" spans="1:19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20">
        <v>40242745344</v>
      </c>
      <c r="G2267" s="3">
        <f t="shared" si="245"/>
        <v>-7.445563099977015E-4</v>
      </c>
      <c r="H2267" s="3">
        <f>1-E2267/MAX(E$2:E2267)</f>
        <v>0.63691723950180357</v>
      </c>
      <c r="I2267" s="2">
        <f t="shared" si="246"/>
        <v>2131.08</v>
      </c>
      <c r="J2267" s="2">
        <f t="shared" si="248"/>
        <v>2148.2650000000003</v>
      </c>
      <c r="K2267" s="2">
        <f t="shared" si="247"/>
        <v>20.960000000000036</v>
      </c>
      <c r="L2267" s="22">
        <f t="shared" si="249"/>
        <v>-0.89506219548640398</v>
      </c>
      <c r="M2267" s="22">
        <f ca="1">IFERROR(SUM(OFFSET(L2267,0,0,-计算结果!B$18,1)),SUM(OFFSET(L2267,0,0,-ROW(),1)))</f>
        <v>-4.6604063852591269</v>
      </c>
      <c r="N2267" s="22">
        <f ca="1">IFERROR(AVERAGE(OFFSET(M2267,0,0,-计算结果!B$19,1)),AVERAGE(OFFSET(M2267,0,0,-ROW(),1)))</f>
        <v>-1.8286825110841747</v>
      </c>
      <c r="O2267" s="18" t="str">
        <f ca="1">IFERROR(IF(计算结果!B$21=1,IF(AND(M2267&gt;0,N2267&gt;0,M2267&gt;OFFSET(M2267,-计算结果!B$20,0,1,1),N2267&gt;OFFSET(N2267,-计算结果!B$20,0,1,1)),"买",IF(AND(M2267&lt;0,N2267&lt;0,M2267&lt;OFFSET(M2267,-计算结果!B$20,0,1,1),N2267&lt;OFFSET(N2267,-计算结果!B$20,0,1,1)),"卖",O2266)),IF(计算结果!B$21=2,IF(AND(M2267&gt;N2267,OFFSET(M2267,-计算结果!B$20,0,1,1)&lt;OFFSET(N2267,-计算结果!B$20,0,1,1)),"买",IF(AND(M2267&lt;N2267,OFFSET(M2267,-计算结果!B$20,0,1,1)&gt;OFFSET(N2267,-计算结果!B$20,0,1,1)),"卖",O2266)),"")),"买")</f>
        <v>卖</v>
      </c>
      <c r="P2267" s="4" t="str">
        <f t="shared" ca="1" si="251"/>
        <v/>
      </c>
      <c r="Q2267" s="3">
        <f ca="1">IF(O2266="买",E2267/E2266-1,0)-IF(P2267=1,计算结果!B$17,0)</f>
        <v>0</v>
      </c>
      <c r="R2267" s="2">
        <f t="shared" ca="1" si="250"/>
        <v>2.3087208104071055</v>
      </c>
      <c r="S2267" s="3">
        <f ca="1">1-R2267/MAX(R$2:R2267)</f>
        <v>0.34017400184829116</v>
      </c>
    </row>
    <row r="2268" spans="1:19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20">
        <v>66275508224</v>
      </c>
      <c r="G2268" s="3">
        <f t="shared" si="245"/>
        <v>2.1622280227376223E-2</v>
      </c>
      <c r="H2268" s="3">
        <f>1-E2268/MAX(E$2:E2268)</f>
        <v>0.62906656230858227</v>
      </c>
      <c r="I2268" s="2">
        <f t="shared" si="246"/>
        <v>2161.9049999999997</v>
      </c>
      <c r="J2268" s="2">
        <f t="shared" si="248"/>
        <v>2131.08</v>
      </c>
      <c r="K2268" s="2">
        <f t="shared" si="247"/>
        <v>44.849999999999909</v>
      </c>
      <c r="L2268" s="22">
        <f t="shared" si="249"/>
        <v>2.0859911708671759</v>
      </c>
      <c r="M2268" s="22">
        <f ca="1">IFERROR(SUM(OFFSET(L2268,0,0,-计算结果!B$18,1)),SUM(OFFSET(L2268,0,0,-ROW(),1)))</f>
        <v>-2.0122393838111745</v>
      </c>
      <c r="N2268" s="22">
        <f ca="1">IFERROR(AVERAGE(OFFSET(M2268,0,0,-计算结果!B$19,1)),AVERAGE(OFFSET(M2268,0,0,-ROW(),1)))</f>
        <v>-2.2157903180849057</v>
      </c>
      <c r="O2268" s="18" t="str">
        <f ca="1">IFERROR(IF(计算结果!B$21=1,IF(AND(M2268&gt;0,N2268&gt;0,M2268&gt;OFFSET(M2268,-计算结果!B$20,0,1,1),N2268&gt;OFFSET(N2268,-计算结果!B$20,0,1,1)),"买",IF(AND(M2268&lt;0,N2268&lt;0,M2268&lt;OFFSET(M2268,-计算结果!B$20,0,1,1),N2268&lt;OFFSET(N2268,-计算结果!B$20,0,1,1)),"卖",O2267)),IF(计算结果!B$21=2,IF(AND(M2268&gt;N2268,OFFSET(M2268,-计算结果!B$20,0,1,1)&lt;OFFSET(N2268,-计算结果!B$20,0,1,1)),"买",IF(AND(M2268&lt;N2268,OFFSET(M2268,-计算结果!B$20,0,1,1)&gt;OFFSET(N2268,-计算结果!B$20,0,1,1)),"卖",O2267)),"")),"买")</f>
        <v>卖</v>
      </c>
      <c r="P2268" s="4" t="str">
        <f t="shared" ca="1" si="251"/>
        <v/>
      </c>
      <c r="Q2268" s="3">
        <f ca="1">IF(O2267="买",E2268/E2267-1,0)-IF(P2268=1,计算结果!B$17,0)</f>
        <v>0</v>
      </c>
      <c r="R2268" s="2">
        <f t="shared" ca="1" si="250"/>
        <v>2.3087208104071055</v>
      </c>
      <c r="S2268" s="3">
        <f ca="1">1-R2268/MAX(R$2:R2268)</f>
        <v>0.34017400184829116</v>
      </c>
    </row>
    <row r="2269" spans="1:19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20">
        <v>50241277952</v>
      </c>
      <c r="G2269" s="3">
        <f t="shared" si="245"/>
        <v>-2.3852663929727624E-3</v>
      </c>
      <c r="H2269" s="3">
        <f>1-E2269/MAX(E$2:E2269)</f>
        <v>0.62995133737153752</v>
      </c>
      <c r="I2269" s="2">
        <f t="shared" si="246"/>
        <v>2176.41</v>
      </c>
      <c r="J2269" s="2">
        <f t="shared" si="248"/>
        <v>2161.9049999999997</v>
      </c>
      <c r="K2269" s="2">
        <f t="shared" si="247"/>
        <v>17.2800000000002</v>
      </c>
      <c r="L2269" s="22">
        <f t="shared" si="249"/>
        <v>0.49888539905268686</v>
      </c>
      <c r="M2269" s="22">
        <f ca="1">IFERROR(SUM(OFFSET(L2269,0,0,-计算结果!B$18,1)),SUM(OFFSET(L2269,0,0,-ROW(),1)))</f>
        <v>-1.1265072179201514</v>
      </c>
      <c r="N2269" s="22">
        <f ca="1">IFERROR(AVERAGE(OFFSET(M2269,0,0,-计算结果!B$19,1)),AVERAGE(OFFSET(M2269,0,0,-ROW(),1)))</f>
        <v>-2.1892652807070792</v>
      </c>
      <c r="O2269" s="18" t="str">
        <f ca="1">IFERROR(IF(计算结果!B$21=1,IF(AND(M2269&gt;0,N2269&gt;0,M2269&gt;OFFSET(M2269,-计算结果!B$20,0,1,1),N2269&gt;OFFSET(N2269,-计算结果!B$20,0,1,1)),"买",IF(AND(M2269&lt;0,N2269&lt;0,M2269&lt;OFFSET(M2269,-计算结果!B$20,0,1,1),N2269&lt;OFFSET(N2269,-计算结果!B$20,0,1,1)),"卖",O2268)),IF(计算结果!B$21=2,IF(AND(M2269&gt;N2269,OFFSET(M2269,-计算结果!B$20,0,1,1)&lt;OFFSET(N2269,-计算结果!B$20,0,1,1)),"买",IF(AND(M2269&lt;N2269,OFFSET(M2269,-计算结果!B$20,0,1,1)&gt;OFFSET(N2269,-计算结果!B$20,0,1,1)),"卖",O2268)),"")),"买")</f>
        <v>卖</v>
      </c>
      <c r="P2269" s="4" t="str">
        <f t="shared" ca="1" si="251"/>
        <v/>
      </c>
      <c r="Q2269" s="3">
        <f ca="1">IF(O2268="买",E2269/E2268-1,0)-IF(P2269=1,计算结果!B$17,0)</f>
        <v>0</v>
      </c>
      <c r="R2269" s="2">
        <f t="shared" ca="1" si="250"/>
        <v>2.3087208104071055</v>
      </c>
      <c r="S2269" s="3">
        <f ca="1">1-R2269/MAX(R$2:R2269)</f>
        <v>0.34017400184829116</v>
      </c>
    </row>
    <row r="2270" spans="1:19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20">
        <v>39214125056</v>
      </c>
      <c r="G2270" s="3">
        <f t="shared" si="245"/>
        <v>-1.140308527024847E-3</v>
      </c>
      <c r="H2270" s="3">
        <f>1-E2270/MAX(E$2:E2270)</f>
        <v>0.63037330701694683</v>
      </c>
      <c r="I2270" s="2">
        <f t="shared" si="246"/>
        <v>2176.6099999999997</v>
      </c>
      <c r="J2270" s="2">
        <f t="shared" si="248"/>
        <v>2176.41</v>
      </c>
      <c r="K2270" s="2">
        <f t="shared" si="247"/>
        <v>15.2199999999998</v>
      </c>
      <c r="L2270" s="22">
        <f t="shared" si="249"/>
        <v>7.7625090337988829E-3</v>
      </c>
      <c r="M2270" s="22">
        <f ca="1">IFERROR(SUM(OFFSET(L2270,0,0,-计算结果!B$18,1)),SUM(OFFSET(L2270,0,0,-ROW(),1)))</f>
        <v>-0.55540289572864832</v>
      </c>
      <c r="N2270" s="22">
        <f ca="1">IFERROR(AVERAGE(OFFSET(M2270,0,0,-计算结果!B$19,1)),AVERAGE(OFFSET(M2270,0,0,-ROW(),1)))</f>
        <v>-2.0062356259680731</v>
      </c>
      <c r="O2270" s="18" t="str">
        <f ca="1">IFERROR(IF(计算结果!B$21=1,IF(AND(M2270&gt;0,N2270&gt;0,M2270&gt;OFFSET(M2270,-计算结果!B$20,0,1,1),N2270&gt;OFFSET(N2270,-计算结果!B$20,0,1,1)),"买",IF(AND(M2270&lt;0,N2270&lt;0,M2270&lt;OFFSET(M2270,-计算结果!B$20,0,1,1),N2270&lt;OFFSET(N2270,-计算结果!B$20,0,1,1)),"卖",O2269)),IF(计算结果!B$21=2,IF(AND(M2270&gt;N2270,OFFSET(M2270,-计算结果!B$20,0,1,1)&lt;OFFSET(N2270,-计算结果!B$20,0,1,1)),"买",IF(AND(M2270&lt;N2270,OFFSET(M2270,-计算结果!B$20,0,1,1)&gt;OFFSET(N2270,-计算结果!B$20,0,1,1)),"卖",O2269)),"")),"买")</f>
        <v>卖</v>
      </c>
      <c r="P2270" s="4" t="str">
        <f t="shared" ca="1" si="251"/>
        <v/>
      </c>
      <c r="Q2270" s="3">
        <f ca="1">IF(O2269="买",E2270/E2269-1,0)-IF(P2270=1,计算结果!B$17,0)</f>
        <v>0</v>
      </c>
      <c r="R2270" s="2">
        <f t="shared" ca="1" si="250"/>
        <v>2.3087208104071055</v>
      </c>
      <c r="S2270" s="3">
        <f ca="1">1-R2270/MAX(R$2:R2270)</f>
        <v>0.34017400184829116</v>
      </c>
    </row>
    <row r="2271" spans="1:19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20">
        <v>38938529792</v>
      </c>
      <c r="G2271" s="3">
        <f t="shared" si="245"/>
        <v>-1.3022643472336615E-2</v>
      </c>
      <c r="H2271" s="3">
        <f>1-E2271/MAX(E$2:E2271)</f>
        <v>0.63518682365752399</v>
      </c>
      <c r="I2271" s="2">
        <f t="shared" si="246"/>
        <v>2156.895</v>
      </c>
      <c r="J2271" s="2">
        <f t="shared" si="248"/>
        <v>2176.6099999999997</v>
      </c>
      <c r="K2271" s="2">
        <f t="shared" si="247"/>
        <v>29.109999999999673</v>
      </c>
      <c r="L2271" s="22">
        <f t="shared" si="249"/>
        <v>-1.4738708756227725</v>
      </c>
      <c r="M2271" s="22">
        <f ca="1">IFERROR(SUM(OFFSET(L2271,0,0,-计算结果!B$18,1)),SUM(OFFSET(L2271,0,0,-ROW(),1)))</f>
        <v>-2.4132043629529019</v>
      </c>
      <c r="N2271" s="22">
        <f ca="1">IFERROR(AVERAGE(OFFSET(M2271,0,0,-计算结果!B$19,1)),AVERAGE(OFFSET(M2271,0,0,-ROW(),1)))</f>
        <v>-2.2354282132292229</v>
      </c>
      <c r="O2271" s="18" t="str">
        <f ca="1">IFERROR(IF(计算结果!B$21=1,IF(AND(M2271&gt;0,N2271&gt;0,M2271&gt;OFFSET(M2271,-计算结果!B$20,0,1,1),N2271&gt;OFFSET(N2271,-计算结果!B$20,0,1,1)),"买",IF(AND(M2271&lt;0,N2271&lt;0,M2271&lt;OFFSET(M2271,-计算结果!B$20,0,1,1),N2271&lt;OFFSET(N2271,-计算结果!B$20,0,1,1)),"卖",O2270)),IF(计算结果!B$21=2,IF(AND(M2271&gt;N2271,OFFSET(M2271,-计算结果!B$20,0,1,1)&lt;OFFSET(N2271,-计算结果!B$20,0,1,1)),"买",IF(AND(M2271&lt;N2271,OFFSET(M2271,-计算结果!B$20,0,1,1)&gt;OFFSET(N2271,-计算结果!B$20,0,1,1)),"卖",O2270)),"")),"买")</f>
        <v>卖</v>
      </c>
      <c r="P2271" s="4" t="str">
        <f t="shared" ca="1" si="251"/>
        <v/>
      </c>
      <c r="Q2271" s="3">
        <f ca="1">IF(O2270="买",E2271/E2270-1,0)-IF(P2271=1,计算结果!B$17,0)</f>
        <v>0</v>
      </c>
      <c r="R2271" s="2">
        <f t="shared" ca="1" si="250"/>
        <v>2.3087208104071055</v>
      </c>
      <c r="S2271" s="3">
        <f ca="1">1-R2271/MAX(R$2:R2271)</f>
        <v>0.34017400184829116</v>
      </c>
    </row>
    <row r="2272" spans="1:19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20">
        <v>34987585536</v>
      </c>
      <c r="G2272" s="3">
        <f t="shared" si="245"/>
        <v>8.7216894891972707E-4</v>
      </c>
      <c r="H2272" s="3">
        <f>1-E2272/MAX(E$2:E2272)</f>
        <v>0.63486864493296125</v>
      </c>
      <c r="I2272" s="2">
        <f t="shared" si="246"/>
        <v>2141.3450000000003</v>
      </c>
      <c r="J2272" s="2">
        <f t="shared" si="248"/>
        <v>2156.895</v>
      </c>
      <c r="K2272" s="2">
        <f t="shared" si="247"/>
        <v>18.309999999999945</v>
      </c>
      <c r="L2272" s="22">
        <f t="shared" si="249"/>
        <v>-0.81377578829220687</v>
      </c>
      <c r="M2272" s="22">
        <f ca="1">IFERROR(SUM(OFFSET(L2272,0,0,-计算结果!B$18,1)),SUM(OFFSET(L2272,0,0,-ROW(),1)))</f>
        <v>-3.8096659628723848</v>
      </c>
      <c r="N2272" s="22">
        <f ca="1">IFERROR(AVERAGE(OFFSET(M2272,0,0,-计算结果!B$19,1)),AVERAGE(OFFSET(M2272,0,0,-ROW(),1)))</f>
        <v>-2.5716815683028482</v>
      </c>
      <c r="O2272" s="18" t="str">
        <f ca="1">IFERROR(IF(计算结果!B$21=1,IF(AND(M2272&gt;0,N2272&gt;0,M2272&gt;OFFSET(M2272,-计算结果!B$20,0,1,1),N2272&gt;OFFSET(N2272,-计算结果!B$20,0,1,1)),"买",IF(AND(M2272&lt;0,N2272&lt;0,M2272&lt;OFFSET(M2272,-计算结果!B$20,0,1,1),N2272&lt;OFFSET(N2272,-计算结果!B$20,0,1,1)),"卖",O2271)),IF(计算结果!B$21=2,IF(AND(M2272&gt;N2272,OFFSET(M2272,-计算结果!B$20,0,1,1)&lt;OFFSET(N2272,-计算结果!B$20,0,1,1)),"买",IF(AND(M2272&lt;N2272,OFFSET(M2272,-计算结果!B$20,0,1,1)&gt;OFFSET(N2272,-计算结果!B$20,0,1,1)),"卖",O2271)),"")),"买")</f>
        <v>卖</v>
      </c>
      <c r="P2272" s="4" t="str">
        <f t="shared" ca="1" si="251"/>
        <v/>
      </c>
      <c r="Q2272" s="3">
        <f ca="1">IF(O2271="买",E2272/E2271-1,0)-IF(P2272=1,计算结果!B$17,0)</f>
        <v>0</v>
      </c>
      <c r="R2272" s="2">
        <f t="shared" ca="1" si="250"/>
        <v>2.3087208104071055</v>
      </c>
      <c r="S2272" s="3">
        <f ca="1">1-R2272/MAX(R$2:R2272)</f>
        <v>0.34017400184829116</v>
      </c>
    </row>
    <row r="2273" spans="1:19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20">
        <v>37135949824</v>
      </c>
      <c r="G2273" s="3">
        <f t="shared" si="245"/>
        <v>-1.4357277662573664E-2</v>
      </c>
      <c r="H2273" s="3">
        <f>1-E2273/MAX(E$2:E2273)</f>
        <v>0.64011093718097056</v>
      </c>
      <c r="I2273" s="2">
        <f t="shared" si="246"/>
        <v>2122.5349999999999</v>
      </c>
      <c r="J2273" s="2">
        <f t="shared" si="248"/>
        <v>2141.3450000000003</v>
      </c>
      <c r="K2273" s="2">
        <f t="shared" si="247"/>
        <v>33.650000000000091</v>
      </c>
      <c r="L2273" s="22">
        <f t="shared" si="249"/>
        <v>-1.7044306204629556</v>
      </c>
      <c r="M2273" s="22">
        <f ca="1">IFERROR(SUM(OFFSET(L2273,0,0,-计算结果!B$18,1)),SUM(OFFSET(L2273,0,0,-ROW(),1)))</f>
        <v>-5.8268544543131213</v>
      </c>
      <c r="N2273" s="22">
        <f ca="1">IFERROR(AVERAGE(OFFSET(M2273,0,0,-计算结果!B$19,1)),AVERAGE(OFFSET(M2273,0,0,-ROW(),1)))</f>
        <v>-3.1170886933557362</v>
      </c>
      <c r="O2273" s="18" t="str">
        <f ca="1">IFERROR(IF(计算结果!B$21=1,IF(AND(M2273&gt;0,N2273&gt;0,M2273&gt;OFFSET(M2273,-计算结果!B$20,0,1,1),N2273&gt;OFFSET(N2273,-计算结果!B$20,0,1,1)),"买",IF(AND(M2273&lt;0,N2273&lt;0,M2273&lt;OFFSET(M2273,-计算结果!B$20,0,1,1),N2273&lt;OFFSET(N2273,-计算结果!B$20,0,1,1)),"卖",O2272)),IF(计算结果!B$21=2,IF(AND(M2273&gt;N2273,OFFSET(M2273,-计算结果!B$20,0,1,1)&lt;OFFSET(N2273,-计算结果!B$20,0,1,1)),"买",IF(AND(M2273&lt;N2273,OFFSET(M2273,-计算结果!B$20,0,1,1)&gt;OFFSET(N2273,-计算结果!B$20,0,1,1)),"卖",O2272)),"")),"买")</f>
        <v>卖</v>
      </c>
      <c r="P2273" s="4" t="str">
        <f t="shared" ca="1" si="251"/>
        <v/>
      </c>
      <c r="Q2273" s="3">
        <f ca="1">IF(O2272="买",E2273/E2272-1,0)-IF(P2273=1,计算结果!B$17,0)</f>
        <v>0</v>
      </c>
      <c r="R2273" s="2">
        <f t="shared" ca="1" si="250"/>
        <v>2.3087208104071055</v>
      </c>
      <c r="S2273" s="3">
        <f ca="1">1-R2273/MAX(R$2:R2273)</f>
        <v>0.34017400184829116</v>
      </c>
    </row>
    <row r="2274" spans="1:19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20">
        <v>31576338432</v>
      </c>
      <c r="G2274" s="3">
        <f t="shared" si="245"/>
        <v>2.9785262441262006E-4</v>
      </c>
      <c r="H2274" s="3">
        <f>1-E2274/MAX(E$2:E2274)</f>
        <v>0.64000374327911247</v>
      </c>
      <c r="I2274" s="2">
        <f t="shared" si="246"/>
        <v>2121.145</v>
      </c>
      <c r="J2274" s="2">
        <f t="shared" si="248"/>
        <v>2122.5349999999999</v>
      </c>
      <c r="K2274" s="2">
        <f t="shared" si="247"/>
        <v>20.850000000000364</v>
      </c>
      <c r="L2274" s="22">
        <f t="shared" si="249"/>
        <v>-9.1782332718563411E-2</v>
      </c>
      <c r="M2274" s="22">
        <f ca="1">IFERROR(SUM(OFFSET(L2274,0,0,-计算结果!B$18,1)),SUM(OFFSET(L2274,0,0,-ROW(),1)))</f>
        <v>-5.3752279299900074</v>
      </c>
      <c r="N2274" s="22">
        <f ca="1">IFERROR(AVERAGE(OFFSET(M2274,0,0,-计算结果!B$19,1)),AVERAGE(OFFSET(M2274,0,0,-ROW(),1)))</f>
        <v>-3.2939997423778995</v>
      </c>
      <c r="O2274" s="18" t="str">
        <f ca="1">IFERROR(IF(计算结果!B$21=1,IF(AND(M2274&gt;0,N2274&gt;0,M2274&gt;OFFSET(M2274,-计算结果!B$20,0,1,1),N2274&gt;OFFSET(N2274,-计算结果!B$20,0,1,1)),"买",IF(AND(M2274&lt;0,N2274&lt;0,M2274&lt;OFFSET(M2274,-计算结果!B$20,0,1,1),N2274&lt;OFFSET(N2274,-计算结果!B$20,0,1,1)),"卖",O2273)),IF(计算结果!B$21=2,IF(AND(M2274&gt;N2274,OFFSET(M2274,-计算结果!B$20,0,1,1)&lt;OFFSET(N2274,-计算结果!B$20,0,1,1)),"买",IF(AND(M2274&lt;N2274,OFFSET(M2274,-计算结果!B$20,0,1,1)&gt;OFFSET(N2274,-计算结果!B$20,0,1,1)),"卖",O2273)),"")),"买")</f>
        <v>卖</v>
      </c>
      <c r="P2274" s="4" t="str">
        <f t="shared" ca="1" si="251"/>
        <v/>
      </c>
      <c r="Q2274" s="3">
        <f ca="1">IF(O2273="买",E2274/E2273-1,0)-IF(P2274=1,计算结果!B$17,0)</f>
        <v>0</v>
      </c>
      <c r="R2274" s="2">
        <f t="shared" ca="1" si="250"/>
        <v>2.3087208104071055</v>
      </c>
      <c r="S2274" s="3">
        <f ca="1">1-R2274/MAX(R$2:R2274)</f>
        <v>0.34017400184829116</v>
      </c>
    </row>
    <row r="2275" spans="1:19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20">
        <v>32246808576</v>
      </c>
      <c r="G2275" s="3">
        <f t="shared" si="245"/>
        <v>9.5142666735987813E-3</v>
      </c>
      <c r="H2275" s="3">
        <f>1-E2275/MAX(E$2:E2275)</f>
        <v>0.63657864289117261</v>
      </c>
      <c r="I2275" s="2">
        <f t="shared" si="246"/>
        <v>2116.3050000000003</v>
      </c>
      <c r="J2275" s="2">
        <f t="shared" si="248"/>
        <v>2121.145</v>
      </c>
      <c r="K2275" s="2">
        <f t="shared" si="247"/>
        <v>39.589999999999691</v>
      </c>
      <c r="L2275" s="22">
        <f t="shared" si="249"/>
        <v>-0.59421570214733765</v>
      </c>
      <c r="M2275" s="22">
        <f ca="1">IFERROR(SUM(OFFSET(L2275,0,0,-计算结果!B$18,1)),SUM(OFFSET(L2275,0,0,-ROW(),1)))</f>
        <v>-9.0614742135245621</v>
      </c>
      <c r="N2275" s="22">
        <f ca="1">IFERROR(AVERAGE(OFFSET(M2275,0,0,-计算结果!B$19,1)),AVERAGE(OFFSET(M2275,0,0,-ROW(),1)))</f>
        <v>-3.8712203118191204</v>
      </c>
      <c r="O2275" s="18" t="str">
        <f ca="1">IFERROR(IF(计算结果!B$21=1,IF(AND(M2275&gt;0,N2275&gt;0,M2275&gt;OFFSET(M2275,-计算结果!B$20,0,1,1),N2275&gt;OFFSET(N2275,-计算结果!B$20,0,1,1)),"买",IF(AND(M2275&lt;0,N2275&lt;0,M2275&lt;OFFSET(M2275,-计算结果!B$20,0,1,1),N2275&lt;OFFSET(N2275,-计算结果!B$20,0,1,1)),"卖",O2274)),IF(计算结果!B$21=2,IF(AND(M2275&gt;N2275,OFFSET(M2275,-计算结果!B$20,0,1,1)&lt;OFFSET(N2275,-计算结果!B$20,0,1,1)),"买",IF(AND(M2275&lt;N2275,OFFSET(M2275,-计算结果!B$20,0,1,1)&gt;OFFSET(N2275,-计算结果!B$20,0,1,1)),"卖",O2274)),"")),"买")</f>
        <v>卖</v>
      </c>
      <c r="P2275" s="4" t="str">
        <f t="shared" ca="1" si="251"/>
        <v/>
      </c>
      <c r="Q2275" s="3">
        <f ca="1">IF(O2274="买",E2275/E2274-1,0)-IF(P2275=1,计算结果!B$17,0)</f>
        <v>0</v>
      </c>
      <c r="R2275" s="2">
        <f t="shared" ca="1" si="250"/>
        <v>2.3087208104071055</v>
      </c>
      <c r="S2275" s="3">
        <f ca="1">1-R2275/MAX(R$2:R2275)</f>
        <v>0.34017400184829116</v>
      </c>
    </row>
    <row r="2276" spans="1:19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20">
        <v>39227551744</v>
      </c>
      <c r="G2276" s="3">
        <f t="shared" si="245"/>
        <v>-2.3549791656913843E-3</v>
      </c>
      <c r="H2276" s="3">
        <f>1-E2276/MAX(E$2:E2276)</f>
        <v>0.6374344926155312</v>
      </c>
      <c r="I2276" s="2">
        <f t="shared" si="246"/>
        <v>2144.8850000000002</v>
      </c>
      <c r="J2276" s="2">
        <f t="shared" si="248"/>
        <v>2116.3050000000003</v>
      </c>
      <c r="K2276" s="2">
        <f t="shared" si="247"/>
        <v>32.049999999999727</v>
      </c>
      <c r="L2276" s="22">
        <f t="shared" si="249"/>
        <v>2.3350654304855869</v>
      </c>
      <c r="M2276" s="22">
        <f ca="1">IFERROR(SUM(OFFSET(L2276,0,0,-计算结果!B$18,1)),SUM(OFFSET(L2276,0,0,-ROW(),1)))</f>
        <v>-7.4961203618886803</v>
      </c>
      <c r="N2276" s="22">
        <f ca="1">IFERROR(AVERAGE(OFFSET(M2276,0,0,-计算结果!B$19,1)),AVERAGE(OFFSET(M2276,0,0,-ROW(),1)))</f>
        <v>-4.1862996425557366</v>
      </c>
      <c r="O2276" s="18" t="str">
        <f ca="1">IFERROR(IF(计算结果!B$21=1,IF(AND(M2276&gt;0,N2276&gt;0,M2276&gt;OFFSET(M2276,-计算结果!B$20,0,1,1),N2276&gt;OFFSET(N2276,-计算结果!B$20,0,1,1)),"买",IF(AND(M2276&lt;0,N2276&lt;0,M2276&lt;OFFSET(M2276,-计算结果!B$20,0,1,1),N2276&lt;OFFSET(N2276,-计算结果!B$20,0,1,1)),"卖",O2275)),IF(计算结果!B$21=2,IF(AND(M2276&gt;N2276,OFFSET(M2276,-计算结果!B$20,0,1,1)&lt;OFFSET(N2276,-计算结果!B$20,0,1,1)),"买",IF(AND(M2276&lt;N2276,OFFSET(M2276,-计算结果!B$20,0,1,1)&gt;OFFSET(N2276,-计算结果!B$20,0,1,1)),"卖",O2275)),"")),"买")</f>
        <v>卖</v>
      </c>
      <c r="P2276" s="4" t="str">
        <f t="shared" ca="1" si="251"/>
        <v/>
      </c>
      <c r="Q2276" s="3">
        <f ca="1">IF(O2275="买",E2276/E2275-1,0)-IF(P2276=1,计算结果!B$17,0)</f>
        <v>0</v>
      </c>
      <c r="R2276" s="2">
        <f t="shared" ca="1" si="250"/>
        <v>2.3087208104071055</v>
      </c>
      <c r="S2276" s="3">
        <f ca="1">1-R2276/MAX(R$2:R2276)</f>
        <v>0.34017400184829116</v>
      </c>
    </row>
    <row r="2277" spans="1:19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20">
        <v>32420020224</v>
      </c>
      <c r="G2277" s="3">
        <f t="shared" si="245"/>
        <v>8.231379671214123E-3</v>
      </c>
      <c r="H2277" s="3">
        <f>1-E2277/MAX(E$2:E2277)</f>
        <v>0.63445007826856326</v>
      </c>
      <c r="I2277" s="2">
        <f t="shared" si="246"/>
        <v>2138.62</v>
      </c>
      <c r="J2277" s="2">
        <f t="shared" si="248"/>
        <v>2144.8850000000002</v>
      </c>
      <c r="K2277" s="2">
        <f t="shared" si="247"/>
        <v>19.920000000000073</v>
      </c>
      <c r="L2277" s="22">
        <f t="shared" si="249"/>
        <v>-0.38494362168108864</v>
      </c>
      <c r="M2277" s="22">
        <f ca="1">IFERROR(SUM(OFFSET(L2277,0,0,-计算结果!B$18,1)),SUM(OFFSET(L2277,0,0,-ROW(),1)))</f>
        <v>-9.2208511927682437</v>
      </c>
      <c r="N2277" s="22">
        <f ca="1">IFERROR(AVERAGE(OFFSET(M2277,0,0,-计算结果!B$19,1)),AVERAGE(OFFSET(M2277,0,0,-ROW(),1)))</f>
        <v>-4.9872565102176329</v>
      </c>
      <c r="O2277" s="18" t="str">
        <f ca="1">IFERROR(IF(计算结果!B$21=1,IF(AND(M2277&gt;0,N2277&gt;0,M2277&gt;OFFSET(M2277,-计算结果!B$20,0,1,1),N2277&gt;OFFSET(N2277,-计算结果!B$20,0,1,1)),"买",IF(AND(M2277&lt;0,N2277&lt;0,M2277&lt;OFFSET(M2277,-计算结果!B$20,0,1,1),N2277&lt;OFFSET(N2277,-计算结果!B$20,0,1,1)),"卖",O2276)),IF(计算结果!B$21=2,IF(AND(M2277&gt;N2277,OFFSET(M2277,-计算结果!B$20,0,1,1)&lt;OFFSET(N2277,-计算结果!B$20,0,1,1)),"买",IF(AND(M2277&lt;N2277,OFFSET(M2277,-计算结果!B$20,0,1,1)&gt;OFFSET(N2277,-计算结果!B$20,0,1,1)),"卖",O2276)),"")),"买")</f>
        <v>卖</v>
      </c>
      <c r="P2277" s="4" t="str">
        <f t="shared" ca="1" si="251"/>
        <v/>
      </c>
      <c r="Q2277" s="3">
        <f ca="1">IF(O2276="买",E2277/E2276-1,0)-IF(P2277=1,计算结果!B$17,0)</f>
        <v>0</v>
      </c>
      <c r="R2277" s="2">
        <f t="shared" ca="1" si="250"/>
        <v>2.3087208104071055</v>
      </c>
      <c r="S2277" s="3">
        <f ca="1">1-R2277/MAX(R$2:R2277)</f>
        <v>0.34017400184829116</v>
      </c>
    </row>
    <row r="2278" spans="1:19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20">
        <v>37788483584</v>
      </c>
      <c r="G2278" s="3">
        <f t="shared" si="245"/>
        <v>3.5235360103518243E-3</v>
      </c>
      <c r="H2278" s="3">
        <f>1-E2278/MAX(E$2:E2278)</f>
        <v>0.63316204995576131</v>
      </c>
      <c r="I2278" s="2">
        <f t="shared" si="246"/>
        <v>2156.4349999999999</v>
      </c>
      <c r="J2278" s="2">
        <f t="shared" si="248"/>
        <v>2138.62</v>
      </c>
      <c r="K2278" s="2">
        <f t="shared" si="247"/>
        <v>17.970000000000255</v>
      </c>
      <c r="L2278" s="22">
        <f t="shared" si="249"/>
        <v>0.84717755156376251</v>
      </c>
      <c r="M2278" s="22">
        <f ca="1">IFERROR(SUM(OFFSET(L2278,0,0,-计算结果!B$18,1)),SUM(OFFSET(L2278,0,0,-ROW(),1)))</f>
        <v>-8.6284129725264709</v>
      </c>
      <c r="N2278" s="22">
        <f ca="1">IFERROR(AVERAGE(OFFSET(M2278,0,0,-计算结果!B$19,1)),AVERAGE(OFFSET(M2278,0,0,-ROW(),1)))</f>
        <v>-5.8208015940627797</v>
      </c>
      <c r="O2278" s="18" t="str">
        <f ca="1">IFERROR(IF(计算结果!B$21=1,IF(AND(M2278&gt;0,N2278&gt;0,M2278&gt;OFFSET(M2278,-计算结果!B$20,0,1,1),N2278&gt;OFFSET(N2278,-计算结果!B$20,0,1,1)),"买",IF(AND(M2278&lt;0,N2278&lt;0,M2278&lt;OFFSET(M2278,-计算结果!B$20,0,1,1),N2278&lt;OFFSET(N2278,-计算结果!B$20,0,1,1)),"卖",O2277)),IF(计算结果!B$21=2,IF(AND(M2278&gt;N2278,OFFSET(M2278,-计算结果!B$20,0,1,1)&lt;OFFSET(N2278,-计算结果!B$20,0,1,1)),"买",IF(AND(M2278&lt;N2278,OFFSET(M2278,-计算结果!B$20,0,1,1)&gt;OFFSET(N2278,-计算结果!B$20,0,1,1)),"卖",O2277)),"")),"买")</f>
        <v>卖</v>
      </c>
      <c r="P2278" s="4" t="str">
        <f t="shared" ca="1" si="251"/>
        <v/>
      </c>
      <c r="Q2278" s="3">
        <f ca="1">IF(O2277="买",E2278/E2277-1,0)-IF(P2278=1,计算结果!B$17,0)</f>
        <v>0</v>
      </c>
      <c r="R2278" s="2">
        <f t="shared" ca="1" si="250"/>
        <v>2.3087208104071055</v>
      </c>
      <c r="S2278" s="3">
        <f ca="1">1-R2278/MAX(R$2:R2278)</f>
        <v>0.34017400184829116</v>
      </c>
    </row>
    <row r="2279" spans="1:19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20">
        <v>32374255616</v>
      </c>
      <c r="G2279" s="3">
        <f t="shared" si="245"/>
        <v>-4.0352878969192041E-3</v>
      </c>
      <c r="H2279" s="3">
        <f>1-E2279/MAX(E$2:E2279)</f>
        <v>0.63464234669570541</v>
      </c>
      <c r="I2279" s="2">
        <f t="shared" si="246"/>
        <v>2152.8900000000003</v>
      </c>
      <c r="J2279" s="2">
        <f t="shared" si="248"/>
        <v>2156.4349999999999</v>
      </c>
      <c r="K2279" s="2">
        <f t="shared" si="247"/>
        <v>14.2800000000002</v>
      </c>
      <c r="L2279" s="22">
        <f t="shared" si="249"/>
        <v>-0.15636683851651731</v>
      </c>
      <c r="M2279" s="22">
        <f ca="1">IFERROR(SUM(OFFSET(L2279,0,0,-计算结果!B$18,1)),SUM(OFFSET(L2279,0,0,-ROW(),1)))</f>
        <v>-8.5998566168947015</v>
      </c>
      <c r="N2279" s="22">
        <f ca="1">IFERROR(AVERAGE(OFFSET(M2279,0,0,-计算结果!B$19,1)),AVERAGE(OFFSET(M2279,0,0,-ROW(),1)))</f>
        <v>-6.714629785303452</v>
      </c>
      <c r="O2279" s="18" t="str">
        <f ca="1">IFERROR(IF(计算结果!B$21=1,IF(AND(M2279&gt;0,N2279&gt;0,M2279&gt;OFFSET(M2279,-计算结果!B$20,0,1,1),N2279&gt;OFFSET(N2279,-计算结果!B$20,0,1,1)),"买",IF(AND(M2279&lt;0,N2279&lt;0,M2279&lt;OFFSET(M2279,-计算结果!B$20,0,1,1),N2279&lt;OFFSET(N2279,-计算结果!B$20,0,1,1)),"卖",O2278)),IF(计算结果!B$21=2,IF(AND(M2279&gt;N2279,OFFSET(M2279,-计算结果!B$20,0,1,1)&lt;OFFSET(N2279,-计算结果!B$20,0,1,1)),"买",IF(AND(M2279&lt;N2279,OFFSET(M2279,-计算结果!B$20,0,1,1)&gt;OFFSET(N2279,-计算结果!B$20,0,1,1)),"卖",O2278)),"")),"买")</f>
        <v>卖</v>
      </c>
      <c r="P2279" s="4" t="str">
        <f t="shared" ca="1" si="251"/>
        <v/>
      </c>
      <c r="Q2279" s="3">
        <f ca="1">IF(O2278="买",E2279/E2278-1,0)-IF(P2279=1,计算结果!B$17,0)</f>
        <v>0</v>
      </c>
      <c r="R2279" s="2">
        <f t="shared" ca="1" si="250"/>
        <v>2.3087208104071055</v>
      </c>
      <c r="S2279" s="3">
        <f ca="1">1-R2279/MAX(R$2:R2279)</f>
        <v>0.34017400184829116</v>
      </c>
    </row>
    <row r="2280" spans="1:19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20">
        <v>45627621376</v>
      </c>
      <c r="G2280" s="3">
        <f t="shared" si="245"/>
        <v>1.0278119295108024E-2</v>
      </c>
      <c r="H2280" s="3">
        <f>1-E2280/MAX(E$2:E2280)</f>
        <v>0.63088715714966304</v>
      </c>
      <c r="I2280" s="2">
        <f t="shared" si="246"/>
        <v>2156.59</v>
      </c>
      <c r="J2280" s="2">
        <f t="shared" si="248"/>
        <v>2152.8900000000003</v>
      </c>
      <c r="K2280" s="2">
        <f t="shared" si="247"/>
        <v>29.159999999999854</v>
      </c>
      <c r="L2280" s="22">
        <f t="shared" si="249"/>
        <v>0.23646203055578313</v>
      </c>
      <c r="M2280" s="22">
        <f ca="1">IFERROR(SUM(OFFSET(L2280,0,0,-计算结果!B$18,1)),SUM(OFFSET(L2280,0,0,-ROW(),1)))</f>
        <v>-7.1015791387414495</v>
      </c>
      <c r="N2280" s="22">
        <f ca="1">IFERROR(AVERAGE(OFFSET(M2280,0,0,-计算结果!B$19,1)),AVERAGE(OFFSET(M2280,0,0,-ROW(),1)))</f>
        <v>-7.2355603159466249</v>
      </c>
      <c r="O2280" s="18" t="str">
        <f ca="1">IFERROR(IF(计算结果!B$21=1,IF(AND(M2280&gt;0,N2280&gt;0,M2280&gt;OFFSET(M2280,-计算结果!B$20,0,1,1),N2280&gt;OFFSET(N2280,-计算结果!B$20,0,1,1)),"买",IF(AND(M2280&lt;0,N2280&lt;0,M2280&lt;OFFSET(M2280,-计算结果!B$20,0,1,1),N2280&lt;OFFSET(N2280,-计算结果!B$20,0,1,1)),"卖",O2279)),IF(计算结果!B$21=2,IF(AND(M2280&gt;N2280,OFFSET(M2280,-计算结果!B$20,0,1,1)&lt;OFFSET(N2280,-计算结果!B$20,0,1,1)),"买",IF(AND(M2280&lt;N2280,OFFSET(M2280,-计算结果!B$20,0,1,1)&gt;OFFSET(N2280,-计算结果!B$20,0,1,1)),"卖",O2279)),"")),"买")</f>
        <v>卖</v>
      </c>
      <c r="P2280" s="4" t="str">
        <f t="shared" ca="1" si="251"/>
        <v/>
      </c>
      <c r="Q2280" s="3">
        <f ca="1">IF(O2279="买",E2280/E2279-1,0)-IF(P2280=1,计算结果!B$17,0)</f>
        <v>0</v>
      </c>
      <c r="R2280" s="2">
        <f t="shared" ca="1" si="250"/>
        <v>2.3087208104071055</v>
      </c>
      <c r="S2280" s="3">
        <f ca="1">1-R2280/MAX(R$2:R2280)</f>
        <v>0.34017400184829116</v>
      </c>
    </row>
    <row r="2281" spans="1:19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20">
        <v>41076912128</v>
      </c>
      <c r="G2281" s="3">
        <f t="shared" si="245"/>
        <v>-6.5411298315163346E-3</v>
      </c>
      <c r="H2281" s="3">
        <f>1-E2281/MAX(E$2:E2281)</f>
        <v>0.63330157217722727</v>
      </c>
      <c r="I2281" s="2">
        <f t="shared" si="246"/>
        <v>2166.5050000000001</v>
      </c>
      <c r="J2281" s="2">
        <f t="shared" si="248"/>
        <v>2156.59</v>
      </c>
      <c r="K2281" s="2">
        <f t="shared" si="247"/>
        <v>23.170000000000073</v>
      </c>
      <c r="L2281" s="22">
        <f t="shared" si="249"/>
        <v>0.55926927828492856</v>
      </c>
      <c r="M2281" s="22">
        <f ca="1">IFERROR(SUM(OFFSET(L2281,0,0,-计算结果!B$18,1)),SUM(OFFSET(L2281,0,0,-ROW(),1)))</f>
        <v>-6.0191068945313768</v>
      </c>
      <c r="N2281" s="22">
        <f ca="1">IFERROR(AVERAGE(OFFSET(M2281,0,0,-计算结果!B$19,1)),AVERAGE(OFFSET(M2281,0,0,-ROW(),1)))</f>
        <v>-7.4810537527976244</v>
      </c>
      <c r="O2281" s="18" t="str">
        <f ca="1">IFERROR(IF(计算结果!B$21=1,IF(AND(M2281&gt;0,N2281&gt;0,M2281&gt;OFFSET(M2281,-计算结果!B$20,0,1,1),N2281&gt;OFFSET(N2281,-计算结果!B$20,0,1,1)),"买",IF(AND(M2281&lt;0,N2281&lt;0,M2281&lt;OFFSET(M2281,-计算结果!B$20,0,1,1),N2281&lt;OFFSET(N2281,-计算结果!B$20,0,1,1)),"卖",O2280)),IF(计算结果!B$21=2,IF(AND(M2281&gt;N2281,OFFSET(M2281,-计算结果!B$20,0,1,1)&lt;OFFSET(N2281,-计算结果!B$20,0,1,1)),"买",IF(AND(M2281&lt;N2281,OFFSET(M2281,-计算结果!B$20,0,1,1)&gt;OFFSET(N2281,-计算结果!B$20,0,1,1)),"卖",O2280)),"")),"买")</f>
        <v>卖</v>
      </c>
      <c r="P2281" s="4" t="str">
        <f t="shared" ca="1" si="251"/>
        <v/>
      </c>
      <c r="Q2281" s="3">
        <f ca="1">IF(O2280="买",E2281/E2280-1,0)-IF(P2281=1,计算结果!B$17,0)</f>
        <v>0</v>
      </c>
      <c r="R2281" s="2">
        <f t="shared" ca="1" si="250"/>
        <v>2.3087208104071055</v>
      </c>
      <c r="S2281" s="3">
        <f ca="1">1-R2281/MAX(R$2:R2281)</f>
        <v>0.34017400184829116</v>
      </c>
    </row>
    <row r="2282" spans="1:19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20">
        <v>39769198592</v>
      </c>
      <c r="G2282" s="3">
        <f t="shared" si="245"/>
        <v>6.0320347445208533E-4</v>
      </c>
      <c r="H2282" s="3">
        <f>1-E2282/MAX(E$2:E2282)</f>
        <v>0.63308037841148845</v>
      </c>
      <c r="I2282" s="2">
        <f t="shared" si="246"/>
        <v>2156.5649999999996</v>
      </c>
      <c r="J2282" s="2">
        <f t="shared" si="248"/>
        <v>2166.5050000000001</v>
      </c>
      <c r="K2282" s="2">
        <f t="shared" si="247"/>
        <v>20.690000000000055</v>
      </c>
      <c r="L2282" s="22">
        <f t="shared" si="249"/>
        <v>-0.51713036038242299</v>
      </c>
      <c r="M2282" s="22">
        <f ca="1">IFERROR(SUM(OFFSET(L2282,0,0,-计算结果!B$18,1)),SUM(OFFSET(L2282,0,0,-ROW(),1)))</f>
        <v>-6.4732097682593732</v>
      </c>
      <c r="N2282" s="22">
        <f ca="1">IFERROR(AVERAGE(OFFSET(M2282,0,0,-计算结果!B$19,1)),AVERAGE(OFFSET(M2282,0,0,-ROW(),1)))</f>
        <v>-7.5528710099027627</v>
      </c>
      <c r="O2282" s="18" t="str">
        <f ca="1">IFERROR(IF(计算结果!B$21=1,IF(AND(M2282&gt;0,N2282&gt;0,M2282&gt;OFFSET(M2282,-计算结果!B$20,0,1,1),N2282&gt;OFFSET(N2282,-计算结果!B$20,0,1,1)),"买",IF(AND(M2282&lt;0,N2282&lt;0,M2282&lt;OFFSET(M2282,-计算结果!B$20,0,1,1),N2282&lt;OFFSET(N2282,-计算结果!B$20,0,1,1)),"卖",O2281)),IF(计算结果!B$21=2,IF(AND(M2282&gt;N2282,OFFSET(M2282,-计算结果!B$20,0,1,1)&lt;OFFSET(N2282,-计算结果!B$20,0,1,1)),"买",IF(AND(M2282&lt;N2282,OFFSET(M2282,-计算结果!B$20,0,1,1)&gt;OFFSET(N2282,-计算结果!B$20,0,1,1)),"卖",O2281)),"")),"买")</f>
        <v>卖</v>
      </c>
      <c r="P2282" s="4" t="str">
        <f t="shared" ca="1" si="251"/>
        <v/>
      </c>
      <c r="Q2282" s="3">
        <f ca="1">IF(O2281="买",E2282/E2281-1,0)-IF(P2282=1,计算结果!B$17,0)</f>
        <v>0</v>
      </c>
      <c r="R2282" s="2">
        <f t="shared" ca="1" si="250"/>
        <v>2.3087208104071055</v>
      </c>
      <c r="S2282" s="3">
        <f ca="1">1-R2282/MAX(R$2:R2282)</f>
        <v>0.34017400184829116</v>
      </c>
    </row>
    <row r="2283" spans="1:19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20">
        <v>37906227200</v>
      </c>
      <c r="G2283" s="3">
        <f t="shared" si="245"/>
        <v>-3.0327481149662328E-3</v>
      </c>
      <c r="H2283" s="3">
        <f>1-E2283/MAX(E$2:E2283)</f>
        <v>0.63419315320220515</v>
      </c>
      <c r="I2283" s="2">
        <f t="shared" si="246"/>
        <v>2159.14</v>
      </c>
      <c r="J2283" s="2">
        <f t="shared" si="248"/>
        <v>2156.5649999999996</v>
      </c>
      <c r="K2283" s="2">
        <f t="shared" si="247"/>
        <v>19.699999999999818</v>
      </c>
      <c r="L2283" s="22">
        <f t="shared" si="249"/>
        <v>0.13382365839881027</v>
      </c>
      <c r="M2283" s="22">
        <f ca="1">IFERROR(SUM(OFFSET(L2283,0,0,-计算结果!B$18,1)),SUM(OFFSET(L2283,0,0,-ROW(),1)))</f>
        <v>-5.4461276585018954</v>
      </c>
      <c r="N2283" s="22">
        <f ca="1">IFERROR(AVERAGE(OFFSET(M2283,0,0,-计算结果!B$19,1)),AVERAGE(OFFSET(M2283,0,0,-ROW(),1)))</f>
        <v>-7.5607487575151948</v>
      </c>
      <c r="O2283" s="18" t="str">
        <f ca="1">IFERROR(IF(计算结果!B$21=1,IF(AND(M2283&gt;0,N2283&gt;0,M2283&gt;OFFSET(M2283,-计算结果!B$20,0,1,1),N2283&gt;OFFSET(N2283,-计算结果!B$20,0,1,1)),"买",IF(AND(M2283&lt;0,N2283&lt;0,M2283&lt;OFFSET(M2283,-计算结果!B$20,0,1,1),N2283&lt;OFFSET(N2283,-计算结果!B$20,0,1,1)),"卖",O2282)),IF(计算结果!B$21=2,IF(AND(M2283&gt;N2283,OFFSET(M2283,-计算结果!B$20,0,1,1)&lt;OFFSET(N2283,-计算结果!B$20,0,1,1)),"买",IF(AND(M2283&lt;N2283,OFFSET(M2283,-计算结果!B$20,0,1,1)&gt;OFFSET(N2283,-计算结果!B$20,0,1,1)),"卖",O2282)),"")),"买")</f>
        <v>卖</v>
      </c>
      <c r="P2283" s="4" t="str">
        <f t="shared" ca="1" si="251"/>
        <v/>
      </c>
      <c r="Q2283" s="3">
        <f ca="1">IF(O2282="买",E2283/E2282-1,0)-IF(P2283=1,计算结果!B$17,0)</f>
        <v>0</v>
      </c>
      <c r="R2283" s="2">
        <f t="shared" ca="1" si="250"/>
        <v>2.3087208104071055</v>
      </c>
      <c r="S2283" s="3">
        <f ca="1">1-R2283/MAX(R$2:R2283)</f>
        <v>0.34017400184829116</v>
      </c>
    </row>
    <row r="2284" spans="1:19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20">
        <v>35607023616</v>
      </c>
      <c r="G2284" s="3">
        <f t="shared" si="245"/>
        <v>-1.0070142144824046E-2</v>
      </c>
      <c r="H2284" s="3">
        <f>1-E2284/MAX(E$2:E2284)</f>
        <v>0.63787688014700872</v>
      </c>
      <c r="I2284" s="2">
        <f t="shared" si="246"/>
        <v>2133.38</v>
      </c>
      <c r="J2284" s="2">
        <f t="shared" si="248"/>
        <v>2159.14</v>
      </c>
      <c r="K2284" s="2">
        <f t="shared" si="247"/>
        <v>32.139999999999873</v>
      </c>
      <c r="L2284" s="22">
        <f t="shared" si="249"/>
        <v>-2.3251772148345498</v>
      </c>
      <c r="M2284" s="22">
        <f ca="1">IFERROR(SUM(OFFSET(L2284,0,0,-计算结果!B$18,1)),SUM(OFFSET(L2284,0,0,-ROW(),1)))</f>
        <v>-7.1927014478192657</v>
      </c>
      <c r="N2284" s="22">
        <f ca="1">IFERROR(AVERAGE(OFFSET(M2284,0,0,-计算结果!B$19,1)),AVERAGE(OFFSET(M2284,0,0,-ROW(),1)))</f>
        <v>-7.3531073391034942</v>
      </c>
      <c r="O2284" s="18" t="str">
        <f ca="1">IFERROR(IF(计算结果!B$21=1,IF(AND(M2284&gt;0,N2284&gt;0,M2284&gt;OFFSET(M2284,-计算结果!B$20,0,1,1),N2284&gt;OFFSET(N2284,-计算结果!B$20,0,1,1)),"买",IF(AND(M2284&lt;0,N2284&lt;0,M2284&lt;OFFSET(M2284,-计算结果!B$20,0,1,1),N2284&lt;OFFSET(N2284,-计算结果!B$20,0,1,1)),"卖",O2283)),IF(计算结果!B$21=2,IF(AND(M2284&gt;N2284,OFFSET(M2284,-计算结果!B$20,0,1,1)&lt;OFFSET(N2284,-计算结果!B$20,0,1,1)),"买",IF(AND(M2284&lt;N2284,OFFSET(M2284,-计算结果!B$20,0,1,1)&gt;OFFSET(N2284,-计算结果!B$20,0,1,1)),"卖",O2283)),"")),"买")</f>
        <v>卖</v>
      </c>
      <c r="P2284" s="4" t="str">
        <f t="shared" ca="1" si="251"/>
        <v/>
      </c>
      <c r="Q2284" s="3">
        <f ca="1">IF(O2283="买",E2284/E2283-1,0)-IF(P2284=1,计算结果!B$17,0)</f>
        <v>0</v>
      </c>
      <c r="R2284" s="2">
        <f t="shared" ca="1" si="250"/>
        <v>2.3087208104071055</v>
      </c>
      <c r="S2284" s="3">
        <f ca="1">1-R2284/MAX(R$2:R2284)</f>
        <v>0.34017400184829116</v>
      </c>
    </row>
    <row r="2285" spans="1:19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20">
        <v>33050775552</v>
      </c>
      <c r="G2285" s="3">
        <f t="shared" si="245"/>
        <v>1.0492089819430728E-2</v>
      </c>
      <c r="H2285" s="3">
        <f>1-E2285/MAX(E$2:E2285)</f>
        <v>0.63407745184781872</v>
      </c>
      <c r="I2285" s="2">
        <f t="shared" si="246"/>
        <v>2137.2249999999999</v>
      </c>
      <c r="J2285" s="2">
        <f t="shared" si="248"/>
        <v>2133.38</v>
      </c>
      <c r="K2285" s="2">
        <f t="shared" si="247"/>
        <v>27.409999999999854</v>
      </c>
      <c r="L2285" s="22">
        <f t="shared" si="249"/>
        <v>0.3188773886233856</v>
      </c>
      <c r="M2285" s="22">
        <f ca="1">IFERROR(SUM(OFFSET(L2285,0,0,-计算结果!B$18,1)),SUM(OFFSET(L2285,0,0,-ROW(),1)))</f>
        <v>-5.1574051246584514</v>
      </c>
      <c r="N2285" s="22">
        <f ca="1">IFERROR(AVERAGE(OFFSET(M2285,0,0,-计算结果!B$19,1)),AVERAGE(OFFSET(M2285,0,0,-ROW(),1)))</f>
        <v>-7.0932500905223588</v>
      </c>
      <c r="O2285" s="18" t="str">
        <f ca="1">IFERROR(IF(计算结果!B$21=1,IF(AND(M2285&gt;0,N2285&gt;0,M2285&gt;OFFSET(M2285,-计算结果!B$20,0,1,1),N2285&gt;OFFSET(N2285,-计算结果!B$20,0,1,1)),"买",IF(AND(M2285&lt;0,N2285&lt;0,M2285&lt;OFFSET(M2285,-计算结果!B$20,0,1,1),N2285&lt;OFFSET(N2285,-计算结果!B$20,0,1,1)),"卖",O2284)),IF(计算结果!B$21=2,IF(AND(M2285&gt;N2285,OFFSET(M2285,-计算结果!B$20,0,1,1)&lt;OFFSET(N2285,-计算结果!B$20,0,1,1)),"买",IF(AND(M2285&lt;N2285,OFFSET(M2285,-计算结果!B$20,0,1,1)&gt;OFFSET(N2285,-计算结果!B$20,0,1,1)),"卖",O2284)),"")),"买")</f>
        <v>卖</v>
      </c>
      <c r="P2285" s="4" t="str">
        <f t="shared" ca="1" si="251"/>
        <v/>
      </c>
      <c r="Q2285" s="3">
        <f ca="1">IF(O2284="买",E2285/E2284-1,0)-IF(P2285=1,计算结果!B$17,0)</f>
        <v>0</v>
      </c>
      <c r="R2285" s="2">
        <f t="shared" ca="1" si="250"/>
        <v>2.3087208104071055</v>
      </c>
      <c r="S2285" s="3">
        <f ca="1">1-R2285/MAX(R$2:R2285)</f>
        <v>0.34017400184829116</v>
      </c>
    </row>
    <row r="2286" spans="1:19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20">
        <v>32415598592</v>
      </c>
      <c r="G2286" s="3">
        <f t="shared" si="245"/>
        <v>-7.3839858644100254E-3</v>
      </c>
      <c r="H2286" s="3">
        <f>1-E2286/MAX(E$2:E2286)</f>
        <v>0.63677941877084332</v>
      </c>
      <c r="I2286" s="2">
        <f t="shared" si="246"/>
        <v>2136.88</v>
      </c>
      <c r="J2286" s="2">
        <f t="shared" si="248"/>
        <v>2137.2249999999999</v>
      </c>
      <c r="K2286" s="2">
        <f t="shared" si="247"/>
        <v>25.800000000000182</v>
      </c>
      <c r="L2286" s="22">
        <f t="shared" si="249"/>
        <v>-2.7459002414324137E-2</v>
      </c>
      <c r="M2286" s="22">
        <f ca="1">IFERROR(SUM(OFFSET(L2286,0,0,-计算结果!B$18,1)),SUM(OFFSET(L2286,0,0,-ROW(),1)))</f>
        <v>-5.810309573565732</v>
      </c>
      <c r="N2286" s="22">
        <f ca="1">IFERROR(AVERAGE(OFFSET(M2286,0,0,-计算结果!B$19,1)),AVERAGE(OFFSET(M2286,0,0,-ROW(),1)))</f>
        <v>-6.71430102172208</v>
      </c>
      <c r="O2286" s="18" t="str">
        <f ca="1">IFERROR(IF(计算结果!B$21=1,IF(AND(M2286&gt;0,N2286&gt;0,M2286&gt;OFFSET(M2286,-计算结果!B$20,0,1,1),N2286&gt;OFFSET(N2286,-计算结果!B$20,0,1,1)),"买",IF(AND(M2286&lt;0,N2286&lt;0,M2286&lt;OFFSET(M2286,-计算结果!B$20,0,1,1),N2286&lt;OFFSET(N2286,-计算结果!B$20,0,1,1)),"卖",O2285)),IF(计算结果!B$21=2,IF(AND(M2286&gt;N2286,OFFSET(M2286,-计算结果!B$20,0,1,1)&lt;OFFSET(N2286,-计算结果!B$20,0,1,1)),"买",IF(AND(M2286&lt;N2286,OFFSET(M2286,-计算结果!B$20,0,1,1)&gt;OFFSET(N2286,-计算结果!B$20,0,1,1)),"卖",O2285)),"")),"买")</f>
        <v>卖</v>
      </c>
      <c r="P2286" s="4" t="str">
        <f t="shared" ca="1" si="251"/>
        <v/>
      </c>
      <c r="Q2286" s="3">
        <f ca="1">IF(O2285="买",E2286/E2285-1,0)-IF(P2286=1,计算结果!B$17,0)</f>
        <v>0</v>
      </c>
      <c r="R2286" s="2">
        <f t="shared" ca="1" si="250"/>
        <v>2.3087208104071055</v>
      </c>
      <c r="S2286" s="3">
        <f ca="1">1-R2286/MAX(R$2:R2286)</f>
        <v>0.34017400184829116</v>
      </c>
    </row>
    <row r="2287" spans="1:19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20">
        <v>35326730240</v>
      </c>
      <c r="G2287" s="3">
        <f t="shared" si="245"/>
        <v>-2.0611602458386891E-4</v>
      </c>
      <c r="H2287" s="3">
        <f>1-E2287/MAX(E$2:E2287)</f>
        <v>0.63685428435309333</v>
      </c>
      <c r="I2287" s="2">
        <f t="shared" si="246"/>
        <v>2140.2849999999999</v>
      </c>
      <c r="J2287" s="2">
        <f t="shared" si="248"/>
        <v>2136.88</v>
      </c>
      <c r="K2287" s="2">
        <f t="shared" si="247"/>
        <v>27.230000000000018</v>
      </c>
      <c r="L2287" s="22">
        <f t="shared" si="249"/>
        <v>0.26245890681105144</v>
      </c>
      <c r="M2287" s="22">
        <f ca="1">IFERROR(SUM(OFFSET(L2287,0,0,-计算结果!B$18,1)),SUM(OFFSET(L2287,0,0,-ROW(),1)))</f>
        <v>-5.6352510035407963</v>
      </c>
      <c r="N2287" s="22">
        <f ca="1">IFERROR(AVERAGE(OFFSET(M2287,0,0,-计算结果!B$19,1)),AVERAGE(OFFSET(M2287,0,0,-ROW(),1)))</f>
        <v>-6.3817274696125601</v>
      </c>
      <c r="O2287" s="18" t="str">
        <f ca="1">IFERROR(IF(计算结果!B$21=1,IF(AND(M2287&gt;0,N2287&gt;0,M2287&gt;OFFSET(M2287,-计算结果!B$20,0,1,1),N2287&gt;OFFSET(N2287,-计算结果!B$20,0,1,1)),"买",IF(AND(M2287&lt;0,N2287&lt;0,M2287&lt;OFFSET(M2287,-计算结果!B$20,0,1,1),N2287&lt;OFFSET(N2287,-计算结果!B$20,0,1,1)),"卖",O2286)),IF(计算结果!B$21=2,IF(AND(M2287&gt;N2287,OFFSET(M2287,-计算结果!B$20,0,1,1)&lt;OFFSET(N2287,-计算结果!B$20,0,1,1)),"买",IF(AND(M2287&lt;N2287,OFFSET(M2287,-计算结果!B$20,0,1,1)&gt;OFFSET(N2287,-计算结果!B$20,0,1,1)),"卖",O2286)),"")),"买")</f>
        <v>卖</v>
      </c>
      <c r="P2287" s="4" t="str">
        <f t="shared" ca="1" si="251"/>
        <v/>
      </c>
      <c r="Q2287" s="3">
        <f ca="1">IF(O2286="买",E2287/E2286-1,0)-IF(P2287=1,计算结果!B$17,0)</f>
        <v>0</v>
      </c>
      <c r="R2287" s="2">
        <f t="shared" ca="1" si="250"/>
        <v>2.3087208104071055</v>
      </c>
      <c r="S2287" s="3">
        <f ca="1">1-R2287/MAX(R$2:R2287)</f>
        <v>0.34017400184829116</v>
      </c>
    </row>
    <row r="2288" spans="1:19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20">
        <v>44416139264</v>
      </c>
      <c r="G2288" s="3">
        <f t="shared" si="245"/>
        <v>1.2645950859305977E-2</v>
      </c>
      <c r="H2288" s="3">
        <f>1-E2288/MAX(E$2:E2288)</f>
        <v>0.63226196147825497</v>
      </c>
      <c r="I2288" s="2">
        <f t="shared" si="246"/>
        <v>2146.9899999999998</v>
      </c>
      <c r="J2288" s="2">
        <f t="shared" si="248"/>
        <v>2140.2849999999999</v>
      </c>
      <c r="K2288" s="2">
        <f t="shared" si="247"/>
        <v>29.080000000000382</v>
      </c>
      <c r="L2288" s="22">
        <f t="shared" si="249"/>
        <v>0.43898772660332508</v>
      </c>
      <c r="M2288" s="22">
        <f ca="1">IFERROR(SUM(OFFSET(L2288,0,0,-计算结果!B$18,1)),SUM(OFFSET(L2288,0,0,-ROW(),1)))</f>
        <v>-4.3178944297585593</v>
      </c>
      <c r="N2288" s="22">
        <f ca="1">IFERROR(AVERAGE(OFFSET(M2288,0,0,-计算结果!B$19,1)),AVERAGE(OFFSET(M2288,0,0,-ROW(),1)))</f>
        <v>-5.9059538932641003</v>
      </c>
      <c r="O2288" s="18" t="str">
        <f ca="1">IFERROR(IF(计算结果!B$21=1,IF(AND(M2288&gt;0,N2288&gt;0,M2288&gt;OFFSET(M2288,-计算结果!B$20,0,1,1),N2288&gt;OFFSET(N2288,-计算结果!B$20,0,1,1)),"买",IF(AND(M2288&lt;0,N2288&lt;0,M2288&lt;OFFSET(M2288,-计算结果!B$20,0,1,1),N2288&lt;OFFSET(N2288,-计算结果!B$20,0,1,1)),"卖",O2287)),IF(计算结果!B$21=2,IF(AND(M2288&gt;N2288,OFFSET(M2288,-计算结果!B$20,0,1,1)&lt;OFFSET(N2288,-计算结果!B$20,0,1,1)),"买",IF(AND(M2288&lt;N2288,OFFSET(M2288,-计算结果!B$20,0,1,1)&gt;OFFSET(N2288,-计算结果!B$20,0,1,1)),"卖",O2287)),"")),"买")</f>
        <v>卖</v>
      </c>
      <c r="P2288" s="4" t="str">
        <f t="shared" ca="1" si="251"/>
        <v/>
      </c>
      <c r="Q2288" s="3">
        <f ca="1">IF(O2287="买",E2288/E2287-1,0)-IF(P2288=1,计算结果!B$17,0)</f>
        <v>0</v>
      </c>
      <c r="R2288" s="2">
        <f t="shared" ca="1" si="250"/>
        <v>2.3087208104071055</v>
      </c>
      <c r="S2288" s="3">
        <f ca="1">1-R2288/MAX(R$2:R2288)</f>
        <v>0.34017400184829116</v>
      </c>
    </row>
    <row r="2289" spans="1:19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20">
        <v>37311082496</v>
      </c>
      <c r="G2289" s="3">
        <f t="shared" si="245"/>
        <v>-2.3134545892000702E-4</v>
      </c>
      <c r="H2289" s="3">
        <f>1-E2289/MAX(E$2:E2289)</f>
        <v>0.63234703600353903</v>
      </c>
      <c r="I2289" s="2">
        <f t="shared" si="246"/>
        <v>2157.8450000000003</v>
      </c>
      <c r="J2289" s="2">
        <f t="shared" si="248"/>
        <v>2146.9899999999998</v>
      </c>
      <c r="K2289" s="2">
        <f t="shared" si="247"/>
        <v>11.5300000000002</v>
      </c>
      <c r="L2289" s="22">
        <f t="shared" si="249"/>
        <v>0.33544497137928236</v>
      </c>
      <c r="M2289" s="22">
        <f ca="1">IFERROR(SUM(OFFSET(L2289,0,0,-计算结果!B$18,1)),SUM(OFFSET(L2289,0,0,-ROW(),1)))</f>
        <v>-1.4564403967545314</v>
      </c>
      <c r="N2289" s="22">
        <f ca="1">IFERROR(AVERAGE(OFFSET(M2289,0,0,-计算结果!B$19,1)),AVERAGE(OFFSET(M2289,0,0,-ROW(),1)))</f>
        <v>-5.2787162552655538</v>
      </c>
      <c r="O2289" s="18" t="str">
        <f ca="1">IFERROR(IF(计算结果!B$21=1,IF(AND(M2289&gt;0,N2289&gt;0,M2289&gt;OFFSET(M2289,-计算结果!B$20,0,1,1),N2289&gt;OFFSET(N2289,-计算结果!B$20,0,1,1)),"买",IF(AND(M2289&lt;0,N2289&lt;0,M2289&lt;OFFSET(M2289,-计算结果!B$20,0,1,1),N2289&lt;OFFSET(N2289,-计算结果!B$20,0,1,1)),"卖",O2288)),IF(计算结果!B$21=2,IF(AND(M2289&gt;N2289,OFFSET(M2289,-计算结果!B$20,0,1,1)&lt;OFFSET(N2289,-计算结果!B$20,0,1,1)),"买",IF(AND(M2289&lt;N2289,OFFSET(M2289,-计算结果!B$20,0,1,1)&gt;OFFSET(N2289,-计算结果!B$20,0,1,1)),"卖",O2288)),"")),"买")</f>
        <v>卖</v>
      </c>
      <c r="P2289" s="4" t="str">
        <f t="shared" ca="1" si="251"/>
        <v/>
      </c>
      <c r="Q2289" s="3">
        <f ca="1">IF(O2288="买",E2289/E2288-1,0)-IF(P2289=1,计算结果!B$17,0)</f>
        <v>0</v>
      </c>
      <c r="R2289" s="2">
        <f t="shared" ca="1" si="250"/>
        <v>2.3087208104071055</v>
      </c>
      <c r="S2289" s="3">
        <f ca="1">1-R2289/MAX(R$2:R2289)</f>
        <v>0.34017400184829116</v>
      </c>
    </row>
    <row r="2290" spans="1:19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20">
        <v>37252042752</v>
      </c>
      <c r="G2290" s="3">
        <f t="shared" si="245"/>
        <v>-3.4061931626226949E-3</v>
      </c>
      <c r="H2290" s="3">
        <f>1-E2290/MAX(E$2:E2290)</f>
        <v>0.6335993330157218</v>
      </c>
      <c r="I2290" s="2">
        <f t="shared" si="246"/>
        <v>2154.6999999999998</v>
      </c>
      <c r="J2290" s="2">
        <f t="shared" si="248"/>
        <v>2157.8450000000003</v>
      </c>
      <c r="K2290" s="2">
        <f t="shared" si="247"/>
        <v>12.579999999999927</v>
      </c>
      <c r="L2290" s="22">
        <f t="shared" si="249"/>
        <v>-0.10620652473583111</v>
      </c>
      <c r="M2290" s="22">
        <f ca="1">IFERROR(SUM(OFFSET(L2290,0,0,-计算结果!B$18,1)),SUM(OFFSET(L2290,0,0,-ROW(),1)))</f>
        <v>-1.1335386473842259</v>
      </c>
      <c r="N2290" s="22">
        <f ca="1">IFERROR(AVERAGE(OFFSET(M2290,0,0,-计算结果!B$19,1)),AVERAGE(OFFSET(M2290,0,0,-ROW(),1)))</f>
        <v>-4.7358753389158705</v>
      </c>
      <c r="O2290" s="18" t="str">
        <f ca="1">IFERROR(IF(计算结果!B$21=1,IF(AND(M2290&gt;0,N2290&gt;0,M2290&gt;OFFSET(M2290,-计算结果!B$20,0,1,1),N2290&gt;OFFSET(N2290,-计算结果!B$20,0,1,1)),"买",IF(AND(M2290&lt;0,N2290&lt;0,M2290&lt;OFFSET(M2290,-计算结果!B$20,0,1,1),N2290&lt;OFFSET(N2290,-计算结果!B$20,0,1,1)),"卖",O2289)),IF(计算结果!B$21=2,IF(AND(M2290&gt;N2290,OFFSET(M2290,-计算结果!B$20,0,1,1)&lt;OFFSET(N2290,-计算结果!B$20,0,1,1)),"买",IF(AND(M2290&lt;N2290,OFFSET(M2290,-计算结果!B$20,0,1,1)&gt;OFFSET(N2290,-计算结果!B$20,0,1,1)),"卖",O2289)),"")),"买")</f>
        <v>卖</v>
      </c>
      <c r="P2290" s="4" t="str">
        <f t="shared" ca="1" si="251"/>
        <v/>
      </c>
      <c r="Q2290" s="3">
        <f ca="1">IF(O2289="买",E2290/E2289-1,0)-IF(P2290=1,计算结果!B$17,0)</f>
        <v>0</v>
      </c>
      <c r="R2290" s="2">
        <f t="shared" ca="1" si="250"/>
        <v>2.3087208104071055</v>
      </c>
      <c r="S2290" s="3">
        <f ca="1">1-R2290/MAX(R$2:R2290)</f>
        <v>0.34017400184829116</v>
      </c>
    </row>
    <row r="2291" spans="1:19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20">
        <v>51765510144</v>
      </c>
      <c r="G2291" s="3">
        <f t="shared" si="245"/>
        <v>1.0601789719560939E-2</v>
      </c>
      <c r="H2291" s="3">
        <f>1-E2291/MAX(E$2:E2291)</f>
        <v>0.62971483019124763</v>
      </c>
      <c r="I2291" s="2">
        <f t="shared" si="246"/>
        <v>2167.105</v>
      </c>
      <c r="J2291" s="2">
        <f t="shared" si="248"/>
        <v>2154.6999999999998</v>
      </c>
      <c r="K2291" s="2">
        <f t="shared" si="247"/>
        <v>33.069999999999709</v>
      </c>
      <c r="L2291" s="22">
        <f t="shared" si="249"/>
        <v>0.79248393159620401</v>
      </c>
      <c r="M2291" s="22">
        <f ca="1">IFERROR(SUM(OFFSET(L2291,0,0,-计算结果!B$18,1)),SUM(OFFSET(L2291,0,0,-ROW(),1)))</f>
        <v>-0.70660853719800865</v>
      </c>
      <c r="N2291" s="22">
        <f ca="1">IFERROR(AVERAGE(OFFSET(M2291,0,0,-计算结果!B$19,1)),AVERAGE(OFFSET(M2291,0,0,-ROW(),1)))</f>
        <v>-4.0951418687979411</v>
      </c>
      <c r="O2291" s="18" t="str">
        <f ca="1">IFERROR(IF(计算结果!B$21=1,IF(AND(M2291&gt;0,N2291&gt;0,M2291&gt;OFFSET(M2291,-计算结果!B$20,0,1,1),N2291&gt;OFFSET(N2291,-计算结果!B$20,0,1,1)),"买",IF(AND(M2291&lt;0,N2291&lt;0,M2291&lt;OFFSET(M2291,-计算结果!B$20,0,1,1),N2291&lt;OFFSET(N2291,-计算结果!B$20,0,1,1)),"卖",O2290)),IF(计算结果!B$21=2,IF(AND(M2291&gt;N2291,OFFSET(M2291,-计算结果!B$20,0,1,1)&lt;OFFSET(N2291,-计算结果!B$20,0,1,1)),"买",IF(AND(M2291&lt;N2291,OFFSET(M2291,-计算结果!B$20,0,1,1)&gt;OFFSET(N2291,-计算结果!B$20,0,1,1)),"卖",O2290)),"")),"买")</f>
        <v>卖</v>
      </c>
      <c r="P2291" s="4" t="str">
        <f t="shared" ca="1" si="251"/>
        <v/>
      </c>
      <c r="Q2291" s="3">
        <f ca="1">IF(O2290="买",E2291/E2290-1,0)-IF(P2291=1,计算结果!B$17,0)</f>
        <v>0</v>
      </c>
      <c r="R2291" s="2">
        <f t="shared" ca="1" si="250"/>
        <v>2.3087208104071055</v>
      </c>
      <c r="S2291" s="3">
        <f ca="1">1-R2291/MAX(R$2:R2291)</f>
        <v>0.34017400184829116</v>
      </c>
    </row>
    <row r="2292" spans="1:19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20">
        <v>56904298496</v>
      </c>
      <c r="G2292" s="3">
        <f t="shared" si="245"/>
        <v>7.1775171856047759E-3</v>
      </c>
      <c r="H2292" s="3">
        <f>1-E2292/MAX(E$2:E2292)</f>
        <v>0.62705710202137066</v>
      </c>
      <c r="I2292" s="2">
        <f t="shared" si="246"/>
        <v>2185.3100000000004</v>
      </c>
      <c r="J2292" s="2">
        <f t="shared" si="248"/>
        <v>2167.105</v>
      </c>
      <c r="K2292" s="2">
        <f t="shared" si="247"/>
        <v>22.059999999999945</v>
      </c>
      <c r="L2292" s="22">
        <f t="shared" si="249"/>
        <v>0.70575037495319881</v>
      </c>
      <c r="M2292" s="22">
        <f ca="1">IFERROR(SUM(OFFSET(L2292,0,0,-计算结果!B$18,1)),SUM(OFFSET(L2292,0,0,-ROW(),1)))</f>
        <v>0.89405516683427277</v>
      </c>
      <c r="N2292" s="22">
        <f ca="1">IFERROR(AVERAGE(OFFSET(M2292,0,0,-计算结果!B$19,1)),AVERAGE(OFFSET(M2292,0,0,-ROW(),1)))</f>
        <v>-3.3906771104272555</v>
      </c>
      <c r="O2292" s="18" t="str">
        <f ca="1">IFERROR(IF(计算结果!B$21=1,IF(AND(M2292&gt;0,N2292&gt;0,M2292&gt;OFFSET(M2292,-计算结果!B$20,0,1,1),N2292&gt;OFFSET(N2292,-计算结果!B$20,0,1,1)),"买",IF(AND(M2292&lt;0,N2292&lt;0,M2292&lt;OFFSET(M2292,-计算结果!B$20,0,1,1),N2292&lt;OFFSET(N2292,-计算结果!B$20,0,1,1)),"卖",O2291)),IF(计算结果!B$21=2,IF(AND(M2292&gt;N2292,OFFSET(M2292,-计算结果!B$20,0,1,1)&lt;OFFSET(N2292,-计算结果!B$20,0,1,1)),"买",IF(AND(M2292&lt;N2292,OFFSET(M2292,-计算结果!B$20,0,1,1)&gt;OFFSET(N2292,-计算结果!B$20,0,1,1)),"卖",O2291)),"")),"买")</f>
        <v>卖</v>
      </c>
      <c r="P2292" s="4" t="str">
        <f t="shared" ca="1" si="251"/>
        <v/>
      </c>
      <c r="Q2292" s="3">
        <f ca="1">IF(O2291="买",E2292/E2291-1,0)-IF(P2292=1,计算结果!B$17,0)</f>
        <v>0</v>
      </c>
      <c r="R2292" s="2">
        <f t="shared" ca="1" si="250"/>
        <v>2.3087208104071055</v>
      </c>
      <c r="S2292" s="3">
        <f ca="1">1-R2292/MAX(R$2:R2292)</f>
        <v>0.34017400184829116</v>
      </c>
    </row>
    <row r="2293" spans="1:19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20">
        <v>46244978688</v>
      </c>
      <c r="G2293" s="3">
        <f t="shared" si="245"/>
        <v>-1.012382177693838E-2</v>
      </c>
      <c r="H2293" s="3">
        <f>1-E2293/MAX(E$2:E2293)</f>
        <v>0.63083270945348124</v>
      </c>
      <c r="I2293" s="2">
        <f t="shared" si="246"/>
        <v>2177.06</v>
      </c>
      <c r="J2293" s="2">
        <f t="shared" si="248"/>
        <v>2185.3100000000004</v>
      </c>
      <c r="K2293" s="2">
        <f t="shared" si="247"/>
        <v>17.239999999999782</v>
      </c>
      <c r="L2293" s="22">
        <f t="shared" si="249"/>
        <v>-0.30755771552969269</v>
      </c>
      <c r="M2293" s="22">
        <f ca="1">IFERROR(SUM(OFFSET(L2293,0,0,-计算结果!B$18,1)),SUM(OFFSET(L2293,0,0,-ROW(),1)))</f>
        <v>-0.28620675451631472</v>
      </c>
      <c r="N2293" s="22">
        <f ca="1">IFERROR(AVERAGE(OFFSET(M2293,0,0,-计算结果!B$19,1)),AVERAGE(OFFSET(M2293,0,0,-ROW(),1)))</f>
        <v>-2.6232888111713719</v>
      </c>
      <c r="O2293" s="18" t="str">
        <f ca="1">IFERROR(IF(计算结果!B$21=1,IF(AND(M2293&gt;0,N2293&gt;0,M2293&gt;OFFSET(M2293,-计算结果!B$20,0,1,1),N2293&gt;OFFSET(N2293,-计算结果!B$20,0,1,1)),"买",IF(AND(M2293&lt;0,N2293&lt;0,M2293&lt;OFFSET(M2293,-计算结果!B$20,0,1,1),N2293&lt;OFFSET(N2293,-计算结果!B$20,0,1,1)),"卖",O2292)),IF(计算结果!B$21=2,IF(AND(M2293&gt;N2293,OFFSET(M2293,-计算结果!B$20,0,1,1)&lt;OFFSET(N2293,-计算结果!B$20,0,1,1)),"买",IF(AND(M2293&lt;N2293,OFFSET(M2293,-计算结果!B$20,0,1,1)&gt;OFFSET(N2293,-计算结果!B$20,0,1,1)),"卖",O2292)),"")),"买")</f>
        <v>卖</v>
      </c>
      <c r="P2293" s="4" t="str">
        <f t="shared" ca="1" si="251"/>
        <v/>
      </c>
      <c r="Q2293" s="3">
        <f ca="1">IF(O2292="买",E2293/E2292-1,0)-IF(P2293=1,计算结果!B$17,0)</f>
        <v>0</v>
      </c>
      <c r="R2293" s="2">
        <f t="shared" ca="1" si="250"/>
        <v>2.3087208104071055</v>
      </c>
      <c r="S2293" s="3">
        <f ca="1">1-R2293/MAX(R$2:R2293)</f>
        <v>0.34017400184829116</v>
      </c>
    </row>
    <row r="2294" spans="1:19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20">
        <v>42538094592</v>
      </c>
      <c r="G2294" s="3">
        <f t="shared" si="245"/>
        <v>-4.3462830753064896E-3</v>
      </c>
      <c r="H2294" s="3">
        <f>1-E2294/MAX(E$2:E2294)</f>
        <v>0.63243721500034034</v>
      </c>
      <c r="I2294" s="2">
        <f t="shared" si="246"/>
        <v>2165.5250000000001</v>
      </c>
      <c r="J2294" s="2">
        <f t="shared" si="248"/>
        <v>2177.06</v>
      </c>
      <c r="K2294" s="2">
        <f t="shared" si="247"/>
        <v>14.050000000000182</v>
      </c>
      <c r="L2294" s="22">
        <f t="shared" si="249"/>
        <v>-0.38099202974286345</v>
      </c>
      <c r="M2294" s="22">
        <f ca="1">IFERROR(SUM(OFFSET(L2294,0,0,-计算结果!B$18,1)),SUM(OFFSET(L2294,0,0,-ROW(),1)))</f>
        <v>6.4469627686891184E-2</v>
      </c>
      <c r="N2294" s="22">
        <f ca="1">IFERROR(AVERAGE(OFFSET(M2294,0,0,-计算结果!B$19,1)),AVERAGE(OFFSET(M2294,0,0,-ROW(),1)))</f>
        <v>-2.0430805053552223</v>
      </c>
      <c r="O2294" s="18" t="str">
        <f ca="1">IFERROR(IF(计算结果!B$21=1,IF(AND(M2294&gt;0,N2294&gt;0,M2294&gt;OFFSET(M2294,-计算结果!B$20,0,1,1),N2294&gt;OFFSET(N2294,-计算结果!B$20,0,1,1)),"买",IF(AND(M2294&lt;0,N2294&lt;0,M2294&lt;OFFSET(M2294,-计算结果!B$20,0,1,1),N2294&lt;OFFSET(N2294,-计算结果!B$20,0,1,1)),"卖",O2293)),IF(计算结果!B$21=2,IF(AND(M2294&gt;N2294,OFFSET(M2294,-计算结果!B$20,0,1,1)&lt;OFFSET(N2294,-计算结果!B$20,0,1,1)),"买",IF(AND(M2294&lt;N2294,OFFSET(M2294,-计算结果!B$20,0,1,1)&gt;OFFSET(N2294,-计算结果!B$20,0,1,1)),"卖",O2293)),"")),"买")</f>
        <v>卖</v>
      </c>
      <c r="P2294" s="4" t="str">
        <f t="shared" ca="1" si="251"/>
        <v/>
      </c>
      <c r="Q2294" s="3">
        <f ca="1">IF(O2293="买",E2294/E2293-1,0)-IF(P2294=1,计算结果!B$17,0)</f>
        <v>0</v>
      </c>
      <c r="R2294" s="2">
        <f t="shared" ca="1" si="250"/>
        <v>2.3087208104071055</v>
      </c>
      <c r="S2294" s="3">
        <f ca="1">1-R2294/MAX(R$2:R2294)</f>
        <v>0.34017400184829116</v>
      </c>
    </row>
    <row r="2295" spans="1:19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20">
        <v>46029746176</v>
      </c>
      <c r="G2295" s="3">
        <f t="shared" si="245"/>
        <v>-1.5428841239862212E-2</v>
      </c>
      <c r="H2295" s="3">
        <f>1-E2295/MAX(E$2:E2295)</f>
        <v>0.63810828285578169</v>
      </c>
      <c r="I2295" s="2">
        <f t="shared" si="246"/>
        <v>2142.9549999999999</v>
      </c>
      <c r="J2295" s="2">
        <f t="shared" si="248"/>
        <v>2165.5250000000001</v>
      </c>
      <c r="K2295" s="2">
        <f t="shared" si="247"/>
        <v>46.909999999999854</v>
      </c>
      <c r="L2295" s="22">
        <f t="shared" si="249"/>
        <v>-2.300161934310303</v>
      </c>
      <c r="M2295" s="22">
        <f ca="1">IFERROR(SUM(OFFSET(L2295,0,0,-计算结果!B$18,1)),SUM(OFFSET(L2295,0,0,-ROW(),1)))</f>
        <v>-2.5206924286688532</v>
      </c>
      <c r="N2295" s="22">
        <f ca="1">IFERROR(AVERAGE(OFFSET(M2295,0,0,-计算结果!B$19,1)),AVERAGE(OFFSET(M2295,0,0,-ROW(),1)))</f>
        <v>-1.6775674892555694</v>
      </c>
      <c r="O2295" s="18" t="str">
        <f ca="1">IFERROR(IF(计算结果!B$21=1,IF(AND(M2295&gt;0,N2295&gt;0,M2295&gt;OFFSET(M2295,-计算结果!B$20,0,1,1),N2295&gt;OFFSET(N2295,-计算结果!B$20,0,1,1)),"买",IF(AND(M2295&lt;0,N2295&lt;0,M2295&lt;OFFSET(M2295,-计算结果!B$20,0,1,1),N2295&lt;OFFSET(N2295,-计算结果!B$20,0,1,1)),"卖",O2294)),IF(计算结果!B$21=2,IF(AND(M2295&gt;N2295,OFFSET(M2295,-计算结果!B$20,0,1,1)&lt;OFFSET(N2295,-计算结果!B$20,0,1,1)),"买",IF(AND(M2295&lt;N2295,OFFSET(M2295,-计算结果!B$20,0,1,1)&gt;OFFSET(N2295,-计算结果!B$20,0,1,1)),"卖",O2294)),"")),"买")</f>
        <v>卖</v>
      </c>
      <c r="P2295" s="4" t="str">
        <f t="shared" ca="1" si="251"/>
        <v/>
      </c>
      <c r="Q2295" s="3">
        <f ca="1">IF(O2294="买",E2295/E2294-1,0)-IF(P2295=1,计算结果!B$17,0)</f>
        <v>0</v>
      </c>
      <c r="R2295" s="2">
        <f t="shared" ca="1" si="250"/>
        <v>2.3087208104071055</v>
      </c>
      <c r="S2295" s="3">
        <f ca="1">1-R2295/MAX(R$2:R2295)</f>
        <v>0.34017400184829116</v>
      </c>
    </row>
    <row r="2296" spans="1:19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20">
        <v>35425714176</v>
      </c>
      <c r="G2296" s="3">
        <f t="shared" si="245"/>
        <v>4.6170265784637454E-3</v>
      </c>
      <c r="H2296" s="3">
        <f>1-E2296/MAX(E$2:E2296)</f>
        <v>0.63643741917920105</v>
      </c>
      <c r="I2296" s="2">
        <f t="shared" si="246"/>
        <v>2128.92</v>
      </c>
      <c r="J2296" s="2">
        <f t="shared" si="248"/>
        <v>2142.9549999999999</v>
      </c>
      <c r="K2296" s="2">
        <f t="shared" si="247"/>
        <v>16.220000000000255</v>
      </c>
      <c r="L2296" s="22">
        <f t="shared" si="249"/>
        <v>-0.64260581697524843</v>
      </c>
      <c r="M2296" s="22">
        <f ca="1">IFERROR(SUM(OFFSET(L2296,0,0,-计算结果!B$18,1)),SUM(OFFSET(L2296,0,0,-ROW(),1)))</f>
        <v>-2.2682360501576975</v>
      </c>
      <c r="N2296" s="22">
        <f ca="1">IFERROR(AVERAGE(OFFSET(M2296,0,0,-计算结果!B$19,1)),AVERAGE(OFFSET(M2296,0,0,-ROW(),1)))</f>
        <v>-1.3034547166574475</v>
      </c>
      <c r="O2296" s="18" t="str">
        <f ca="1">IFERROR(IF(计算结果!B$21=1,IF(AND(M2296&gt;0,N2296&gt;0,M2296&gt;OFFSET(M2296,-计算结果!B$20,0,1,1),N2296&gt;OFFSET(N2296,-计算结果!B$20,0,1,1)),"买",IF(AND(M2296&lt;0,N2296&lt;0,M2296&lt;OFFSET(M2296,-计算结果!B$20,0,1,1),N2296&lt;OFFSET(N2296,-计算结果!B$20,0,1,1)),"卖",O2295)),IF(计算结果!B$21=2,IF(AND(M2296&gt;N2296,OFFSET(M2296,-计算结果!B$20,0,1,1)&lt;OFFSET(N2296,-计算结果!B$20,0,1,1)),"买",IF(AND(M2296&lt;N2296,OFFSET(M2296,-计算结果!B$20,0,1,1)&gt;OFFSET(N2296,-计算结果!B$20,0,1,1)),"卖",O2295)),"")),"买")</f>
        <v>卖</v>
      </c>
      <c r="P2296" s="4" t="str">
        <f t="shared" ca="1" si="251"/>
        <v/>
      </c>
      <c r="Q2296" s="3">
        <f ca="1">IF(O2295="买",E2296/E2295-1,0)-IF(P2296=1,计算结果!B$17,0)</f>
        <v>0</v>
      </c>
      <c r="R2296" s="2">
        <f t="shared" ca="1" si="250"/>
        <v>2.3087208104071055</v>
      </c>
      <c r="S2296" s="3">
        <f ca="1">1-R2296/MAX(R$2:R2296)</f>
        <v>0.34017400184829116</v>
      </c>
    </row>
    <row r="2297" spans="1:19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20">
        <v>37112430592</v>
      </c>
      <c r="G2297" s="3">
        <f t="shared" si="245"/>
        <v>-1.2261727031491754E-3</v>
      </c>
      <c r="H2297" s="3">
        <f>1-E2297/MAX(E$2:E2297)</f>
        <v>0.63688320969168988</v>
      </c>
      <c r="I2297" s="2">
        <f t="shared" si="246"/>
        <v>2139.84</v>
      </c>
      <c r="J2297" s="2">
        <f t="shared" si="248"/>
        <v>2128.92</v>
      </c>
      <c r="K2297" s="2">
        <f t="shared" si="247"/>
        <v>14.7800000000002</v>
      </c>
      <c r="L2297" s="22">
        <f t="shared" si="249"/>
        <v>0.43488825017781052</v>
      </c>
      <c r="M2297" s="22">
        <f ca="1">IFERROR(SUM(OFFSET(L2297,0,0,-计算结果!B$18,1)),SUM(OFFSET(L2297,0,0,-ROW(),1)))</f>
        <v>-3.9193389708470625</v>
      </c>
      <c r="N2297" s="22">
        <f ca="1">IFERROR(AVERAGE(OFFSET(M2297,0,0,-计算结果!B$19,1)),AVERAGE(OFFSET(M2297,0,0,-ROW(),1)))</f>
        <v>-1.2591707767783922</v>
      </c>
      <c r="O2297" s="18" t="str">
        <f ca="1">IFERROR(IF(计算结果!B$21=1,IF(AND(M2297&gt;0,N2297&gt;0,M2297&gt;OFFSET(M2297,-计算结果!B$20,0,1,1),N2297&gt;OFFSET(N2297,-计算结果!B$20,0,1,1)),"买",IF(AND(M2297&lt;0,N2297&lt;0,M2297&lt;OFFSET(M2297,-计算结果!B$20,0,1,1),N2297&lt;OFFSET(N2297,-计算结果!B$20,0,1,1)),"卖",O2296)),IF(计算结果!B$21=2,IF(AND(M2297&gt;N2297,OFFSET(M2297,-计算结果!B$20,0,1,1)&lt;OFFSET(N2297,-计算结果!B$20,0,1,1)),"买",IF(AND(M2297&lt;N2297,OFFSET(M2297,-计算结果!B$20,0,1,1)&gt;OFFSET(N2297,-计算结果!B$20,0,1,1)),"卖",O2296)),"")),"买")</f>
        <v>卖</v>
      </c>
      <c r="P2297" s="4" t="str">
        <f t="shared" ca="1" si="251"/>
        <v/>
      </c>
      <c r="Q2297" s="3">
        <f ca="1">IF(O2296="买",E2297/E2296-1,0)-IF(P2297=1,计算结果!B$17,0)</f>
        <v>0</v>
      </c>
      <c r="R2297" s="2">
        <f t="shared" ca="1" si="250"/>
        <v>2.3087208104071055</v>
      </c>
      <c r="S2297" s="3">
        <f ca="1">1-R2297/MAX(R$2:R2297)</f>
        <v>0.34017400184829116</v>
      </c>
    </row>
    <row r="2298" spans="1:19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20">
        <v>38778507264</v>
      </c>
      <c r="G2298" s="3">
        <f t="shared" si="245"/>
        <v>5.0184854576380555E-3</v>
      </c>
      <c r="H2298" s="3">
        <f>1-E2298/MAX(E$2:E2298)</f>
        <v>0.6350609133601034</v>
      </c>
      <c r="I2298" s="2">
        <f t="shared" si="246"/>
        <v>2137.75</v>
      </c>
      <c r="J2298" s="2">
        <f t="shared" si="248"/>
        <v>2139.84</v>
      </c>
      <c r="K2298" s="2">
        <f t="shared" si="247"/>
        <v>14.920000000000073</v>
      </c>
      <c r="L2298" s="22">
        <f t="shared" si="249"/>
        <v>-8.0412584702430914E-2</v>
      </c>
      <c r="M2298" s="22">
        <f ca="1">IFERROR(SUM(OFFSET(L2298,0,0,-计算结果!B$18,1)),SUM(OFFSET(L2298,0,0,-ROW(),1)))</f>
        <v>-4.4986369546021807</v>
      </c>
      <c r="N2298" s="22">
        <f ca="1">IFERROR(AVERAGE(OFFSET(M2298,0,0,-计算结果!B$19,1)),AVERAGE(OFFSET(M2298,0,0,-ROW(),1)))</f>
        <v>-1.597192616539242</v>
      </c>
      <c r="O2298" s="18" t="str">
        <f ca="1">IFERROR(IF(计算结果!B$21=1,IF(AND(M2298&gt;0,N2298&gt;0,M2298&gt;OFFSET(M2298,-计算结果!B$20,0,1,1),N2298&gt;OFFSET(N2298,-计算结果!B$20,0,1,1)),"买",IF(AND(M2298&lt;0,N2298&lt;0,M2298&lt;OFFSET(M2298,-计算结果!B$20,0,1,1),N2298&lt;OFFSET(N2298,-计算结果!B$20,0,1,1)),"卖",O2297)),IF(计算结果!B$21=2,IF(AND(M2298&gt;N2298,OFFSET(M2298,-计算结果!B$20,0,1,1)&lt;OFFSET(N2298,-计算结果!B$20,0,1,1)),"买",IF(AND(M2298&lt;N2298,OFFSET(M2298,-计算结果!B$20,0,1,1)&gt;OFFSET(N2298,-计算结果!B$20,0,1,1)),"卖",O2297)),"")),"买")</f>
        <v>卖</v>
      </c>
      <c r="P2298" s="4" t="str">
        <f t="shared" ca="1" si="251"/>
        <v/>
      </c>
      <c r="Q2298" s="3">
        <f ca="1">IF(O2297="买",E2298/E2297-1,0)-IF(P2298=1,计算结果!B$17,0)</f>
        <v>0</v>
      </c>
      <c r="R2298" s="2">
        <f t="shared" ca="1" si="250"/>
        <v>2.3087208104071055</v>
      </c>
      <c r="S2298" s="3">
        <f ca="1">1-R2298/MAX(R$2:R2298)</f>
        <v>0.34017400184829116</v>
      </c>
    </row>
    <row r="2299" spans="1:19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20">
        <v>33809315840</v>
      </c>
      <c r="G2299" s="3">
        <f t="shared" si="245"/>
        <v>-5.3384433192530389E-3</v>
      </c>
      <c r="H2299" s="3">
        <f>1-E2299/MAX(E$2:E2299)</f>
        <v>0.63700911998911047</v>
      </c>
      <c r="I2299" s="2">
        <f t="shared" si="246"/>
        <v>2133.88</v>
      </c>
      <c r="J2299" s="2">
        <f t="shared" si="248"/>
        <v>2137.75</v>
      </c>
      <c r="K2299" s="2">
        <f t="shared" si="247"/>
        <v>15.699999999999818</v>
      </c>
      <c r="L2299" s="22">
        <f t="shared" si="249"/>
        <v>-0.17971082374909597</v>
      </c>
      <c r="M2299" s="22">
        <f ca="1">IFERROR(SUM(OFFSET(L2299,0,0,-计算结果!B$18,1)),SUM(OFFSET(L2299,0,0,-ROW(),1)))</f>
        <v>-4.686110287385076</v>
      </c>
      <c r="N2299" s="22">
        <f ca="1">IFERROR(AVERAGE(OFFSET(M2299,0,0,-计算结果!B$19,1)),AVERAGE(OFFSET(M2299,0,0,-ROW(),1)))</f>
        <v>-1.9919227987615591</v>
      </c>
      <c r="O2299" s="18" t="str">
        <f ca="1">IFERROR(IF(计算结果!B$21=1,IF(AND(M2299&gt;0,N2299&gt;0,M2299&gt;OFFSET(M2299,-计算结果!B$20,0,1,1),N2299&gt;OFFSET(N2299,-计算结果!B$20,0,1,1)),"买",IF(AND(M2299&lt;0,N2299&lt;0,M2299&lt;OFFSET(M2299,-计算结果!B$20,0,1,1),N2299&lt;OFFSET(N2299,-计算结果!B$20,0,1,1)),"卖",O2298)),IF(计算结果!B$21=2,IF(AND(M2299&gt;N2299,OFFSET(M2299,-计算结果!B$20,0,1,1)&lt;OFFSET(N2299,-计算结果!B$20,0,1,1)),"买",IF(AND(M2299&lt;N2299,OFFSET(M2299,-计算结果!B$20,0,1,1)&gt;OFFSET(N2299,-计算结果!B$20,0,1,1)),"卖",O2298)),"")),"买")</f>
        <v>卖</v>
      </c>
      <c r="P2299" s="4" t="str">
        <f t="shared" ca="1" si="251"/>
        <v/>
      </c>
      <c r="Q2299" s="3">
        <f ca="1">IF(O2298="买",E2299/E2298-1,0)-IF(P2299=1,计算结果!B$17,0)</f>
        <v>0</v>
      </c>
      <c r="R2299" s="2">
        <f t="shared" ca="1" si="250"/>
        <v>2.3087208104071055</v>
      </c>
      <c r="S2299" s="3">
        <f ca="1">1-R2299/MAX(R$2:R2299)</f>
        <v>0.34017400184829116</v>
      </c>
    </row>
    <row r="2300" spans="1:19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20">
        <v>40601837568</v>
      </c>
      <c r="G2300" s="3">
        <f t="shared" si="245"/>
        <v>7.3639359323511844E-3</v>
      </c>
      <c r="H2300" s="3">
        <f>1-E2300/MAX(E$2:E2300)</f>
        <v>0.63433607840468254</v>
      </c>
      <c r="I2300" s="2">
        <f t="shared" si="246"/>
        <v>2143</v>
      </c>
      <c r="J2300" s="2">
        <f t="shared" si="248"/>
        <v>2133.88</v>
      </c>
      <c r="K2300" s="2">
        <f t="shared" si="247"/>
        <v>16.220000000000255</v>
      </c>
      <c r="L2300" s="22">
        <f t="shared" si="249"/>
        <v>0.36433424904046091</v>
      </c>
      <c r="M2300" s="22">
        <f ca="1">IFERROR(SUM(OFFSET(L2300,0,0,-计算结果!B$18,1)),SUM(OFFSET(L2300,0,0,-ROW(),1)))</f>
        <v>-2.8479051627218421</v>
      </c>
      <c r="N2300" s="22">
        <f ca="1">IFERROR(AVERAGE(OFFSET(M2300,0,0,-计算结果!B$19,1)),AVERAGE(OFFSET(M2300,0,0,-ROW(),1)))</f>
        <v>-2.2298446460419847</v>
      </c>
      <c r="O2300" s="18" t="str">
        <f ca="1">IFERROR(IF(计算结果!B$21=1,IF(AND(M2300&gt;0,N2300&gt;0,M2300&gt;OFFSET(M2300,-计算结果!B$20,0,1,1),N2300&gt;OFFSET(N2300,-计算结果!B$20,0,1,1)),"买",IF(AND(M2300&lt;0,N2300&lt;0,M2300&lt;OFFSET(M2300,-计算结果!B$20,0,1,1),N2300&lt;OFFSET(N2300,-计算结果!B$20,0,1,1)),"卖",O2299)),IF(计算结果!B$21=2,IF(AND(M2300&gt;N2300,OFFSET(M2300,-计算结果!B$20,0,1,1)&lt;OFFSET(N2300,-计算结果!B$20,0,1,1)),"买",IF(AND(M2300&lt;N2300,OFFSET(M2300,-计算结果!B$20,0,1,1)&gt;OFFSET(N2300,-计算结果!B$20,0,1,1)),"卖",O2299)),"")),"买")</f>
        <v>卖</v>
      </c>
      <c r="P2300" s="4" t="str">
        <f t="shared" ca="1" si="251"/>
        <v/>
      </c>
      <c r="Q2300" s="3">
        <f ca="1">IF(O2299="买",E2300/E2299-1,0)-IF(P2300=1,计算结果!B$17,0)</f>
        <v>0</v>
      </c>
      <c r="R2300" s="2">
        <f t="shared" ca="1" si="250"/>
        <v>2.3087208104071055</v>
      </c>
      <c r="S2300" s="3">
        <f ca="1">1-R2300/MAX(R$2:R2300)</f>
        <v>0.34017400184829116</v>
      </c>
    </row>
    <row r="2301" spans="1:19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20">
        <v>45525671936</v>
      </c>
      <c r="G2301" s="3">
        <f t="shared" si="245"/>
        <v>5.4907216111099721E-4</v>
      </c>
      <c r="H2301" s="3">
        <f>1-E2301/MAX(E$2:E2301)</f>
        <v>0.63413530252501182</v>
      </c>
      <c r="I2301" s="2">
        <f t="shared" si="246"/>
        <v>2149.23</v>
      </c>
      <c r="J2301" s="2">
        <f t="shared" si="248"/>
        <v>2143</v>
      </c>
      <c r="K2301" s="2">
        <f t="shared" si="247"/>
        <v>20.600000000000364</v>
      </c>
      <c r="L2301" s="22">
        <f t="shared" si="249"/>
        <v>0.28190248390055667</v>
      </c>
      <c r="M2301" s="22">
        <f ca="1">IFERROR(SUM(OFFSET(L2301,0,0,-计算结果!B$18,1)),SUM(OFFSET(L2301,0,0,-ROW(),1)))</f>
        <v>-1.7522268905290783</v>
      </c>
      <c r="N2301" s="22">
        <f ca="1">IFERROR(AVERAGE(OFFSET(M2301,0,0,-计算结果!B$19,1)),AVERAGE(OFFSET(M2301,0,0,-ROW(),1)))</f>
        <v>-2.5238759857490241</v>
      </c>
      <c r="O2301" s="18" t="str">
        <f ca="1">IFERROR(IF(计算结果!B$21=1,IF(AND(M2301&gt;0,N2301&gt;0,M2301&gt;OFFSET(M2301,-计算结果!B$20,0,1,1),N2301&gt;OFFSET(N2301,-计算结果!B$20,0,1,1)),"买",IF(AND(M2301&lt;0,N2301&lt;0,M2301&lt;OFFSET(M2301,-计算结果!B$20,0,1,1),N2301&lt;OFFSET(N2301,-计算结果!B$20,0,1,1)),"卖",O2300)),IF(计算结果!B$21=2,IF(AND(M2301&gt;N2301,OFFSET(M2301,-计算结果!B$20,0,1,1)&lt;OFFSET(N2301,-计算结果!B$20,0,1,1)),"买",IF(AND(M2301&lt;N2301,OFFSET(M2301,-计算结果!B$20,0,1,1)&gt;OFFSET(N2301,-计算结果!B$20,0,1,1)),"卖",O2300)),"")),"买")</f>
        <v>卖</v>
      </c>
      <c r="P2301" s="4" t="str">
        <f t="shared" ca="1" si="251"/>
        <v/>
      </c>
      <c r="Q2301" s="3">
        <f ca="1">IF(O2300="买",E2301/E2300-1,0)-IF(P2301=1,计算结果!B$17,0)</f>
        <v>0</v>
      </c>
      <c r="R2301" s="2">
        <f t="shared" ca="1" si="250"/>
        <v>2.3087208104071055</v>
      </c>
      <c r="S2301" s="3">
        <f ca="1">1-R2301/MAX(R$2:R2301)</f>
        <v>0.34017400184829116</v>
      </c>
    </row>
    <row r="2302" spans="1:19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20">
        <v>50277572608</v>
      </c>
      <c r="G2302" s="3">
        <f t="shared" si="245"/>
        <v>6.9107921832707309E-3</v>
      </c>
      <c r="H2302" s="3">
        <f>1-E2302/MAX(E$2:E2302)</f>
        <v>0.63160688763356698</v>
      </c>
      <c r="I2302" s="2">
        <f t="shared" si="246"/>
        <v>2160.2649999999999</v>
      </c>
      <c r="J2302" s="2">
        <f t="shared" si="248"/>
        <v>2149.23</v>
      </c>
      <c r="K2302" s="2">
        <f t="shared" si="247"/>
        <v>15.909999999999854</v>
      </c>
      <c r="L2302" s="22">
        <f t="shared" si="249"/>
        <v>0.34919515977599214</v>
      </c>
      <c r="M2302" s="22">
        <f ca="1">IFERROR(SUM(OFFSET(L2302,0,0,-计算结果!B$18,1)),SUM(OFFSET(L2302,0,0,-ROW(),1)))</f>
        <v>0.30139888970986939</v>
      </c>
      <c r="N2302" s="22">
        <f ca="1">IFERROR(AVERAGE(OFFSET(M2302,0,0,-计算结果!B$19,1)),AVERAGE(OFFSET(M2302,0,0,-ROW(),1)))</f>
        <v>-2.4585864697238922</v>
      </c>
      <c r="O2302" s="18" t="str">
        <f ca="1">IFERROR(IF(计算结果!B$21=1,IF(AND(M2302&gt;0,N2302&gt;0,M2302&gt;OFFSET(M2302,-计算结果!B$20,0,1,1),N2302&gt;OFFSET(N2302,-计算结果!B$20,0,1,1)),"买",IF(AND(M2302&lt;0,N2302&lt;0,M2302&lt;OFFSET(M2302,-计算结果!B$20,0,1,1),N2302&lt;OFFSET(N2302,-计算结果!B$20,0,1,1)),"卖",O2301)),IF(计算结果!B$21=2,IF(AND(M2302&gt;N2302,OFFSET(M2302,-计算结果!B$20,0,1,1)&lt;OFFSET(N2302,-计算结果!B$20,0,1,1)),"买",IF(AND(M2302&lt;N2302,OFFSET(M2302,-计算结果!B$20,0,1,1)&gt;OFFSET(N2302,-计算结果!B$20,0,1,1)),"卖",O2301)),"")),"买")</f>
        <v>卖</v>
      </c>
      <c r="P2302" s="4" t="str">
        <f t="shared" ca="1" si="251"/>
        <v/>
      </c>
      <c r="Q2302" s="3">
        <f ca="1">IF(O2301="买",E2302/E2301-1,0)-IF(P2302=1,计算结果!B$17,0)</f>
        <v>0</v>
      </c>
      <c r="R2302" s="2">
        <f t="shared" ca="1" si="250"/>
        <v>2.3087208104071055</v>
      </c>
      <c r="S2302" s="3">
        <f ca="1">1-R2302/MAX(R$2:R2302)</f>
        <v>0.34017400184829116</v>
      </c>
    </row>
    <row r="2303" spans="1:19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20">
        <v>49936285696</v>
      </c>
      <c r="G2303" s="3">
        <f t="shared" si="245"/>
        <v>-2.586461720366362E-4</v>
      </c>
      <c r="H2303" s="3">
        <f>1-E2303/MAX(E$2:E2303)</f>
        <v>0.63170217110188531</v>
      </c>
      <c r="I2303" s="2">
        <f t="shared" si="246"/>
        <v>2164.1400000000003</v>
      </c>
      <c r="J2303" s="2">
        <f t="shared" si="248"/>
        <v>2160.2649999999999</v>
      </c>
      <c r="K2303" s="2">
        <f t="shared" si="247"/>
        <v>14.019999999999982</v>
      </c>
      <c r="L2303" s="22">
        <f t="shared" si="249"/>
        <v>0.10879363421368372</v>
      </c>
      <c r="M2303" s="22">
        <f ca="1">IFERROR(SUM(OFFSET(L2303,0,0,-计算结果!B$18,1)),SUM(OFFSET(L2303,0,0,-ROW(),1)))</f>
        <v>0.50197485664211638</v>
      </c>
      <c r="N2303" s="22">
        <f ca="1">IFERROR(AVERAGE(OFFSET(M2303,0,0,-计算结果!B$19,1)),AVERAGE(OFFSET(M2303,0,0,-ROW(),1)))</f>
        <v>-2.409974777617756</v>
      </c>
      <c r="O2303" s="18" t="str">
        <f ca="1">IFERROR(IF(计算结果!B$21=1,IF(AND(M2303&gt;0,N2303&gt;0,M2303&gt;OFFSET(M2303,-计算结果!B$20,0,1,1),N2303&gt;OFFSET(N2303,-计算结果!B$20,0,1,1)),"买",IF(AND(M2303&lt;0,N2303&lt;0,M2303&lt;OFFSET(M2303,-计算结果!B$20,0,1,1),N2303&lt;OFFSET(N2303,-计算结果!B$20,0,1,1)),"卖",O2302)),IF(计算结果!B$21=2,IF(AND(M2303&gt;N2303,OFFSET(M2303,-计算结果!B$20,0,1,1)&lt;OFFSET(N2303,-计算结果!B$20,0,1,1)),"买",IF(AND(M2303&lt;N2303,OFFSET(M2303,-计算结果!B$20,0,1,1)&gt;OFFSET(N2303,-计算结果!B$20,0,1,1)),"卖",O2302)),"")),"买")</f>
        <v>卖</v>
      </c>
      <c r="P2303" s="4" t="str">
        <f t="shared" ca="1" si="251"/>
        <v/>
      </c>
      <c r="Q2303" s="3">
        <f ca="1">IF(O2302="买",E2303/E2302-1,0)-IF(P2303=1,计算结果!B$17,0)</f>
        <v>0</v>
      </c>
      <c r="R2303" s="2">
        <f t="shared" ca="1" si="250"/>
        <v>2.3087208104071055</v>
      </c>
      <c r="S2303" s="3">
        <f ca="1">1-R2303/MAX(R$2:R2303)</f>
        <v>0.34017400184829116</v>
      </c>
    </row>
    <row r="2304" spans="1:19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20">
        <v>53273657344</v>
      </c>
      <c r="G2304" s="3">
        <f t="shared" si="245"/>
        <v>2.9151421074029571E-3</v>
      </c>
      <c r="H2304" s="3">
        <f>1-E2304/MAX(E$2:E2304)</f>
        <v>0.63062853059279922</v>
      </c>
      <c r="I2304" s="2">
        <f t="shared" si="246"/>
        <v>2163.5600000000004</v>
      </c>
      <c r="J2304" s="2">
        <f t="shared" si="248"/>
        <v>2164.1400000000003</v>
      </c>
      <c r="K2304" s="2">
        <f t="shared" si="247"/>
        <v>15.900000000000091</v>
      </c>
      <c r="L2304" s="22">
        <f t="shared" si="249"/>
        <v>-1.731061928121504E-2</v>
      </c>
      <c r="M2304" s="22">
        <f ca="1">IFERROR(SUM(OFFSET(L2304,0,0,-计算结果!B$18,1)),SUM(OFFSET(L2304,0,0,-ROW(),1)))</f>
        <v>1.0788799395082389</v>
      </c>
      <c r="N2304" s="22">
        <f ca="1">IFERROR(AVERAGE(OFFSET(M2304,0,0,-计算结果!B$19,1)),AVERAGE(OFFSET(M2304,0,0,-ROW(),1)))</f>
        <v>-2.0100222922647455</v>
      </c>
      <c r="O2304" s="18" t="str">
        <f ca="1">IFERROR(IF(计算结果!B$21=1,IF(AND(M2304&gt;0,N2304&gt;0,M2304&gt;OFFSET(M2304,-计算结果!B$20,0,1,1),N2304&gt;OFFSET(N2304,-计算结果!B$20,0,1,1)),"买",IF(AND(M2304&lt;0,N2304&lt;0,M2304&lt;OFFSET(M2304,-计算结果!B$20,0,1,1),N2304&lt;OFFSET(N2304,-计算结果!B$20,0,1,1)),"卖",O2303)),IF(计算结果!B$21=2,IF(AND(M2304&gt;N2304,OFFSET(M2304,-计算结果!B$20,0,1,1)&lt;OFFSET(N2304,-计算结果!B$20,0,1,1)),"买",IF(AND(M2304&lt;N2304,OFFSET(M2304,-计算结果!B$20,0,1,1)&gt;OFFSET(N2304,-计算结果!B$20,0,1,1)),"卖",O2303)),"")),"买")</f>
        <v>卖</v>
      </c>
      <c r="P2304" s="4" t="str">
        <f t="shared" ca="1" si="251"/>
        <v/>
      </c>
      <c r="Q2304" s="3">
        <f ca="1">IF(O2303="买",E2304/E2303-1,0)-IF(P2304=1,计算结果!B$17,0)</f>
        <v>0</v>
      </c>
      <c r="R2304" s="2">
        <f t="shared" ca="1" si="250"/>
        <v>2.3087208104071055</v>
      </c>
      <c r="S2304" s="3">
        <f ca="1">1-R2304/MAX(R$2:R2304)</f>
        <v>0.34017400184829116</v>
      </c>
    </row>
    <row r="2305" spans="1:19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20">
        <v>56024940544</v>
      </c>
      <c r="G2305" s="3">
        <f t="shared" si="245"/>
        <v>4.2932096348469173E-3</v>
      </c>
      <c r="H2305" s="3">
        <f>1-E2305/MAX(E$2:E2305)</f>
        <v>0.62904274144150274</v>
      </c>
      <c r="I2305" s="2">
        <f t="shared" si="246"/>
        <v>2174.9</v>
      </c>
      <c r="J2305" s="2">
        <f t="shared" si="248"/>
        <v>2163.5600000000004</v>
      </c>
      <c r="K2305" s="2">
        <f t="shared" si="247"/>
        <v>20.119999999999891</v>
      </c>
      <c r="L2305" s="22">
        <f t="shared" si="249"/>
        <v>0.40724862495981262</v>
      </c>
      <c r="M2305" s="22">
        <f ca="1">IFERROR(SUM(OFFSET(L2305,0,0,-计算结果!B$18,1)),SUM(OFFSET(L2305,0,0,-ROW(),1)))</f>
        <v>-0.8489368660175356</v>
      </c>
      <c r="N2305" s="22">
        <f ca="1">IFERROR(AVERAGE(OFFSET(M2305,0,0,-计算结果!B$19,1)),AVERAGE(OFFSET(M2305,0,0,-ROW(),1)))</f>
        <v>-1.8523223829158388</v>
      </c>
      <c r="O2305" s="18" t="str">
        <f ca="1">IFERROR(IF(计算结果!B$21=1,IF(AND(M2305&gt;0,N2305&gt;0,M2305&gt;OFFSET(M2305,-计算结果!B$20,0,1,1),N2305&gt;OFFSET(N2305,-计算结果!B$20,0,1,1)),"买",IF(AND(M2305&lt;0,N2305&lt;0,M2305&lt;OFFSET(M2305,-计算结果!B$20,0,1,1),N2305&lt;OFFSET(N2305,-计算结果!B$20,0,1,1)),"卖",O2304)),IF(计算结果!B$21=2,IF(AND(M2305&gt;N2305,OFFSET(M2305,-计算结果!B$20,0,1,1)&lt;OFFSET(N2305,-计算结果!B$20,0,1,1)),"买",IF(AND(M2305&lt;N2305,OFFSET(M2305,-计算结果!B$20,0,1,1)&gt;OFFSET(N2305,-计算结果!B$20,0,1,1)),"卖",O2304)),"")),"买")</f>
        <v>卖</v>
      </c>
      <c r="P2305" s="4" t="str">
        <f t="shared" ca="1" si="251"/>
        <v/>
      </c>
      <c r="Q2305" s="3">
        <f ca="1">IF(O2304="买",E2305/E2304-1,0)-IF(P2305=1,计算结果!B$17,0)</f>
        <v>0</v>
      </c>
      <c r="R2305" s="2">
        <f t="shared" ca="1" si="250"/>
        <v>2.3087208104071055</v>
      </c>
      <c r="S2305" s="3">
        <f ca="1">1-R2305/MAX(R$2:R2305)</f>
        <v>0.34017400184829116</v>
      </c>
    </row>
    <row r="2306" spans="1:19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20">
        <v>47990034432</v>
      </c>
      <c r="G2306" s="3">
        <f t="shared" si="245"/>
        <v>-6.8801343002211635E-4</v>
      </c>
      <c r="H2306" s="3">
        <f>1-E2306/MAX(E$2:E2306)</f>
        <v>0.62929796501735513</v>
      </c>
      <c r="I2306" s="2">
        <f t="shared" si="246"/>
        <v>2178.9350000000004</v>
      </c>
      <c r="J2306" s="2">
        <f t="shared" si="248"/>
        <v>2174.9</v>
      </c>
      <c r="K2306" s="2">
        <f t="shared" si="247"/>
        <v>9.7300000000000182</v>
      </c>
      <c r="L2306" s="22">
        <f t="shared" si="249"/>
        <v>8.180979752292894E-2</v>
      </c>
      <c r="M2306" s="22">
        <f ca="1">IFERROR(SUM(OFFSET(L2306,0,0,-计算结果!B$18,1)),SUM(OFFSET(L2306,0,0,-ROW(),1)))</f>
        <v>-0.3821834468135179</v>
      </c>
      <c r="N2306" s="22">
        <f ca="1">IFERROR(AVERAGE(OFFSET(M2306,0,0,-计算结果!B$19,1)),AVERAGE(OFFSET(M2306,0,0,-ROW(),1)))</f>
        <v>-1.4593051024676673</v>
      </c>
      <c r="O2306" s="18" t="str">
        <f ca="1">IFERROR(IF(计算结果!B$21=1,IF(AND(M2306&gt;0,N2306&gt;0,M2306&gt;OFFSET(M2306,-计算结果!B$20,0,1,1),N2306&gt;OFFSET(N2306,-计算结果!B$20,0,1,1)),"买",IF(AND(M2306&lt;0,N2306&lt;0,M2306&lt;OFFSET(M2306,-计算结果!B$20,0,1,1),N2306&lt;OFFSET(N2306,-计算结果!B$20,0,1,1)),"卖",O2305)),IF(计算结果!B$21=2,IF(AND(M2306&gt;N2306,OFFSET(M2306,-计算结果!B$20,0,1,1)&lt;OFFSET(N2306,-计算结果!B$20,0,1,1)),"买",IF(AND(M2306&lt;N2306,OFFSET(M2306,-计算结果!B$20,0,1,1)&gt;OFFSET(N2306,-计算结果!B$20,0,1,1)),"卖",O2305)),"")),"买")</f>
        <v>卖</v>
      </c>
      <c r="P2306" s="4" t="str">
        <f t="shared" ca="1" si="251"/>
        <v/>
      </c>
      <c r="Q2306" s="3">
        <f ca="1">IF(O2305="买",E2306/E2305-1,0)-IF(P2306=1,计算结果!B$17,0)</f>
        <v>0</v>
      </c>
      <c r="R2306" s="2">
        <f t="shared" ca="1" si="250"/>
        <v>2.3087208104071055</v>
      </c>
      <c r="S2306" s="3">
        <f ca="1">1-R2306/MAX(R$2:R2306)</f>
        <v>0.34017400184829116</v>
      </c>
    </row>
    <row r="2307" spans="1:19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20">
        <v>47663878144</v>
      </c>
      <c r="G2307" s="3">
        <f t="shared" ref="G2307:G2370" si="252">E2307/E2306-1</f>
        <v>-1.1015793894496584E-3</v>
      </c>
      <c r="H2307" s="3">
        <f>1-E2307/MAX(E$2:E2307)</f>
        <v>0.62970632273871918</v>
      </c>
      <c r="I2307" s="2">
        <f t="shared" ref="I2307:I2370" si="253">(C2307+D2307)/2</f>
        <v>2178.64</v>
      </c>
      <c r="J2307" s="2">
        <f t="shared" si="248"/>
        <v>2178.9350000000004</v>
      </c>
      <c r="K2307" s="2">
        <f t="shared" ref="K2307:K2370" si="254">C2307-D2307</f>
        <v>15.119999999999891</v>
      </c>
      <c r="L2307" s="22">
        <f t="shared" si="249"/>
        <v>-9.3580299667022065E-3</v>
      </c>
      <c r="M2307" s="22">
        <f ca="1">IFERROR(SUM(OFFSET(L2307,0,0,-计算结果!B$18,1)),SUM(OFFSET(L2307,0,0,-ROW(),1)))</f>
        <v>-1.2387190283439824</v>
      </c>
      <c r="N2307" s="22">
        <f ca="1">IFERROR(AVERAGE(OFFSET(M2307,0,0,-计算结果!B$19,1)),AVERAGE(OFFSET(M2307,0,0,-ROW(),1)))</f>
        <v>-1.0970919995500898</v>
      </c>
      <c r="O2307" s="18" t="str">
        <f ca="1">IFERROR(IF(计算结果!B$21=1,IF(AND(M2307&gt;0,N2307&gt;0,M2307&gt;OFFSET(M2307,-计算结果!B$20,0,1,1),N2307&gt;OFFSET(N2307,-计算结果!B$20,0,1,1)),"买",IF(AND(M2307&lt;0,N2307&lt;0,M2307&lt;OFFSET(M2307,-计算结果!B$20,0,1,1),N2307&lt;OFFSET(N2307,-计算结果!B$20,0,1,1)),"卖",O2306)),IF(计算结果!B$21=2,IF(AND(M2307&gt;N2307,OFFSET(M2307,-计算结果!B$20,0,1,1)&lt;OFFSET(N2307,-计算结果!B$20,0,1,1)),"买",IF(AND(M2307&lt;N2307,OFFSET(M2307,-计算结果!B$20,0,1,1)&gt;OFFSET(N2307,-计算结果!B$20,0,1,1)),"卖",O2306)),"")),"买")</f>
        <v>卖</v>
      </c>
      <c r="P2307" s="4" t="str">
        <f t="shared" ca="1" si="251"/>
        <v/>
      </c>
      <c r="Q2307" s="3">
        <f ca="1">IF(O2306="买",E2307/E2306-1,0)-IF(P2307=1,计算结果!B$17,0)</f>
        <v>0</v>
      </c>
      <c r="R2307" s="2">
        <f t="shared" ca="1" si="250"/>
        <v>2.3087208104071055</v>
      </c>
      <c r="S2307" s="3">
        <f ca="1">1-R2307/MAX(R$2:R2307)</f>
        <v>0.34017400184829116</v>
      </c>
    </row>
    <row r="2308" spans="1:19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20">
        <v>46017265664</v>
      </c>
      <c r="G2308" s="3">
        <f t="shared" si="252"/>
        <v>1.9206999067218344E-3</v>
      </c>
      <c r="H2308" s="3">
        <f>1-E2308/MAX(E$2:E2308)</f>
        <v>0.62899509970734369</v>
      </c>
      <c r="I2308" s="2">
        <f t="shared" si="253"/>
        <v>2172.0700000000002</v>
      </c>
      <c r="J2308" s="2">
        <f t="shared" ref="J2308:J2371" si="255">(C2307+D2307)/2</f>
        <v>2178.64</v>
      </c>
      <c r="K2308" s="2">
        <f t="shared" si="254"/>
        <v>17.420000000000073</v>
      </c>
      <c r="L2308" s="22">
        <f t="shared" ref="L2308:L2371" si="256">(I2308-J2308)*K2308/F2308*100000000</f>
        <v>-0.24870969265244916</v>
      </c>
      <c r="M2308" s="22">
        <f ca="1">IFERROR(SUM(OFFSET(L2308,0,0,-计算结果!B$18,1)),SUM(OFFSET(L2308,0,0,-ROW(),1)))</f>
        <v>-1.3310618824799143</v>
      </c>
      <c r="N2308" s="22">
        <f ca="1">IFERROR(AVERAGE(OFFSET(M2308,0,0,-计算结果!B$19,1)),AVERAGE(OFFSET(M2308,0,0,-ROW(),1)))</f>
        <v>-0.72430884344951618</v>
      </c>
      <c r="O2308" s="18" t="str">
        <f ca="1">IFERROR(IF(计算结果!B$21=1,IF(AND(M2308&gt;0,N2308&gt;0,M2308&gt;OFFSET(M2308,-计算结果!B$20,0,1,1),N2308&gt;OFFSET(N2308,-计算结果!B$20,0,1,1)),"买",IF(AND(M2308&lt;0,N2308&lt;0,M2308&lt;OFFSET(M2308,-计算结果!B$20,0,1,1),N2308&lt;OFFSET(N2308,-计算结果!B$20,0,1,1)),"卖",O2307)),IF(计算结果!B$21=2,IF(AND(M2308&gt;N2308,OFFSET(M2308,-计算结果!B$20,0,1,1)&lt;OFFSET(N2308,-计算结果!B$20,0,1,1)),"买",IF(AND(M2308&lt;N2308,OFFSET(M2308,-计算结果!B$20,0,1,1)&gt;OFFSET(N2308,-计算结果!B$20,0,1,1)),"卖",O2307)),"")),"买")</f>
        <v>卖</v>
      </c>
      <c r="P2308" s="4" t="str">
        <f t="shared" ca="1" si="251"/>
        <v/>
      </c>
      <c r="Q2308" s="3">
        <f ca="1">IF(O2307="买",E2308/E2307-1,0)-IF(P2308=1,计算结果!B$17,0)</f>
        <v>0</v>
      </c>
      <c r="R2308" s="2">
        <f t="shared" ref="R2308:R2371" ca="1" si="257">IFERROR(R2307*(1+Q2308),R2307)</f>
        <v>2.3087208104071055</v>
      </c>
      <c r="S2308" s="3">
        <f ca="1">1-R2308/MAX(R$2:R2308)</f>
        <v>0.34017400184829116</v>
      </c>
    </row>
    <row r="2309" spans="1:19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20">
        <v>58980249600</v>
      </c>
      <c r="G2309" s="3">
        <f t="shared" si="252"/>
        <v>-1.4565667035088659E-2</v>
      </c>
      <c r="H2309" s="3">
        <f>1-E2309/MAX(E$2:E2309)</f>
        <v>0.63439903355339278</v>
      </c>
      <c r="I2309" s="2">
        <f t="shared" si="253"/>
        <v>2163.3850000000002</v>
      </c>
      <c r="J2309" s="2">
        <f t="shared" si="255"/>
        <v>2172.0700000000002</v>
      </c>
      <c r="K2309" s="2">
        <f t="shared" si="254"/>
        <v>30.25</v>
      </c>
      <c r="L2309" s="22">
        <f t="shared" si="256"/>
        <v>-0.44543936619759295</v>
      </c>
      <c r="M2309" s="22">
        <f ca="1">IFERROR(SUM(OFFSET(L2309,0,0,-计算结果!B$18,1)),SUM(OFFSET(L2309,0,0,-ROW(),1)))</f>
        <v>-2.0129632792332903</v>
      </c>
      <c r="N2309" s="22">
        <f ca="1">IFERROR(AVERAGE(OFFSET(M2309,0,0,-计算结果!B$19,1)),AVERAGE(OFFSET(M2309,0,0,-ROW(),1)))</f>
        <v>-0.63153752306189936</v>
      </c>
      <c r="O2309" s="18" t="str">
        <f ca="1">IFERROR(IF(计算结果!B$21=1,IF(AND(M2309&gt;0,N2309&gt;0,M2309&gt;OFFSET(M2309,-计算结果!B$20,0,1,1),N2309&gt;OFFSET(N2309,-计算结果!B$20,0,1,1)),"买",IF(AND(M2309&lt;0,N2309&lt;0,M2309&lt;OFFSET(M2309,-计算结果!B$20,0,1,1),N2309&lt;OFFSET(N2309,-计算结果!B$20,0,1,1)),"卖",O2308)),IF(计算结果!B$21=2,IF(AND(M2309&gt;N2309,OFFSET(M2309,-计算结果!B$20,0,1,1)&lt;OFFSET(N2309,-计算结果!B$20,0,1,1)),"买",IF(AND(M2309&lt;N2309,OFFSET(M2309,-计算结果!B$20,0,1,1)&gt;OFFSET(N2309,-计算结果!B$20,0,1,1)),"卖",O2308)),"")),"买")</f>
        <v>卖</v>
      </c>
      <c r="P2309" s="4" t="str">
        <f t="shared" ref="P2309:P2372" ca="1" si="258">IF(O2308&lt;&gt;O2309,1,"")</f>
        <v/>
      </c>
      <c r="Q2309" s="3">
        <f ca="1">IF(O2308="买",E2309/E2308-1,0)-IF(P2309=1,计算结果!B$17,0)</f>
        <v>0</v>
      </c>
      <c r="R2309" s="2">
        <f t="shared" ca="1" si="257"/>
        <v>2.3087208104071055</v>
      </c>
      <c r="S2309" s="3">
        <f ca="1">1-R2309/MAX(R$2:R2309)</f>
        <v>0.34017400184829116</v>
      </c>
    </row>
    <row r="2310" spans="1:19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20">
        <v>50931666944</v>
      </c>
      <c r="G2310" s="3">
        <f t="shared" si="252"/>
        <v>-2.7272177259844987E-3</v>
      </c>
      <c r="H2310" s="3">
        <f>1-E2310/MAX(E$2:E2310)</f>
        <v>0.63539610698972293</v>
      </c>
      <c r="I2310" s="2">
        <f t="shared" si="253"/>
        <v>2145.645</v>
      </c>
      <c r="J2310" s="2">
        <f t="shared" si="255"/>
        <v>2163.3850000000002</v>
      </c>
      <c r="K2310" s="2">
        <f t="shared" si="254"/>
        <v>12.25</v>
      </c>
      <c r="L2310" s="22">
        <f t="shared" si="256"/>
        <v>-0.42667953561964395</v>
      </c>
      <c r="M2310" s="22">
        <f ca="1">IFERROR(SUM(OFFSET(L2310,0,0,-计算结果!B$18,1)),SUM(OFFSET(L2310,0,0,-ROW(),1)))</f>
        <v>-2.998912093137863</v>
      </c>
      <c r="N2310" s="22">
        <f ca="1">IFERROR(AVERAGE(OFFSET(M2310,0,0,-计算结果!B$19,1)),AVERAGE(OFFSET(M2310,0,0,-ROW(),1)))</f>
        <v>-0.77005810112954209</v>
      </c>
      <c r="O2310" s="18" t="str">
        <f ca="1">IFERROR(IF(计算结果!B$21=1,IF(AND(M2310&gt;0,N2310&gt;0,M2310&gt;OFFSET(M2310,-计算结果!B$20,0,1,1),N2310&gt;OFFSET(N2310,-计算结果!B$20,0,1,1)),"买",IF(AND(M2310&lt;0,N2310&lt;0,M2310&lt;OFFSET(M2310,-计算结果!B$20,0,1,1),N2310&lt;OFFSET(N2310,-计算结果!B$20,0,1,1)),"卖",O2309)),IF(计算结果!B$21=2,IF(AND(M2310&gt;N2310,OFFSET(M2310,-计算结果!B$20,0,1,1)&lt;OFFSET(N2310,-计算结果!B$20,0,1,1)),"买",IF(AND(M2310&lt;N2310,OFFSET(M2310,-计算结果!B$20,0,1,1)&gt;OFFSET(N2310,-计算结果!B$20,0,1,1)),"卖",O2309)),"")),"买")</f>
        <v>卖</v>
      </c>
      <c r="P2310" s="4" t="str">
        <f t="shared" ca="1" si="258"/>
        <v/>
      </c>
      <c r="Q2310" s="3">
        <f ca="1">IF(O2309="买",E2310/E2309-1,0)-IF(P2310=1,计算结果!B$17,0)</f>
        <v>0</v>
      </c>
      <c r="R2310" s="2">
        <f t="shared" ca="1" si="257"/>
        <v>2.3087208104071055</v>
      </c>
      <c r="S2310" s="3">
        <f ca="1">1-R2310/MAX(R$2:R2310)</f>
        <v>0.34017400184829116</v>
      </c>
    </row>
    <row r="2311" spans="1:19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20">
        <v>51551825920</v>
      </c>
      <c r="G2311" s="3">
        <f t="shared" si="252"/>
        <v>2.4080080266934978E-3</v>
      </c>
      <c r="H2311" s="3">
        <f>1-E2311/MAX(E$2:E2311)</f>
        <v>0.63451813788879052</v>
      </c>
      <c r="I2311" s="2">
        <f t="shared" si="253"/>
        <v>2144.7600000000002</v>
      </c>
      <c r="J2311" s="2">
        <f t="shared" si="255"/>
        <v>2145.645</v>
      </c>
      <c r="K2311" s="2">
        <f t="shared" si="254"/>
        <v>19.940000000000055</v>
      </c>
      <c r="L2311" s="22">
        <f t="shared" si="256"/>
        <v>-3.4231377230712325E-2</v>
      </c>
      <c r="M2311" s="22">
        <f ca="1">IFERROR(SUM(OFFSET(L2311,0,0,-计算结果!B$18,1)),SUM(OFFSET(L2311,0,0,-ROW(),1)))</f>
        <v>-2.5160131099861518</v>
      </c>
      <c r="N2311" s="22">
        <f ca="1">IFERROR(AVERAGE(OFFSET(M2311,0,0,-计算结果!B$19,1)),AVERAGE(OFFSET(M2311,0,0,-ROW(),1)))</f>
        <v>-1.0831038788735445</v>
      </c>
      <c r="O2311" s="18" t="str">
        <f ca="1">IFERROR(IF(计算结果!B$21=1,IF(AND(M2311&gt;0,N2311&gt;0,M2311&gt;OFFSET(M2311,-计算结果!B$20,0,1,1),N2311&gt;OFFSET(N2311,-计算结果!B$20,0,1,1)),"买",IF(AND(M2311&lt;0,N2311&lt;0,M2311&lt;OFFSET(M2311,-计算结果!B$20,0,1,1),N2311&lt;OFFSET(N2311,-计算结果!B$20,0,1,1)),"卖",O2310)),IF(计算结果!B$21=2,IF(AND(M2311&gt;N2311,OFFSET(M2311,-计算结果!B$20,0,1,1)&lt;OFFSET(N2311,-计算结果!B$20,0,1,1)),"买",IF(AND(M2311&lt;N2311,OFFSET(M2311,-计算结果!B$20,0,1,1)&gt;OFFSET(N2311,-计算结果!B$20,0,1,1)),"卖",O2310)),"")),"买")</f>
        <v>卖</v>
      </c>
      <c r="P2311" s="4" t="str">
        <f t="shared" ca="1" si="258"/>
        <v/>
      </c>
      <c r="Q2311" s="3">
        <f ca="1">IF(O2310="买",E2311/E2310-1,0)-IF(P2311=1,计算结果!B$17,0)</f>
        <v>0</v>
      </c>
      <c r="R2311" s="2">
        <f t="shared" ca="1" si="257"/>
        <v>2.3087208104071055</v>
      </c>
      <c r="S2311" s="3">
        <f ca="1">1-R2311/MAX(R$2:R2311)</f>
        <v>0.34017400184829116</v>
      </c>
    </row>
    <row r="2312" spans="1:19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20">
        <v>60467089408</v>
      </c>
      <c r="G2312" s="3">
        <f t="shared" si="252"/>
        <v>1.1056745545877433E-2</v>
      </c>
      <c r="H2312" s="3">
        <f>1-E2312/MAX(E$2:E2312)</f>
        <v>0.63047709793779338</v>
      </c>
      <c r="I2312" s="2">
        <f t="shared" si="253"/>
        <v>2158.59</v>
      </c>
      <c r="J2312" s="2">
        <f t="shared" si="255"/>
        <v>2144.7600000000002</v>
      </c>
      <c r="K2312" s="2">
        <f t="shared" si="254"/>
        <v>26.619999999999891</v>
      </c>
      <c r="L2312" s="22">
        <f t="shared" si="256"/>
        <v>0.60885120088364697</v>
      </c>
      <c r="M2312" s="22">
        <f ca="1">IFERROR(SUM(OFFSET(L2312,0,0,-计算结果!B$18,1)),SUM(OFFSET(L2312,0,0,-ROW(),1)))</f>
        <v>-2.0409855675013149</v>
      </c>
      <c r="N2312" s="22">
        <f ca="1">IFERROR(AVERAGE(OFFSET(M2312,0,0,-计算结果!B$19,1)),AVERAGE(OFFSET(M2312,0,0,-ROW(),1)))</f>
        <v>-1.3656550371117033</v>
      </c>
      <c r="O2312" s="18" t="str">
        <f ca="1">IFERROR(IF(计算结果!B$21=1,IF(AND(M2312&gt;0,N2312&gt;0,M2312&gt;OFFSET(M2312,-计算结果!B$20,0,1,1),N2312&gt;OFFSET(N2312,-计算结果!B$20,0,1,1)),"买",IF(AND(M2312&lt;0,N2312&lt;0,M2312&lt;OFFSET(M2312,-计算结果!B$20,0,1,1),N2312&lt;OFFSET(N2312,-计算结果!B$20,0,1,1)),"卖",O2311)),IF(计算结果!B$21=2,IF(AND(M2312&gt;N2312,OFFSET(M2312,-计算结果!B$20,0,1,1)&lt;OFFSET(N2312,-计算结果!B$20,0,1,1)),"买",IF(AND(M2312&lt;N2312,OFFSET(M2312,-计算结果!B$20,0,1,1)&gt;OFFSET(N2312,-计算结果!B$20,0,1,1)),"卖",O2311)),"")),"买")</f>
        <v>卖</v>
      </c>
      <c r="P2312" s="4" t="str">
        <f t="shared" ca="1" si="258"/>
        <v/>
      </c>
      <c r="Q2312" s="3">
        <f ca="1">IF(O2311="买",E2312/E2311-1,0)-IF(P2312=1,计算结果!B$17,0)</f>
        <v>0</v>
      </c>
      <c r="R2312" s="2">
        <f t="shared" ca="1" si="257"/>
        <v>2.3087208104071055</v>
      </c>
      <c r="S2312" s="3">
        <f ca="1">1-R2312/MAX(R$2:R2312)</f>
        <v>0.34017400184829116</v>
      </c>
    </row>
    <row r="2313" spans="1:19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20">
        <v>64304873472</v>
      </c>
      <c r="G2313" s="3">
        <f t="shared" si="252"/>
        <v>1.4826684348177022E-3</v>
      </c>
      <c r="H2313" s="3">
        <f>1-E2313/MAX(E$2:E2313)</f>
        <v>0.6299292179949636</v>
      </c>
      <c r="I2313" s="2">
        <f t="shared" si="253"/>
        <v>2170.7399999999998</v>
      </c>
      <c r="J2313" s="2">
        <f t="shared" si="255"/>
        <v>2158.59</v>
      </c>
      <c r="K2313" s="2">
        <f t="shared" si="254"/>
        <v>11.059999999999945</v>
      </c>
      <c r="L2313" s="22">
        <f t="shared" si="256"/>
        <v>0.20897171978498238</v>
      </c>
      <c r="M2313" s="22">
        <f ca="1">IFERROR(SUM(OFFSET(L2313,0,0,-计算结果!B$18,1)),SUM(OFFSET(L2313,0,0,-ROW(),1)))</f>
        <v>0.49316336711821673</v>
      </c>
      <c r="N2313" s="22">
        <f ca="1">IFERROR(AVERAGE(OFFSET(M2313,0,0,-计算结果!B$19,1)),AVERAGE(OFFSET(M2313,0,0,-ROW(),1)))</f>
        <v>-1.4307346562661505</v>
      </c>
      <c r="O2313" s="18" t="str">
        <f ca="1">IFERROR(IF(计算结果!B$21=1,IF(AND(M2313&gt;0,N2313&gt;0,M2313&gt;OFFSET(M2313,-计算结果!B$20,0,1,1),N2313&gt;OFFSET(N2313,-计算结果!B$20,0,1,1)),"买",IF(AND(M2313&lt;0,N2313&lt;0,M2313&lt;OFFSET(M2313,-计算结果!B$20,0,1,1),N2313&lt;OFFSET(N2313,-计算结果!B$20,0,1,1)),"卖",O2312)),IF(计算结果!B$21=2,IF(AND(M2313&gt;N2313,OFFSET(M2313,-计算结果!B$20,0,1,1)&lt;OFFSET(N2313,-计算结果!B$20,0,1,1)),"买",IF(AND(M2313&lt;N2313,OFFSET(M2313,-计算结果!B$20,0,1,1)&gt;OFFSET(N2313,-计算结果!B$20,0,1,1)),"卖",O2312)),"")),"买")</f>
        <v>卖</v>
      </c>
      <c r="P2313" s="4" t="str">
        <f t="shared" ca="1" si="258"/>
        <v/>
      </c>
      <c r="Q2313" s="3">
        <f ca="1">IF(O2312="买",E2313/E2312-1,0)-IF(P2313=1,计算结果!B$17,0)</f>
        <v>0</v>
      </c>
      <c r="R2313" s="2">
        <f t="shared" ca="1" si="257"/>
        <v>2.3087208104071055</v>
      </c>
      <c r="S2313" s="3">
        <f ca="1">1-R2313/MAX(R$2:R2313)</f>
        <v>0.34017400184829116</v>
      </c>
    </row>
    <row r="2314" spans="1:19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20">
        <v>61126053888</v>
      </c>
      <c r="G2314" s="3">
        <f t="shared" si="252"/>
        <v>-1.8896725487131949E-3</v>
      </c>
      <c r="H2314" s="3">
        <f>1-E2314/MAX(E$2:E2314)</f>
        <v>0.63062853059279922</v>
      </c>
      <c r="I2314" s="2">
        <f t="shared" si="253"/>
        <v>2175.0100000000002</v>
      </c>
      <c r="J2314" s="2">
        <f t="shared" si="255"/>
        <v>2170.7399999999998</v>
      </c>
      <c r="K2314" s="2">
        <f t="shared" si="254"/>
        <v>16.480000000000018</v>
      </c>
      <c r="L2314" s="22">
        <f t="shared" si="256"/>
        <v>0.11512210509931496</v>
      </c>
      <c r="M2314" s="22">
        <f ca="1">IFERROR(SUM(OFFSET(L2314,0,0,-计算结果!B$18,1)),SUM(OFFSET(L2314,0,0,-ROW(),1)))</f>
        <v>0.28940808359414588</v>
      </c>
      <c r="N2314" s="22">
        <f ca="1">IFERROR(AVERAGE(OFFSET(M2314,0,0,-计算结果!B$19,1)),AVERAGE(OFFSET(M2314,0,0,-ROW(),1)))</f>
        <v>-1.3042518840870747</v>
      </c>
      <c r="O2314" s="18" t="str">
        <f ca="1">IFERROR(IF(计算结果!B$21=1,IF(AND(M2314&gt;0,N2314&gt;0,M2314&gt;OFFSET(M2314,-计算结果!B$20,0,1,1),N2314&gt;OFFSET(N2314,-计算结果!B$20,0,1,1)),"买",IF(AND(M2314&lt;0,N2314&lt;0,M2314&lt;OFFSET(M2314,-计算结果!B$20,0,1,1),N2314&lt;OFFSET(N2314,-计算结果!B$20,0,1,1)),"卖",O2313)),IF(计算结果!B$21=2,IF(AND(M2314&gt;N2314,OFFSET(M2314,-计算结果!B$20,0,1,1)&lt;OFFSET(N2314,-计算结果!B$20,0,1,1)),"买",IF(AND(M2314&lt;N2314,OFFSET(M2314,-计算结果!B$20,0,1,1)&gt;OFFSET(N2314,-计算结果!B$20,0,1,1)),"卖",O2313)),"")),"买")</f>
        <v>卖</v>
      </c>
      <c r="P2314" s="4" t="str">
        <f t="shared" ca="1" si="258"/>
        <v/>
      </c>
      <c r="Q2314" s="3">
        <f ca="1">IF(O2313="买",E2314/E2313-1,0)-IF(P2314=1,计算结果!B$17,0)</f>
        <v>0</v>
      </c>
      <c r="R2314" s="2">
        <f t="shared" ca="1" si="257"/>
        <v>2.3087208104071055</v>
      </c>
      <c r="S2314" s="3">
        <f ca="1">1-R2314/MAX(R$2:R2314)</f>
        <v>0.34017400184829116</v>
      </c>
    </row>
    <row r="2315" spans="1:19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20">
        <v>46354644992</v>
      </c>
      <c r="G2315" s="3">
        <f t="shared" si="252"/>
        <v>-6.3568983863611095E-3</v>
      </c>
      <c r="H2315" s="3">
        <f>1-E2315/MAX(E$2:E2315)</f>
        <v>0.63297658749064178</v>
      </c>
      <c r="I2315" s="2">
        <f t="shared" si="253"/>
        <v>2157.0050000000001</v>
      </c>
      <c r="J2315" s="2">
        <f t="shared" si="255"/>
        <v>2175.0100000000002</v>
      </c>
      <c r="K2315" s="2">
        <f t="shared" si="254"/>
        <v>19.849999999999909</v>
      </c>
      <c r="L2315" s="22">
        <f t="shared" si="256"/>
        <v>-0.77101065073776609</v>
      </c>
      <c r="M2315" s="22">
        <f ca="1">IFERROR(SUM(OFFSET(L2315,0,0,-计算结果!B$18,1)),SUM(OFFSET(L2315,0,0,-ROW(),1)))</f>
        <v>-0.45414356472929601</v>
      </c>
      <c r="N2315" s="22">
        <f ca="1">IFERROR(AVERAGE(OFFSET(M2315,0,0,-计算结果!B$19,1)),AVERAGE(OFFSET(M2315,0,0,-ROW(),1)))</f>
        <v>-1.3122474527443835</v>
      </c>
      <c r="O2315" s="18" t="str">
        <f ca="1">IFERROR(IF(计算结果!B$21=1,IF(AND(M2315&gt;0,N2315&gt;0,M2315&gt;OFFSET(M2315,-计算结果!B$20,0,1,1),N2315&gt;OFFSET(N2315,-计算结果!B$20,0,1,1)),"买",IF(AND(M2315&lt;0,N2315&lt;0,M2315&lt;OFFSET(M2315,-计算结果!B$20,0,1,1),N2315&lt;OFFSET(N2315,-计算结果!B$20,0,1,1)),"卖",O2314)),IF(计算结果!B$21=2,IF(AND(M2315&gt;N2315,OFFSET(M2315,-计算结果!B$20,0,1,1)&lt;OFFSET(N2315,-计算结果!B$20,0,1,1)),"买",IF(AND(M2315&lt;N2315,OFFSET(M2315,-计算结果!B$20,0,1,1)&gt;OFFSET(N2315,-计算结果!B$20,0,1,1)),"卖",O2314)),"")),"买")</f>
        <v>卖</v>
      </c>
      <c r="P2315" s="4" t="str">
        <f t="shared" ca="1" si="258"/>
        <v/>
      </c>
      <c r="Q2315" s="3">
        <f ca="1">IF(O2314="买",E2315/E2314-1,0)-IF(P2315=1,计算结果!B$17,0)</f>
        <v>0</v>
      </c>
      <c r="R2315" s="2">
        <f t="shared" ca="1" si="257"/>
        <v>2.3087208104071055</v>
      </c>
      <c r="S2315" s="3">
        <f ca="1">1-R2315/MAX(R$2:R2315)</f>
        <v>0.34017400184829116</v>
      </c>
    </row>
    <row r="2316" spans="1:19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20">
        <v>53758918656</v>
      </c>
      <c r="G2316" s="3">
        <f t="shared" si="252"/>
        <v>3.2775941439080469E-3</v>
      </c>
      <c r="H2316" s="3">
        <f>1-E2316/MAX(E$2:E2316)</f>
        <v>0.63177363370312389</v>
      </c>
      <c r="I2316" s="2">
        <f t="shared" si="253"/>
        <v>2160.8850000000002</v>
      </c>
      <c r="J2316" s="2">
        <f t="shared" si="255"/>
        <v>2157.0050000000001</v>
      </c>
      <c r="K2316" s="2">
        <f t="shared" si="254"/>
        <v>30.870000000000346</v>
      </c>
      <c r="L2316" s="22">
        <f t="shared" si="256"/>
        <v>0.22280135649015073</v>
      </c>
      <c r="M2316" s="22">
        <f ca="1">IFERROR(SUM(OFFSET(L2316,0,0,-计算结果!B$18,1)),SUM(OFFSET(L2316,0,0,-ROW(),1)))</f>
        <v>-0.49380111505019686</v>
      </c>
      <c r="N2316" s="22">
        <f ca="1">IFERROR(AVERAGE(OFFSET(M2316,0,0,-计算结果!B$19,1)),AVERAGE(OFFSET(M2316,0,0,-ROW(),1)))</f>
        <v>-1.2294787957117406</v>
      </c>
      <c r="O2316" s="18" t="str">
        <f ca="1">IFERROR(IF(计算结果!B$21=1,IF(AND(M2316&gt;0,N2316&gt;0,M2316&gt;OFFSET(M2316,-计算结果!B$20,0,1,1),N2316&gt;OFFSET(N2316,-计算结果!B$20,0,1,1)),"买",IF(AND(M2316&lt;0,N2316&lt;0,M2316&lt;OFFSET(M2316,-计算结果!B$20,0,1,1),N2316&lt;OFFSET(N2316,-计算结果!B$20,0,1,1)),"卖",O2315)),IF(计算结果!B$21=2,IF(AND(M2316&gt;N2316,OFFSET(M2316,-计算结果!B$20,0,1,1)&lt;OFFSET(N2316,-计算结果!B$20,0,1,1)),"买",IF(AND(M2316&lt;N2316,OFFSET(M2316,-计算结果!B$20,0,1,1)&gt;OFFSET(N2316,-计算结果!B$20,0,1,1)),"卖",O2315)),"")),"买")</f>
        <v>卖</v>
      </c>
      <c r="P2316" s="4" t="str">
        <f t="shared" ca="1" si="258"/>
        <v/>
      </c>
      <c r="Q2316" s="3">
        <f ca="1">IF(O2315="买",E2316/E2315-1,0)-IF(P2316=1,计算结果!B$17,0)</f>
        <v>0</v>
      </c>
      <c r="R2316" s="2">
        <f t="shared" ca="1" si="257"/>
        <v>2.3087208104071055</v>
      </c>
      <c r="S2316" s="3">
        <f ca="1">1-R2316/MAX(R$2:R2316)</f>
        <v>0.34017400184829116</v>
      </c>
    </row>
    <row r="2317" spans="1:19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20">
        <v>47731630080</v>
      </c>
      <c r="G2317" s="3">
        <f t="shared" si="252"/>
        <v>9.9808699991688066E-4</v>
      </c>
      <c r="H2317" s="3">
        <f>1-E2317/MAX(E$2:E2317)</f>
        <v>0.63140611175389638</v>
      </c>
      <c r="I2317" s="2">
        <f t="shared" si="253"/>
        <v>2165.4499999999998</v>
      </c>
      <c r="J2317" s="2">
        <f t="shared" si="255"/>
        <v>2160.8850000000002</v>
      </c>
      <c r="K2317" s="2">
        <f t="shared" si="254"/>
        <v>12.980000000000018</v>
      </c>
      <c r="L2317" s="22">
        <f t="shared" si="256"/>
        <v>0.12413927599095917</v>
      </c>
      <c r="M2317" s="22">
        <f ca="1">IFERROR(SUM(OFFSET(L2317,0,0,-计算结果!B$18,1)),SUM(OFFSET(L2317,0,0,-ROW(),1)))</f>
        <v>-0.80864956566256274</v>
      </c>
      <c r="N2317" s="22">
        <f ca="1">IFERROR(AVERAGE(OFFSET(M2317,0,0,-计算结果!B$19,1)),AVERAGE(OFFSET(M2317,0,0,-ROW(),1)))</f>
        <v>-1.1714329827320347</v>
      </c>
      <c r="O2317" s="18" t="str">
        <f ca="1">IFERROR(IF(计算结果!B$21=1,IF(AND(M2317&gt;0,N2317&gt;0,M2317&gt;OFFSET(M2317,-计算结果!B$20,0,1,1),N2317&gt;OFFSET(N2317,-计算结果!B$20,0,1,1)),"买",IF(AND(M2317&lt;0,N2317&lt;0,M2317&lt;OFFSET(M2317,-计算结果!B$20,0,1,1),N2317&lt;OFFSET(N2317,-计算结果!B$20,0,1,1)),"卖",O2316)),IF(计算结果!B$21=2,IF(AND(M2317&gt;N2317,OFFSET(M2317,-计算结果!B$20,0,1,1)&lt;OFFSET(N2317,-计算结果!B$20,0,1,1)),"买",IF(AND(M2317&lt;N2317,OFFSET(M2317,-计算结果!B$20,0,1,1)&gt;OFFSET(N2317,-计算结果!B$20,0,1,1)),"卖",O2316)),"")),"买")</f>
        <v>卖</v>
      </c>
      <c r="P2317" s="4" t="str">
        <f t="shared" ca="1" si="258"/>
        <v/>
      </c>
      <c r="Q2317" s="3">
        <f ca="1">IF(O2316="买",E2317/E2316-1,0)-IF(P2317=1,计算结果!B$17,0)</f>
        <v>0</v>
      </c>
      <c r="R2317" s="2">
        <f t="shared" ca="1" si="257"/>
        <v>2.3087208104071055</v>
      </c>
      <c r="S2317" s="3">
        <f ca="1">1-R2317/MAX(R$2:R2317)</f>
        <v>0.34017400184829116</v>
      </c>
    </row>
    <row r="2318" spans="1:19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20">
        <v>66806116352</v>
      </c>
      <c r="G2318" s="3">
        <f t="shared" si="252"/>
        <v>1.2186677745464447E-2</v>
      </c>
      <c r="H2318" s="3">
        <f>1-E2318/MAX(E$2:E2318)</f>
        <v>0.62691417681889339</v>
      </c>
      <c r="I2318" s="2">
        <f t="shared" si="253"/>
        <v>2179.915</v>
      </c>
      <c r="J2318" s="2">
        <f t="shared" si="255"/>
        <v>2165.4499999999998</v>
      </c>
      <c r="K2318" s="2">
        <f t="shared" si="254"/>
        <v>35.350000000000364</v>
      </c>
      <c r="L2318" s="22">
        <f t="shared" si="256"/>
        <v>0.76540559146677944</v>
      </c>
      <c r="M2318" s="22">
        <f ca="1">IFERROR(SUM(OFFSET(L2318,0,0,-计算结果!B$18,1)),SUM(OFFSET(L2318,0,0,-ROW(),1)))</f>
        <v>-0.37868894557506549</v>
      </c>
      <c r="N2318" s="22">
        <f ca="1">IFERROR(AVERAGE(OFFSET(M2318,0,0,-计算结果!B$19,1)),AVERAGE(OFFSET(M2318,0,0,-ROW(),1)))</f>
        <v>-0.98984694565889875</v>
      </c>
      <c r="O2318" s="18" t="str">
        <f ca="1">IFERROR(IF(计算结果!B$21=1,IF(AND(M2318&gt;0,N2318&gt;0,M2318&gt;OFFSET(M2318,-计算结果!B$20,0,1,1),N2318&gt;OFFSET(N2318,-计算结果!B$20,0,1,1)),"买",IF(AND(M2318&lt;0,N2318&lt;0,M2318&lt;OFFSET(M2318,-计算结果!B$20,0,1,1),N2318&lt;OFFSET(N2318,-计算结果!B$20,0,1,1)),"卖",O2317)),IF(计算结果!B$21=2,IF(AND(M2318&gt;N2318,OFFSET(M2318,-计算结果!B$20,0,1,1)&lt;OFFSET(N2318,-计算结果!B$20,0,1,1)),"买",IF(AND(M2318&lt;N2318,OFFSET(M2318,-计算结果!B$20,0,1,1)&gt;OFFSET(N2318,-计算结果!B$20,0,1,1)),"卖",O2317)),"")),"买")</f>
        <v>卖</v>
      </c>
      <c r="P2318" s="4" t="str">
        <f t="shared" ca="1" si="258"/>
        <v/>
      </c>
      <c r="Q2318" s="3">
        <f ca="1">IF(O2317="买",E2318/E2317-1,0)-IF(P2318=1,计算结果!B$17,0)</f>
        <v>0</v>
      </c>
      <c r="R2318" s="2">
        <f t="shared" ca="1" si="257"/>
        <v>2.3087208104071055</v>
      </c>
      <c r="S2318" s="3">
        <f ca="1">1-R2318/MAX(R$2:R2318)</f>
        <v>0.34017400184829116</v>
      </c>
    </row>
    <row r="2319" spans="1:19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20">
        <v>69177999360</v>
      </c>
      <c r="G2319" s="3">
        <f t="shared" si="252"/>
        <v>2.3395813380764352E-3</v>
      </c>
      <c r="H2319" s="3">
        <f>1-E2319/MAX(E$2:E2319)</f>
        <v>0.62604131218947801</v>
      </c>
      <c r="I2319" s="2">
        <f t="shared" si="253"/>
        <v>2200.415</v>
      </c>
      <c r="J2319" s="2">
        <f t="shared" si="255"/>
        <v>2179.915</v>
      </c>
      <c r="K2319" s="2">
        <f t="shared" si="254"/>
        <v>19.730000000000018</v>
      </c>
      <c r="L2319" s="22">
        <f t="shared" si="256"/>
        <v>0.58467287828776027</v>
      </c>
      <c r="M2319" s="22">
        <f ca="1">IFERROR(SUM(OFFSET(L2319,0,0,-计算结果!B$18,1)),SUM(OFFSET(L2319,0,0,-ROW(),1)))</f>
        <v>0.3121904574485258</v>
      </c>
      <c r="N2319" s="22">
        <f ca="1">IFERROR(AVERAGE(OFFSET(M2319,0,0,-计算结果!B$19,1)),AVERAGE(OFFSET(M2319,0,0,-ROW(),1)))</f>
        <v>-0.62194666226041118</v>
      </c>
      <c r="O2319" s="18" t="str">
        <f ca="1">IFERROR(IF(计算结果!B$21=1,IF(AND(M2319&gt;0,N2319&gt;0,M2319&gt;OFFSET(M2319,-计算结果!B$20,0,1,1),N2319&gt;OFFSET(N2319,-计算结果!B$20,0,1,1)),"买",IF(AND(M2319&lt;0,N2319&lt;0,M2319&lt;OFFSET(M2319,-计算结果!B$20,0,1,1),N2319&lt;OFFSET(N2319,-计算结果!B$20,0,1,1)),"卖",O2318)),IF(计算结果!B$21=2,IF(AND(M2319&gt;N2319,OFFSET(M2319,-计算结果!B$20,0,1,1)&lt;OFFSET(N2319,-计算结果!B$20,0,1,1)),"买",IF(AND(M2319&lt;N2319,OFFSET(M2319,-计算结果!B$20,0,1,1)&gt;OFFSET(N2319,-计算结果!B$20,0,1,1)),"卖",O2318)),"")),"买")</f>
        <v>卖</v>
      </c>
      <c r="P2319" s="4" t="str">
        <f t="shared" ca="1" si="258"/>
        <v/>
      </c>
      <c r="Q2319" s="3">
        <f ca="1">IF(O2318="买",E2319/E2318-1,0)-IF(P2319=1,计算结果!B$17,0)</f>
        <v>0</v>
      </c>
      <c r="R2319" s="2">
        <f t="shared" ca="1" si="257"/>
        <v>2.3087208104071055</v>
      </c>
      <c r="S2319" s="3">
        <f ca="1">1-R2319/MAX(R$2:R2319)</f>
        <v>0.34017400184829116</v>
      </c>
    </row>
    <row r="2320" spans="1:19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20">
        <v>99964370944</v>
      </c>
      <c r="G2320" s="3">
        <f t="shared" si="252"/>
        <v>1.7826674492567696E-2</v>
      </c>
      <c r="H2320" s="3">
        <f>1-E2320/MAX(E$2:E2320)</f>
        <v>0.61937487238821198</v>
      </c>
      <c r="I2320" s="2">
        <f t="shared" si="253"/>
        <v>2219.8199999999997</v>
      </c>
      <c r="J2320" s="2">
        <f t="shared" si="255"/>
        <v>2200.415</v>
      </c>
      <c r="K2320" s="2">
        <f t="shared" si="254"/>
        <v>39.980000000000018</v>
      </c>
      <c r="L2320" s="22">
        <f t="shared" si="256"/>
        <v>0.77608841297525866</v>
      </c>
      <c r="M2320" s="22">
        <f ca="1">IFERROR(SUM(OFFSET(L2320,0,0,-计算结果!B$18,1)),SUM(OFFSET(L2320,0,0,-ROW(),1)))</f>
        <v>0.2957949388275809</v>
      </c>
      <c r="N2320" s="22">
        <f ca="1">IFERROR(AVERAGE(OFFSET(M2320,0,0,-计算结果!B$19,1)),AVERAGE(OFFSET(M2320,0,0,-ROW(),1)))</f>
        <v>-0.30952354572555185</v>
      </c>
      <c r="O2320" s="18" t="str">
        <f ca="1">IFERROR(IF(计算结果!B$21=1,IF(AND(M2320&gt;0,N2320&gt;0,M2320&gt;OFFSET(M2320,-计算结果!B$20,0,1,1),N2320&gt;OFFSET(N2320,-计算结果!B$20,0,1,1)),"买",IF(AND(M2320&lt;0,N2320&lt;0,M2320&lt;OFFSET(M2320,-计算结果!B$20,0,1,1),N2320&lt;OFFSET(N2320,-计算结果!B$20,0,1,1)),"卖",O2319)),IF(计算结果!B$21=2,IF(AND(M2320&gt;N2320,OFFSET(M2320,-计算结果!B$20,0,1,1)&lt;OFFSET(N2320,-计算结果!B$20,0,1,1)),"买",IF(AND(M2320&lt;N2320,OFFSET(M2320,-计算结果!B$20,0,1,1)&gt;OFFSET(N2320,-计算结果!B$20,0,1,1)),"卖",O2319)),"")),"买")</f>
        <v>卖</v>
      </c>
      <c r="P2320" s="4" t="str">
        <f t="shared" ca="1" si="258"/>
        <v/>
      </c>
      <c r="Q2320" s="3">
        <f ca="1">IF(O2319="买",E2320/E2319-1,0)-IF(P2320=1,计算结果!B$17,0)</f>
        <v>0</v>
      </c>
      <c r="R2320" s="2">
        <f t="shared" ca="1" si="257"/>
        <v>2.3087208104071055</v>
      </c>
      <c r="S2320" s="3">
        <f ca="1">1-R2320/MAX(R$2:R2320)</f>
        <v>0.34017400184829116</v>
      </c>
    </row>
    <row r="2321" spans="1:19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20">
        <v>81994563584</v>
      </c>
      <c r="G2321" s="3">
        <f t="shared" si="252"/>
        <v>1.0478272336734928E-2</v>
      </c>
      <c r="H2321" s="3">
        <f>1-E2321/MAX(E$2:E2321)</f>
        <v>0.61538657864289115</v>
      </c>
      <c r="I2321" s="2">
        <f t="shared" si="253"/>
        <v>2249.98</v>
      </c>
      <c r="J2321" s="2">
        <f t="shared" si="255"/>
        <v>2219.8199999999997</v>
      </c>
      <c r="K2321" s="2">
        <f t="shared" si="254"/>
        <v>21.819999999999709</v>
      </c>
      <c r="L2321" s="22">
        <f t="shared" si="256"/>
        <v>0.80260345471052008</v>
      </c>
      <c r="M2321" s="22">
        <f ca="1">IFERROR(SUM(OFFSET(L2321,0,0,-计算结果!B$18,1)),SUM(OFFSET(L2321,0,0,-ROW(),1)))</f>
        <v>0.39264801858490228</v>
      </c>
      <c r="N2321" s="22">
        <f ca="1">IFERROR(AVERAGE(OFFSET(M2321,0,0,-计算结果!B$19,1)),AVERAGE(OFFSET(M2321,0,0,-ROW(),1)))</f>
        <v>-3.9119813938194387E-2</v>
      </c>
      <c r="O2321" s="18" t="str">
        <f ca="1">IFERROR(IF(计算结果!B$21=1,IF(AND(M2321&gt;0,N2321&gt;0,M2321&gt;OFFSET(M2321,-计算结果!B$20,0,1,1),N2321&gt;OFFSET(N2321,-计算结果!B$20,0,1,1)),"买",IF(AND(M2321&lt;0,N2321&lt;0,M2321&lt;OFFSET(M2321,-计算结果!B$20,0,1,1),N2321&lt;OFFSET(N2321,-计算结果!B$20,0,1,1)),"卖",O2320)),IF(计算结果!B$21=2,IF(AND(M2321&gt;N2321,OFFSET(M2321,-计算结果!B$20,0,1,1)&lt;OFFSET(N2321,-计算结果!B$20,0,1,1)),"买",IF(AND(M2321&lt;N2321,OFFSET(M2321,-计算结果!B$20,0,1,1)&gt;OFFSET(N2321,-计算结果!B$20,0,1,1)),"卖",O2320)),"")),"买")</f>
        <v>卖</v>
      </c>
      <c r="P2321" s="4" t="str">
        <f t="shared" ca="1" si="258"/>
        <v/>
      </c>
      <c r="Q2321" s="3">
        <f ca="1">IF(O2320="买",E2321/E2320-1,0)-IF(P2321=1,计算结果!B$17,0)</f>
        <v>0</v>
      </c>
      <c r="R2321" s="2">
        <f t="shared" ca="1" si="257"/>
        <v>2.3087208104071055</v>
      </c>
      <c r="S2321" s="3">
        <f ca="1">1-R2321/MAX(R$2:R2321)</f>
        <v>0.34017400184829116</v>
      </c>
    </row>
    <row r="2322" spans="1:19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20">
        <v>145277419520</v>
      </c>
      <c r="G2322" s="3">
        <f t="shared" si="252"/>
        <v>2.8069632152889934E-2</v>
      </c>
      <c r="H2322" s="3">
        <f>1-E2322/MAX(E$2:E2322)</f>
        <v>0.60459062138433262</v>
      </c>
      <c r="I2322" s="2">
        <f t="shared" si="253"/>
        <v>2301.9250000000002</v>
      </c>
      <c r="J2322" s="2">
        <f t="shared" si="255"/>
        <v>2249.98</v>
      </c>
      <c r="K2322" s="2">
        <f t="shared" si="254"/>
        <v>59.089999999999691</v>
      </c>
      <c r="L2322" s="22">
        <f t="shared" si="256"/>
        <v>2.1128060094551944</v>
      </c>
      <c r="M2322" s="22">
        <f ca="1">IFERROR(SUM(OFFSET(L2322,0,0,-计算结果!B$18,1)),SUM(OFFSET(L2322,0,0,-ROW(),1)))</f>
        <v>2.8130117435697892</v>
      </c>
      <c r="N2322" s="22">
        <f ca="1">IFERROR(AVERAGE(OFFSET(M2322,0,0,-计算结果!B$19,1)),AVERAGE(OFFSET(M2322,0,0,-ROW(),1)))</f>
        <v>0.218641116778647</v>
      </c>
      <c r="O2322" s="18" t="str">
        <f ca="1">IFERROR(IF(计算结果!B$21=1,IF(AND(M2322&gt;0,N2322&gt;0,M2322&gt;OFFSET(M2322,-计算结果!B$20,0,1,1),N2322&gt;OFFSET(N2322,-计算结果!B$20,0,1,1)),"买",IF(AND(M2322&lt;0,N2322&lt;0,M2322&lt;OFFSET(M2322,-计算结果!B$20,0,1,1),N2322&lt;OFFSET(N2322,-计算结果!B$20,0,1,1)),"卖",O2321)),IF(计算结果!B$21=2,IF(AND(M2322&gt;N2322,OFFSET(M2322,-计算结果!B$20,0,1,1)&lt;OFFSET(N2322,-计算结果!B$20,0,1,1)),"买",IF(AND(M2322&lt;N2322,OFFSET(M2322,-计算结果!B$20,0,1,1)&gt;OFFSET(N2322,-计算结果!B$20,0,1,1)),"卖",O2321)),"")),"买")</f>
        <v>买</v>
      </c>
      <c r="P2322" s="4">
        <f t="shared" ca="1" si="258"/>
        <v>1</v>
      </c>
      <c r="Q2322" s="3">
        <f ca="1">IF(O2321="买",E2322/E2321-1,0)-IF(P2322=1,计算结果!B$17,0)</f>
        <v>0</v>
      </c>
      <c r="R2322" s="2">
        <f t="shared" ca="1" si="257"/>
        <v>2.3087208104071055</v>
      </c>
      <c r="S2322" s="3">
        <f ca="1">1-R2322/MAX(R$2:R2322)</f>
        <v>0.34017400184829116</v>
      </c>
    </row>
    <row r="2323" spans="1:19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20">
        <v>112176545792</v>
      </c>
      <c r="G2323" s="3">
        <f t="shared" si="252"/>
        <v>3.2144240285725267E-3</v>
      </c>
      <c r="H2323" s="3">
        <f>1-E2323/MAX(E$2:E2323)</f>
        <v>0.60331960797658746</v>
      </c>
      <c r="I2323" s="2">
        <f t="shared" si="253"/>
        <v>2329.4949999999999</v>
      </c>
      <c r="J2323" s="2">
        <f t="shared" si="255"/>
        <v>2301.9250000000002</v>
      </c>
      <c r="K2323" s="2">
        <f t="shared" si="254"/>
        <v>26.550000000000182</v>
      </c>
      <c r="L2323" s="22">
        <f t="shared" si="256"/>
        <v>0.65252811524189358</v>
      </c>
      <c r="M2323" s="22">
        <f ca="1">IFERROR(SUM(OFFSET(L2323,0,0,-计算结果!B$18,1)),SUM(OFFSET(L2323,0,0,-ROW(),1)))</f>
        <v>3.8465318885545461</v>
      </c>
      <c r="N2323" s="22">
        <f ca="1">IFERROR(AVERAGE(OFFSET(M2323,0,0,-计算结果!B$19,1)),AVERAGE(OFFSET(M2323,0,0,-ROW(),1)))</f>
        <v>0.61387709510758037</v>
      </c>
      <c r="O2323" s="18" t="str">
        <f ca="1">IFERROR(IF(计算结果!B$21=1,IF(AND(M2323&gt;0,N2323&gt;0,M2323&gt;OFFSET(M2323,-计算结果!B$20,0,1,1),N2323&gt;OFFSET(N2323,-计算结果!B$20,0,1,1)),"买",IF(AND(M2323&lt;0,N2323&lt;0,M2323&lt;OFFSET(M2323,-计算结果!B$20,0,1,1),N2323&lt;OFFSET(N2323,-计算结果!B$20,0,1,1)),"卖",O2322)),IF(计算结果!B$21=2,IF(AND(M2323&gt;N2323,OFFSET(M2323,-计算结果!B$20,0,1,1)&lt;OFFSET(N2323,-计算结果!B$20,0,1,1)),"买",IF(AND(M2323&lt;N2323,OFFSET(M2323,-计算结果!B$20,0,1,1)&gt;OFFSET(N2323,-计算结果!B$20,0,1,1)),"卖",O2322)),"")),"买")</f>
        <v>买</v>
      </c>
      <c r="P2323" s="4" t="str">
        <f t="shared" ca="1" si="258"/>
        <v/>
      </c>
      <c r="Q2323" s="3">
        <f ca="1">IF(O2322="买",E2323/E2322-1,0)-IF(P2323=1,计算结果!B$17,0)</f>
        <v>3.2144240285725267E-3</v>
      </c>
      <c r="R2323" s="2">
        <f t="shared" ca="1" si="257"/>
        <v>2.3161420180553436</v>
      </c>
      <c r="S2323" s="3">
        <f ca="1">1-R2323/MAX(R$2:R2323)</f>
        <v>0.33805304130515546</v>
      </c>
    </row>
    <row r="2324" spans="1:19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20">
        <v>103362306048</v>
      </c>
      <c r="G2324" s="3">
        <f t="shared" si="252"/>
        <v>-4.014806744532029E-3</v>
      </c>
      <c r="H2324" s="3">
        <f>1-E2324/MAX(E$2:E2324)</f>
        <v>0.60491220308990679</v>
      </c>
      <c r="I2324" s="2">
        <f t="shared" si="253"/>
        <v>2327.5500000000002</v>
      </c>
      <c r="J2324" s="2">
        <f t="shared" si="255"/>
        <v>2329.4949999999999</v>
      </c>
      <c r="K2324" s="2">
        <f t="shared" si="254"/>
        <v>22.980000000000018</v>
      </c>
      <c r="L2324" s="22">
        <f t="shared" si="256"/>
        <v>-4.3242166036076161E-2</v>
      </c>
      <c r="M2324" s="22">
        <f ca="1">IFERROR(SUM(OFFSET(L2324,0,0,-计算结果!B$18,1)),SUM(OFFSET(L2324,0,0,-ROW(),1)))</f>
        <v>6.1034516568287724</v>
      </c>
      <c r="N2324" s="22">
        <f ca="1">IFERROR(AVERAGE(OFFSET(M2324,0,0,-计算结果!B$19,1)),AVERAGE(OFFSET(M2324,0,0,-ROW(),1)))</f>
        <v>1.3424987863918103</v>
      </c>
      <c r="O2324" s="18" t="str">
        <f ca="1">IFERROR(IF(计算结果!B$21=1,IF(AND(M2324&gt;0,N2324&gt;0,M2324&gt;OFFSET(M2324,-计算结果!B$20,0,1,1),N2324&gt;OFFSET(N2324,-计算结果!B$20,0,1,1)),"买",IF(AND(M2324&lt;0,N2324&lt;0,M2324&lt;OFFSET(M2324,-计算结果!B$20,0,1,1),N2324&lt;OFFSET(N2324,-计算结果!B$20,0,1,1)),"卖",O2323)),IF(计算结果!B$21=2,IF(AND(M2324&gt;N2324,OFFSET(M2324,-计算结果!B$20,0,1,1)&lt;OFFSET(N2324,-计算结果!B$20,0,1,1)),"买",IF(AND(M2324&lt;N2324,OFFSET(M2324,-计算结果!B$20,0,1,1)&gt;OFFSET(N2324,-计算结果!B$20,0,1,1)),"卖",O2323)),"")),"买")</f>
        <v>买</v>
      </c>
      <c r="P2324" s="4" t="str">
        <f t="shared" ca="1" si="258"/>
        <v/>
      </c>
      <c r="Q2324" s="3">
        <f ca="1">IF(O2323="买",E2324/E2323-1,0)-IF(P2324=1,计算结果!B$17,0)</f>
        <v>-4.014806744532029E-3</v>
      </c>
      <c r="R2324" s="2">
        <f t="shared" ca="1" si="257"/>
        <v>2.3068431554599611</v>
      </c>
      <c r="S2324" s="3">
        <f ca="1">1-R2324/MAX(R$2:R2324)</f>
        <v>0.34071063041944594</v>
      </c>
    </row>
    <row r="2325" spans="1:19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20">
        <v>93135568896</v>
      </c>
      <c r="G2325" s="3">
        <f t="shared" si="252"/>
        <v>1.2161876994500442E-2</v>
      </c>
      <c r="H2325" s="3">
        <f>1-E2325/MAX(E$2:E2325)</f>
        <v>0.60010719390185807</v>
      </c>
      <c r="I2325" s="2">
        <f t="shared" si="253"/>
        <v>2333.5650000000001</v>
      </c>
      <c r="J2325" s="2">
        <f t="shared" si="255"/>
        <v>2327.5500000000002</v>
      </c>
      <c r="K2325" s="2">
        <f t="shared" si="254"/>
        <v>33.970000000000255</v>
      </c>
      <c r="L2325" s="22">
        <f t="shared" si="256"/>
        <v>0.21938938304887812</v>
      </c>
      <c r="M2325" s="22">
        <f ca="1">IFERROR(SUM(OFFSET(L2325,0,0,-计算结果!B$18,1)),SUM(OFFSET(L2325,0,0,-ROW(),1)))</f>
        <v>6.9654468568529007</v>
      </c>
      <c r="N2325" s="22">
        <f ca="1">IFERROR(AVERAGE(OFFSET(M2325,0,0,-计算结果!B$19,1)),AVERAGE(OFFSET(M2325,0,0,-ROW(),1)))</f>
        <v>2.1713041166032654</v>
      </c>
      <c r="O2325" s="18" t="str">
        <f ca="1">IFERROR(IF(计算结果!B$21=1,IF(AND(M2325&gt;0,N2325&gt;0,M2325&gt;OFFSET(M2325,-计算结果!B$20,0,1,1),N2325&gt;OFFSET(N2325,-计算结果!B$20,0,1,1)),"买",IF(AND(M2325&lt;0,N2325&lt;0,M2325&lt;OFFSET(M2325,-计算结果!B$20,0,1,1),N2325&lt;OFFSET(N2325,-计算结果!B$20,0,1,1)),"卖",O2324)),IF(计算结果!B$21=2,IF(AND(M2325&gt;N2325,OFFSET(M2325,-计算结果!B$20,0,1,1)&lt;OFFSET(N2325,-计算结果!B$20,0,1,1)),"买",IF(AND(M2325&lt;N2325,OFFSET(M2325,-计算结果!B$20,0,1,1)&gt;OFFSET(N2325,-计算结果!B$20,0,1,1)),"卖",O2324)),"")),"买")</f>
        <v>买</v>
      </c>
      <c r="P2325" s="4" t="str">
        <f t="shared" ca="1" si="258"/>
        <v/>
      </c>
      <c r="Q2325" s="3">
        <f ca="1">IF(O2324="买",E2325/E2324-1,0)-IF(P2325=1,计算结果!B$17,0)</f>
        <v>1.2161876994500442E-2</v>
      </c>
      <c r="R2325" s="2">
        <f t="shared" ca="1" si="257"/>
        <v>2.3348986981622706</v>
      </c>
      <c r="S2325" s="3">
        <f ca="1">1-R2325/MAX(R$2:R2325)</f>
        <v>0.33269243420282546</v>
      </c>
    </row>
    <row r="2326" spans="1:19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20">
        <v>106125189120</v>
      </c>
      <c r="G2326" s="3">
        <f t="shared" si="252"/>
        <v>-8.8713966599297533E-3</v>
      </c>
      <c r="H2326" s="3">
        <f>1-E2326/MAX(E$2:E2326)</f>
        <v>0.60365480160620699</v>
      </c>
      <c r="I2326" s="2">
        <f t="shared" si="253"/>
        <v>2350.2349999999997</v>
      </c>
      <c r="J2326" s="2">
        <f t="shared" si="255"/>
        <v>2333.5650000000001</v>
      </c>
      <c r="K2326" s="2">
        <f t="shared" si="254"/>
        <v>42.5300000000002</v>
      </c>
      <c r="L2326" s="22">
        <f t="shared" si="256"/>
        <v>0.66805544082312118</v>
      </c>
      <c r="M2326" s="22">
        <f ca="1">IFERROR(SUM(OFFSET(L2326,0,0,-计算结果!B$18,1)),SUM(OFFSET(L2326,0,0,-ROW(),1)))</f>
        <v>7.1986140474982099</v>
      </c>
      <c r="N2326" s="22">
        <f ca="1">IFERROR(AVERAGE(OFFSET(M2326,0,0,-计算结果!B$19,1)),AVERAGE(OFFSET(M2326,0,0,-ROW(),1)))</f>
        <v>3.0610000736211291</v>
      </c>
      <c r="O2326" s="18" t="str">
        <f ca="1">IFERROR(IF(计算结果!B$21=1,IF(AND(M2326&gt;0,N2326&gt;0,M2326&gt;OFFSET(M2326,-计算结果!B$20,0,1,1),N2326&gt;OFFSET(N2326,-计算结果!B$20,0,1,1)),"买",IF(AND(M2326&lt;0,N2326&lt;0,M2326&lt;OFFSET(M2326,-计算结果!B$20,0,1,1),N2326&lt;OFFSET(N2326,-计算结果!B$20,0,1,1)),"卖",O2325)),IF(计算结果!B$21=2,IF(AND(M2326&gt;N2326,OFFSET(M2326,-计算结果!B$20,0,1,1)&lt;OFFSET(N2326,-计算结果!B$20,0,1,1)),"买",IF(AND(M2326&lt;N2326,OFFSET(M2326,-计算结果!B$20,0,1,1)&gt;OFFSET(N2326,-计算结果!B$20,0,1,1)),"卖",O2325)),"")),"买")</f>
        <v>买</v>
      </c>
      <c r="P2326" s="4" t="str">
        <f t="shared" ca="1" si="258"/>
        <v/>
      </c>
      <c r="Q2326" s="3">
        <f ca="1">IF(O2325="买",E2326/E2325-1,0)-IF(P2326=1,计算结果!B$17,0)</f>
        <v>-8.8713966599297533E-3</v>
      </c>
      <c r="R2326" s="2">
        <f t="shared" ca="1" si="257"/>
        <v>2.3141848856501195</v>
      </c>
      <c r="S2326" s="3">
        <f ca="1">1-R2326/MAX(R$2:R2326)</f>
        <v>0.3386123843131843</v>
      </c>
    </row>
    <row r="2327" spans="1:19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20">
        <v>101301886976</v>
      </c>
      <c r="G2327" s="3">
        <f t="shared" si="252"/>
        <v>1.9842019404138211E-2</v>
      </c>
      <c r="H2327" s="3">
        <f>1-E2327/MAX(E$2:E2327)</f>
        <v>0.59579051248894033</v>
      </c>
      <c r="I2327" s="2">
        <f t="shared" si="253"/>
        <v>2353.88</v>
      </c>
      <c r="J2327" s="2">
        <f t="shared" si="255"/>
        <v>2350.2349999999997</v>
      </c>
      <c r="K2327" s="2">
        <f t="shared" si="254"/>
        <v>43.480000000000018</v>
      </c>
      <c r="L2327" s="22">
        <f t="shared" si="256"/>
        <v>0.15644782612743091</v>
      </c>
      <c r="M2327" s="22">
        <f ca="1">IFERROR(SUM(OFFSET(L2327,0,0,-计算结果!B$18,1)),SUM(OFFSET(L2327,0,0,-ROW(),1)))</f>
        <v>7.4354744583280716</v>
      </c>
      <c r="N2327" s="22">
        <f ca="1">IFERROR(AVERAGE(OFFSET(M2327,0,0,-计算结果!B$19,1)),AVERAGE(OFFSET(M2327,0,0,-ROW(),1)))</f>
        <v>3.9292404518325887</v>
      </c>
      <c r="O2327" s="18" t="str">
        <f ca="1">IFERROR(IF(计算结果!B$21=1,IF(AND(M2327&gt;0,N2327&gt;0,M2327&gt;OFFSET(M2327,-计算结果!B$20,0,1,1),N2327&gt;OFFSET(N2327,-计算结果!B$20,0,1,1)),"买",IF(AND(M2327&lt;0,N2327&lt;0,M2327&lt;OFFSET(M2327,-计算结果!B$20,0,1,1),N2327&lt;OFFSET(N2327,-计算结果!B$20,0,1,1)),"卖",O2326)),IF(计算结果!B$21=2,IF(AND(M2327&gt;N2327,OFFSET(M2327,-计算结果!B$20,0,1,1)&lt;OFFSET(N2327,-计算结果!B$20,0,1,1)),"买",IF(AND(M2327&lt;N2327,OFFSET(M2327,-计算结果!B$20,0,1,1)&gt;OFFSET(N2327,-计算结果!B$20,0,1,1)),"卖",O2326)),"")),"买")</f>
        <v>买</v>
      </c>
      <c r="P2327" s="4" t="str">
        <f t="shared" ca="1" si="258"/>
        <v/>
      </c>
      <c r="Q2327" s="3">
        <f ca="1">IF(O2326="买",E2327/E2326-1,0)-IF(P2327=1,计算结果!B$17,0)</f>
        <v>1.9842019404138211E-2</v>
      </c>
      <c r="R2327" s="2">
        <f t="shared" ca="1" si="257"/>
        <v>2.3601029870559525</v>
      </c>
      <c r="S2327" s="3">
        <f ca="1">1-R2327/MAX(R$2:R2327)</f>
        <v>0.3254891184090698</v>
      </c>
    </row>
    <row r="2328" spans="1:19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20">
        <v>97906974720</v>
      </c>
      <c r="G2328" s="3">
        <f t="shared" si="252"/>
        <v>-2.6393110009176324E-3</v>
      </c>
      <c r="H2328" s="3">
        <f>1-E2328/MAX(E$2:E2328)</f>
        <v>0.59685734703600346</v>
      </c>
      <c r="I2328" s="2">
        <f t="shared" si="253"/>
        <v>2367.2849999999999</v>
      </c>
      <c r="J2328" s="2">
        <f t="shared" si="255"/>
        <v>2353.88</v>
      </c>
      <c r="K2328" s="2">
        <f t="shared" si="254"/>
        <v>26.9699999999998</v>
      </c>
      <c r="L2328" s="22">
        <f t="shared" si="256"/>
        <v>0.36926158839441509</v>
      </c>
      <c r="M2328" s="22">
        <f ca="1">IFERROR(SUM(OFFSET(L2328,0,0,-计算结果!B$18,1)),SUM(OFFSET(L2328,0,0,-ROW(),1)))</f>
        <v>7.9844468704715821</v>
      </c>
      <c r="N2328" s="22">
        <f ca="1">IFERROR(AVERAGE(OFFSET(M2328,0,0,-计算结果!B$19,1)),AVERAGE(OFFSET(M2328,0,0,-ROW(),1)))</f>
        <v>4.7817133866129282</v>
      </c>
      <c r="O2328" s="18" t="str">
        <f ca="1">IFERROR(IF(计算结果!B$21=1,IF(AND(M2328&gt;0,N2328&gt;0,M2328&gt;OFFSET(M2328,-计算结果!B$20,0,1,1),N2328&gt;OFFSET(N2328,-计算结果!B$20,0,1,1)),"买",IF(AND(M2328&lt;0,N2328&lt;0,M2328&lt;OFFSET(M2328,-计算结果!B$20,0,1,1),N2328&lt;OFFSET(N2328,-计算结果!B$20,0,1,1)),"卖",O2327)),IF(计算结果!B$21=2,IF(AND(M2328&gt;N2328,OFFSET(M2328,-计算结果!B$20,0,1,1)&lt;OFFSET(N2328,-计算结果!B$20,0,1,1)),"买",IF(AND(M2328&lt;N2328,OFFSET(M2328,-计算结果!B$20,0,1,1)&gt;OFFSET(N2328,-计算结果!B$20,0,1,1)),"卖",O2327)),"")),"买")</f>
        <v>买</v>
      </c>
      <c r="P2328" s="4" t="str">
        <f t="shared" ca="1" si="258"/>
        <v/>
      </c>
      <c r="Q2328" s="3">
        <f ca="1">IF(O2327="买",E2328/E2327-1,0)-IF(P2328=1,计算结果!B$17,0)</f>
        <v>-2.6393110009176324E-3</v>
      </c>
      <c r="R2328" s="2">
        <f t="shared" ca="1" si="257"/>
        <v>2.3538739412789171</v>
      </c>
      <c r="S2328" s="3">
        <f ca="1">1-R2328/MAX(R$2:R2328)</f>
        <v>0.32726936239909143</v>
      </c>
    </row>
    <row r="2329" spans="1:19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20">
        <v>96681295872</v>
      </c>
      <c r="G2329" s="3">
        <f t="shared" si="252"/>
        <v>-2.587207461962171E-3</v>
      </c>
      <c r="H2329" s="3">
        <f>1-E2329/MAX(E$2:E2329)</f>
        <v>0.59790036071598718</v>
      </c>
      <c r="I2329" s="2">
        <f t="shared" si="253"/>
        <v>2353</v>
      </c>
      <c r="J2329" s="2">
        <f t="shared" si="255"/>
        <v>2367.2849999999999</v>
      </c>
      <c r="K2329" s="2">
        <f t="shared" si="254"/>
        <v>37.340000000000146</v>
      </c>
      <c r="L2329" s="22">
        <f t="shared" si="256"/>
        <v>-0.55171157480779687</v>
      </c>
      <c r="M2329" s="22">
        <f ca="1">IFERROR(SUM(OFFSET(L2329,0,0,-计算结果!B$18,1)),SUM(OFFSET(L2329,0,0,-ROW(),1)))</f>
        <v>7.0684010466233245</v>
      </c>
      <c r="N2329" s="22">
        <f ca="1">IFERROR(AVERAGE(OFFSET(M2329,0,0,-计算结果!B$19,1)),AVERAGE(OFFSET(M2329,0,0,-ROW(),1)))</f>
        <v>5.5342251763680101</v>
      </c>
      <c r="O2329" s="18" t="str">
        <f ca="1">IFERROR(IF(计算结果!B$21=1,IF(AND(M2329&gt;0,N2329&gt;0,M2329&gt;OFFSET(M2329,-计算结果!B$20,0,1,1),N2329&gt;OFFSET(N2329,-计算结果!B$20,0,1,1)),"买",IF(AND(M2329&lt;0,N2329&lt;0,M2329&lt;OFFSET(M2329,-计算结果!B$20,0,1,1),N2329&lt;OFFSET(N2329,-计算结果!B$20,0,1,1)),"卖",O2328)),IF(计算结果!B$21=2,IF(AND(M2329&gt;N2329,OFFSET(M2329,-计算结果!B$20,0,1,1)&lt;OFFSET(N2329,-计算结果!B$20,0,1,1)),"买",IF(AND(M2329&lt;N2329,OFFSET(M2329,-计算结果!B$20,0,1,1)&gt;OFFSET(N2329,-计算结果!B$20,0,1,1)),"卖",O2328)),"")),"买")</f>
        <v>买</v>
      </c>
      <c r="P2329" s="4" t="str">
        <f t="shared" ca="1" si="258"/>
        <v/>
      </c>
      <c r="Q2329" s="3">
        <f ca="1">IF(O2328="买",E2329/E2328-1,0)-IF(P2329=1,计算结果!B$17,0)</f>
        <v>-2.587207461962171E-3</v>
      </c>
      <c r="R2329" s="2">
        <f t="shared" ca="1" si="257"/>
        <v>2.3477839810535222</v>
      </c>
      <c r="S2329" s="3">
        <f ca="1">1-R2329/MAX(R$2:R2329)</f>
        <v>0.329009856124583</v>
      </c>
    </row>
    <row r="2330" spans="1:19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20">
        <v>94254456832</v>
      </c>
      <c r="G2330" s="3">
        <f t="shared" si="252"/>
        <v>-1.5131896310965454E-2</v>
      </c>
      <c r="H2330" s="3">
        <f>1-E2330/MAX(E$2:E2330)</f>
        <v>0.6039848907643095</v>
      </c>
      <c r="I2330" s="2">
        <f t="shared" si="253"/>
        <v>2347.7349999999997</v>
      </c>
      <c r="J2330" s="2">
        <f t="shared" si="255"/>
        <v>2353</v>
      </c>
      <c r="K2330" s="2">
        <f t="shared" si="254"/>
        <v>42.929999999999836</v>
      </c>
      <c r="L2330" s="22">
        <f t="shared" si="256"/>
        <v>-0.239804522350476</v>
      </c>
      <c r="M2330" s="22">
        <f ca="1">IFERROR(SUM(OFFSET(L2330,0,0,-计算结果!B$18,1)),SUM(OFFSET(L2330,0,0,-ROW(),1)))</f>
        <v>6.5466940403722926</v>
      </c>
      <c r="N2330" s="22">
        <f ca="1">IFERROR(AVERAGE(OFFSET(M2330,0,0,-计算结果!B$19,1)),AVERAGE(OFFSET(M2330,0,0,-ROW(),1)))</f>
        <v>6.2180080676777205</v>
      </c>
      <c r="O2330" s="18" t="str">
        <f ca="1">IFERROR(IF(计算结果!B$21=1,IF(AND(M2330&gt;0,N2330&gt;0,M2330&gt;OFFSET(M2330,-计算结果!B$20,0,1,1),N2330&gt;OFFSET(N2330,-计算结果!B$20,0,1,1)),"买",IF(AND(M2330&lt;0,N2330&lt;0,M2330&lt;OFFSET(M2330,-计算结果!B$20,0,1,1),N2330&lt;OFFSET(N2330,-计算结果!B$20,0,1,1)),"卖",O2329)),IF(计算结果!B$21=2,IF(AND(M2330&gt;N2330,OFFSET(M2330,-计算结果!B$20,0,1,1)&lt;OFFSET(N2330,-计算结果!B$20,0,1,1)),"买",IF(AND(M2330&lt;N2330,OFFSET(M2330,-计算结果!B$20,0,1,1)&gt;OFFSET(N2330,-计算结果!B$20,0,1,1)),"卖",O2329)),"")),"买")</f>
        <v>买</v>
      </c>
      <c r="P2330" s="4" t="str">
        <f t="shared" ca="1" si="258"/>
        <v/>
      </c>
      <c r="Q2330" s="3">
        <f ca="1">IF(O2329="买",E2330/E2329-1,0)-IF(P2330=1,计算结果!B$17,0)</f>
        <v>-1.5131896310965454E-2</v>
      </c>
      <c r="R2330" s="2">
        <f t="shared" ca="1" si="257"/>
        <v>2.3122575572916744</v>
      </c>
      <c r="S2330" s="3">
        <f ca="1">1-R2330/MAX(R$2:R2330)</f>
        <v>0.33916320940738565</v>
      </c>
    </row>
    <row r="2331" spans="1:19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20">
        <v>72605663232</v>
      </c>
      <c r="G2331" s="3">
        <f t="shared" si="252"/>
        <v>1.576826239763518E-3</v>
      </c>
      <c r="H2331" s="3">
        <f>1-E2331/MAX(E$2:E2331)</f>
        <v>0.60336044374872388</v>
      </c>
      <c r="I2331" s="2">
        <f t="shared" si="253"/>
        <v>2329.2799999999997</v>
      </c>
      <c r="J2331" s="2">
        <f t="shared" si="255"/>
        <v>2347.7349999999997</v>
      </c>
      <c r="K2331" s="2">
        <f t="shared" si="254"/>
        <v>19.980000000000018</v>
      </c>
      <c r="L2331" s="22">
        <f t="shared" si="256"/>
        <v>-0.50785418600444043</v>
      </c>
      <c r="M2331" s="22">
        <f ca="1">IFERROR(SUM(OFFSET(L2331,0,0,-计算结果!B$18,1)),SUM(OFFSET(L2331,0,0,-ROW(),1)))</f>
        <v>5.6896446945918591</v>
      </c>
      <c r="N2331" s="22">
        <f ca="1">IFERROR(AVERAGE(OFFSET(M2331,0,0,-计算结果!B$19,1)),AVERAGE(OFFSET(M2331,0,0,-ROW(),1)))</f>
        <v>6.5376339511246169</v>
      </c>
      <c r="O2331" s="18" t="str">
        <f ca="1">IFERROR(IF(计算结果!B$21=1,IF(AND(M2331&gt;0,N2331&gt;0,M2331&gt;OFFSET(M2331,-计算结果!B$20,0,1,1),N2331&gt;OFFSET(N2331,-计算结果!B$20,0,1,1)),"买",IF(AND(M2331&lt;0,N2331&lt;0,M2331&lt;OFFSET(M2331,-计算结果!B$20,0,1,1),N2331&lt;OFFSET(N2331,-计算结果!B$20,0,1,1)),"卖",O2330)),IF(计算结果!B$21=2,IF(AND(M2331&gt;N2331,OFFSET(M2331,-计算结果!B$20,0,1,1)&lt;OFFSET(N2331,-计算结果!B$20,0,1,1)),"买",IF(AND(M2331&lt;N2331,OFFSET(M2331,-计算结果!B$20,0,1,1)&gt;OFFSET(N2331,-计算结果!B$20,0,1,1)),"卖",O2330)),"")),"买")</f>
        <v>买</v>
      </c>
      <c r="P2331" s="4" t="str">
        <f t="shared" ca="1" si="258"/>
        <v/>
      </c>
      <c r="Q2331" s="3">
        <f ca="1">IF(O2330="买",E2331/E2330-1,0)-IF(P2331=1,计算结果!B$17,0)</f>
        <v>1.576826239763518E-3</v>
      </c>
      <c r="R2331" s="2">
        <f t="shared" ca="1" si="257"/>
        <v>2.3159035856811032</v>
      </c>
      <c r="S2331" s="3">
        <f ca="1">1-R2331/MAX(R$2:R2331)</f>
        <v>0.33812118461577823</v>
      </c>
    </row>
    <row r="2332" spans="1:19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20">
        <v>82973900800</v>
      </c>
      <c r="G2332" s="3">
        <f t="shared" si="252"/>
        <v>1.467957599962233E-2</v>
      </c>
      <c r="H2332" s="3">
        <f>1-E2332/MAX(E$2:E2332)</f>
        <v>0.5975379432382768</v>
      </c>
      <c r="I2332" s="2">
        <f t="shared" si="253"/>
        <v>2352.0050000000001</v>
      </c>
      <c r="J2332" s="2">
        <f t="shared" si="255"/>
        <v>2329.2799999999997</v>
      </c>
      <c r="K2332" s="2">
        <f t="shared" si="254"/>
        <v>29.989999999999782</v>
      </c>
      <c r="L2332" s="22">
        <f t="shared" si="256"/>
        <v>0.82137002530801351</v>
      </c>
      <c r="M2332" s="22">
        <f ca="1">IFERROR(SUM(OFFSET(L2332,0,0,-计算结果!B$18,1)),SUM(OFFSET(L2332,0,0,-ROW(),1)))</f>
        <v>6.4022210856861896</v>
      </c>
      <c r="N2332" s="22">
        <f ca="1">IFERROR(AVERAGE(OFFSET(M2332,0,0,-计算结果!B$19,1)),AVERAGE(OFFSET(M2332,0,0,-ROW(),1)))</f>
        <v>6.8215994174725791</v>
      </c>
      <c r="O2332" s="18" t="str">
        <f ca="1">IFERROR(IF(计算结果!B$21=1,IF(AND(M2332&gt;0,N2332&gt;0,M2332&gt;OFFSET(M2332,-计算结果!B$20,0,1,1),N2332&gt;OFFSET(N2332,-计算结果!B$20,0,1,1)),"买",IF(AND(M2332&lt;0,N2332&lt;0,M2332&lt;OFFSET(M2332,-计算结果!B$20,0,1,1),N2332&lt;OFFSET(N2332,-计算结果!B$20,0,1,1)),"卖",O2331)),IF(计算结果!B$21=2,IF(AND(M2332&gt;N2332,OFFSET(M2332,-计算结果!B$20,0,1,1)&lt;OFFSET(N2332,-计算结果!B$20,0,1,1)),"买",IF(AND(M2332&lt;N2332,OFFSET(M2332,-计算结果!B$20,0,1,1)&gt;OFFSET(N2332,-计算结果!B$20,0,1,1)),"卖",O2331)),"")),"买")</f>
        <v>买</v>
      </c>
      <c r="P2332" s="4" t="str">
        <f t="shared" ca="1" si="258"/>
        <v/>
      </c>
      <c r="Q2332" s="3">
        <f ca="1">IF(O2331="买",E2332/E2331-1,0)-IF(P2332=1,计算结果!B$17,0)</f>
        <v>1.467957599962233E-2</v>
      </c>
      <c r="R2332" s="2">
        <f t="shared" ca="1" si="257"/>
        <v>2.3499000683749069</v>
      </c>
      <c r="S2332" s="3">
        <f ca="1">1-R2332/MAX(R$2:R2332)</f>
        <v>0.32840508424280546</v>
      </c>
    </row>
    <row r="2333" spans="1:19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20">
        <v>82973769728</v>
      </c>
      <c r="G2333" s="3">
        <f t="shared" si="252"/>
        <v>-3.5089944405689577E-3</v>
      </c>
      <c r="H2333" s="3">
        <f>1-E2333/MAX(E$2:E2333)</f>
        <v>0.59895018035799352</v>
      </c>
      <c r="I2333" s="2">
        <f t="shared" si="253"/>
        <v>2352.9449999999997</v>
      </c>
      <c r="J2333" s="2">
        <f t="shared" si="255"/>
        <v>2352.0050000000001</v>
      </c>
      <c r="K2333" s="2">
        <f t="shared" si="254"/>
        <v>16.450000000000273</v>
      </c>
      <c r="L2333" s="22">
        <f t="shared" si="256"/>
        <v>1.8636009971203696E-2</v>
      </c>
      <c r="M2333" s="22">
        <f ca="1">IFERROR(SUM(OFFSET(L2333,0,0,-计算结果!B$18,1)),SUM(OFFSET(L2333,0,0,-ROW(),1)))</f>
        <v>6.4381677149386078</v>
      </c>
      <c r="N2333" s="22">
        <f ca="1">IFERROR(AVERAGE(OFFSET(M2333,0,0,-计算结果!B$19,1)),AVERAGE(OFFSET(M2333,0,0,-ROW(),1)))</f>
        <v>6.8587900905958943</v>
      </c>
      <c r="O2333" s="18" t="str">
        <f ca="1">IFERROR(IF(计算结果!B$21=1,IF(AND(M2333&gt;0,N2333&gt;0,M2333&gt;OFFSET(M2333,-计算结果!B$20,0,1,1),N2333&gt;OFFSET(N2333,-计算结果!B$20,0,1,1)),"买",IF(AND(M2333&lt;0,N2333&lt;0,M2333&lt;OFFSET(M2333,-计算结果!B$20,0,1,1),N2333&lt;OFFSET(N2333,-计算结果!B$20,0,1,1)),"卖",O2332)),IF(计算结果!B$21=2,IF(AND(M2333&gt;N2333,OFFSET(M2333,-计算结果!B$20,0,1,1)&lt;OFFSET(N2333,-计算结果!B$20,0,1,1)),"买",IF(AND(M2333&lt;N2333,OFFSET(M2333,-计算结果!B$20,0,1,1)&gt;OFFSET(N2333,-计算结果!B$20,0,1,1)),"卖",O2332)),"")),"买")</f>
        <v>买</v>
      </c>
      <c r="P2333" s="4" t="str">
        <f t="shared" ca="1" si="258"/>
        <v/>
      </c>
      <c r="Q2333" s="3">
        <f ca="1">IF(O2332="买",E2333/E2332-1,0)-IF(P2333=1,计算结果!B$17,0)</f>
        <v>-3.5089944405689577E-3</v>
      </c>
      <c r="R2333" s="2">
        <f t="shared" ca="1" si="257"/>
        <v>2.3416542820990869</v>
      </c>
      <c r="S2333" s="3">
        <f ca="1">1-R2333/MAX(R$2:R2333)</f>
        <v>0.33076170706851182</v>
      </c>
    </row>
    <row r="2334" spans="1:19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20">
        <v>94185267200</v>
      </c>
      <c r="G2334" s="3">
        <f t="shared" si="252"/>
        <v>7.8487940434013304E-4</v>
      </c>
      <c r="H2334" s="3">
        <f>1-E2334/MAX(E$2:E2334)</f>
        <v>0.5986354046144422</v>
      </c>
      <c r="I2334" s="2">
        <f t="shared" si="253"/>
        <v>2353.1000000000004</v>
      </c>
      <c r="J2334" s="2">
        <f t="shared" si="255"/>
        <v>2352.9449999999997</v>
      </c>
      <c r="K2334" s="2">
        <f t="shared" si="254"/>
        <v>34.820000000000164</v>
      </c>
      <c r="L2334" s="22">
        <f t="shared" si="256"/>
        <v>5.7303017345188643E-3</v>
      </c>
      <c r="M2334" s="22">
        <f ca="1">IFERROR(SUM(OFFSET(L2334,0,0,-计算结果!B$18,1)),SUM(OFFSET(L2334,0,0,-ROW(),1)))</f>
        <v>6.0366493917133139</v>
      </c>
      <c r="N2334" s="22">
        <f ca="1">IFERROR(AVERAGE(OFFSET(M2334,0,0,-计算结果!B$19,1)),AVERAGE(OFFSET(M2334,0,0,-ROW(),1)))</f>
        <v>6.7555903722470507</v>
      </c>
      <c r="O2334" s="18" t="str">
        <f ca="1">IFERROR(IF(计算结果!B$21=1,IF(AND(M2334&gt;0,N2334&gt;0,M2334&gt;OFFSET(M2334,-计算结果!B$20,0,1,1),N2334&gt;OFFSET(N2334,-计算结果!B$20,0,1,1)),"买",IF(AND(M2334&lt;0,N2334&lt;0,M2334&lt;OFFSET(M2334,-计算结果!B$20,0,1,1),N2334&lt;OFFSET(N2334,-计算结果!B$20,0,1,1)),"卖",O2333)),IF(计算结果!B$21=2,IF(AND(M2334&gt;N2334,OFFSET(M2334,-计算结果!B$20,0,1,1)&lt;OFFSET(N2334,-计算结果!B$20,0,1,1)),"买",IF(AND(M2334&lt;N2334,OFFSET(M2334,-计算结果!B$20,0,1,1)&gt;OFFSET(N2334,-计算结果!B$20,0,1,1)),"卖",O2333)),"")),"买")</f>
        <v>买</v>
      </c>
      <c r="P2334" s="4" t="str">
        <f t="shared" ca="1" si="258"/>
        <v/>
      </c>
      <c r="Q2334" s="3">
        <f ca="1">IF(O2333="买",E2334/E2333-1,0)-IF(P2334=1,计算结果!B$17,0)</f>
        <v>7.8487940434013304E-4</v>
      </c>
      <c r="R2334" s="2">
        <f t="shared" ca="1" si="257"/>
        <v>2.3434921983171915</v>
      </c>
      <c r="S2334" s="3">
        <f ca="1">1-R2334/MAX(R$2:R2334)</f>
        <v>0.33023643571579409</v>
      </c>
    </row>
    <row r="2335" spans="1:19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20">
        <v>84251435008</v>
      </c>
      <c r="G2335" s="3">
        <f t="shared" si="252"/>
        <v>-9.7291110263258984E-3</v>
      </c>
      <c r="H2335" s="3">
        <f>1-E2335/MAX(E$2:E2335)</f>
        <v>0.60254032532498469</v>
      </c>
      <c r="I2335" s="2">
        <f t="shared" si="253"/>
        <v>2348.63</v>
      </c>
      <c r="J2335" s="2">
        <f t="shared" si="255"/>
        <v>2353.1000000000004</v>
      </c>
      <c r="K2335" s="2">
        <f t="shared" si="254"/>
        <v>29.099999999999909</v>
      </c>
      <c r="L2335" s="22">
        <f t="shared" si="256"/>
        <v>-0.1543914355733593</v>
      </c>
      <c r="M2335" s="22">
        <f ca="1">IFERROR(SUM(OFFSET(L2335,0,0,-计算结果!B$18,1)),SUM(OFFSET(L2335,0,0,-ROW(),1)))</f>
        <v>5.8004481586170256</v>
      </c>
      <c r="N2335" s="22">
        <f ca="1">IFERROR(AVERAGE(OFFSET(M2335,0,0,-计算结果!B$19,1)),AVERAGE(OFFSET(M2335,0,0,-ROW(),1)))</f>
        <v>6.6002386068158074</v>
      </c>
      <c r="O2335" s="18" t="str">
        <f ca="1">IFERROR(IF(计算结果!B$21=1,IF(AND(M2335&gt;0,N2335&gt;0,M2335&gt;OFFSET(M2335,-计算结果!B$20,0,1,1),N2335&gt;OFFSET(N2335,-计算结果!B$20,0,1,1)),"买",IF(AND(M2335&lt;0,N2335&lt;0,M2335&lt;OFFSET(M2335,-计算结果!B$20,0,1,1),N2335&lt;OFFSET(N2335,-计算结果!B$20,0,1,1)),"卖",O2334)),IF(计算结果!B$21=2,IF(AND(M2335&gt;N2335,OFFSET(M2335,-计算结果!B$20,0,1,1)&lt;OFFSET(N2335,-计算结果!B$20,0,1,1)),"买",IF(AND(M2335&lt;N2335,OFFSET(M2335,-计算结果!B$20,0,1,1)&gt;OFFSET(N2335,-计算结果!B$20,0,1,1)),"卖",O2334)),"")),"买")</f>
        <v>买</v>
      </c>
      <c r="P2335" s="4" t="str">
        <f t="shared" ca="1" si="258"/>
        <v/>
      </c>
      <c r="Q2335" s="3">
        <f ca="1">IF(O2334="买",E2335/E2334-1,0)-IF(P2335=1,计算结果!B$17,0)</f>
        <v>-9.7291110263258984E-3</v>
      </c>
      <c r="R2335" s="2">
        <f t="shared" ca="1" si="257"/>
        <v>2.320692102530435</v>
      </c>
      <c r="S2335" s="3">
        <f ca="1">1-R2335/MAX(R$2:R2335)</f>
        <v>0.33675263979410286</v>
      </c>
    </row>
    <row r="2336" spans="1:19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20">
        <v>81888215040</v>
      </c>
      <c r="G2336" s="3">
        <f t="shared" si="252"/>
        <v>1.0565294633875011E-2</v>
      </c>
      <c r="H2336" s="3">
        <f>1-E2336/MAX(E$2:E2336)</f>
        <v>0.59834104675695898</v>
      </c>
      <c r="I2336" s="2">
        <f t="shared" si="253"/>
        <v>2350.0100000000002</v>
      </c>
      <c r="J2336" s="2">
        <f t="shared" si="255"/>
        <v>2348.63</v>
      </c>
      <c r="K2336" s="2">
        <f t="shared" si="254"/>
        <v>33.7800000000002</v>
      </c>
      <c r="L2336" s="22">
        <f t="shared" si="256"/>
        <v>5.6926872782894607E-2</v>
      </c>
      <c r="M2336" s="22">
        <f ca="1">IFERROR(SUM(OFFSET(L2336,0,0,-计算结果!B$18,1)),SUM(OFFSET(L2336,0,0,-ROW(),1)))</f>
        <v>5.8667330613666238</v>
      </c>
      <c r="N2336" s="22">
        <f ca="1">IFERROR(AVERAGE(OFFSET(M2336,0,0,-计算结果!B$19,1)),AVERAGE(OFFSET(M2336,0,0,-ROW(),1)))</f>
        <v>6.4259340071534243</v>
      </c>
      <c r="O2336" s="18" t="str">
        <f ca="1">IFERROR(IF(计算结果!B$21=1,IF(AND(M2336&gt;0,N2336&gt;0,M2336&gt;OFFSET(M2336,-计算结果!B$20,0,1,1),N2336&gt;OFFSET(N2336,-计算结果!B$20,0,1,1)),"买",IF(AND(M2336&lt;0,N2336&lt;0,M2336&lt;OFFSET(M2336,-计算结果!B$20,0,1,1),N2336&lt;OFFSET(N2336,-计算结果!B$20,0,1,1)),"卖",O2335)),IF(计算结果!B$21=2,IF(AND(M2336&gt;N2336,OFFSET(M2336,-计算结果!B$20,0,1,1)&lt;OFFSET(N2336,-计算结果!B$20,0,1,1)),"买",IF(AND(M2336&lt;N2336,OFFSET(M2336,-计算结果!B$20,0,1,1)&gt;OFFSET(N2336,-计算结果!B$20,0,1,1)),"卖",O2335)),"")),"买")</f>
        <v>买</v>
      </c>
      <c r="P2336" s="4" t="str">
        <f t="shared" ca="1" si="258"/>
        <v/>
      </c>
      <c r="Q2336" s="3">
        <f ca="1">IF(O2335="买",E2336/E2335-1,0)-IF(P2336=1,计算结果!B$17,0)</f>
        <v>1.0565294633875011E-2</v>
      </c>
      <c r="R2336" s="2">
        <f t="shared" ca="1" si="257"/>
        <v>2.3452108983481761</v>
      </c>
      <c r="S2336" s="3">
        <f ca="1">1-R2336/MAX(R$2:R2336)</f>
        <v>0.32974523601838768</v>
      </c>
    </row>
    <row r="2337" spans="1:19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20">
        <v>90148913152</v>
      </c>
      <c r="G2337" s="3">
        <f t="shared" si="252"/>
        <v>5.9009671147107756E-3</v>
      </c>
      <c r="H2337" s="3">
        <f>1-E2337/MAX(E$2:E2337)</f>
        <v>0.59597087048254271</v>
      </c>
      <c r="I2337" s="2">
        <f t="shared" si="253"/>
        <v>2370.5</v>
      </c>
      <c r="J2337" s="2">
        <f t="shared" si="255"/>
        <v>2350.0100000000002</v>
      </c>
      <c r="K2337" s="2">
        <f t="shared" si="254"/>
        <v>18.600000000000364</v>
      </c>
      <c r="L2337" s="22">
        <f t="shared" si="256"/>
        <v>0.42276050445267976</v>
      </c>
      <c r="M2337" s="22">
        <f ca="1">IFERROR(SUM(OFFSET(L2337,0,0,-计算结果!B$18,1)),SUM(OFFSET(L2337,0,0,-ROW(),1)))</f>
        <v>6.5382032584717527</v>
      </c>
      <c r="N2337" s="22">
        <f ca="1">IFERROR(AVERAGE(OFFSET(M2337,0,0,-计算结果!B$19,1)),AVERAGE(OFFSET(M2337,0,0,-ROW(),1)))</f>
        <v>6.2652402724867757</v>
      </c>
      <c r="O2337" s="18" t="str">
        <f ca="1">IFERROR(IF(计算结果!B$21=1,IF(AND(M2337&gt;0,N2337&gt;0,M2337&gt;OFFSET(M2337,-计算结果!B$20,0,1,1),N2337&gt;OFFSET(N2337,-计算结果!B$20,0,1,1)),"买",IF(AND(M2337&lt;0,N2337&lt;0,M2337&lt;OFFSET(M2337,-计算结果!B$20,0,1,1),N2337&lt;OFFSET(N2337,-计算结果!B$20,0,1,1)),"卖",O2336)),IF(计算结果!B$21=2,IF(AND(M2337&gt;N2337,OFFSET(M2337,-计算结果!B$20,0,1,1)&lt;OFFSET(N2337,-计算结果!B$20,0,1,1)),"买",IF(AND(M2337&lt;N2337,OFFSET(M2337,-计算结果!B$20,0,1,1)&gt;OFFSET(N2337,-计算结果!B$20,0,1,1)),"卖",O2336)),"")),"买")</f>
        <v>买</v>
      </c>
      <c r="P2337" s="4" t="str">
        <f t="shared" ca="1" si="258"/>
        <v/>
      </c>
      <c r="Q2337" s="3">
        <f ca="1">IF(O2336="买",E2337/E2336-1,0)-IF(P2337=1,计算结果!B$17,0)</f>
        <v>5.9009671147107756E-3</v>
      </c>
      <c r="R2337" s="2">
        <f t="shared" ca="1" si="257"/>
        <v>2.35904991073639</v>
      </c>
      <c r="S2337" s="3">
        <f ca="1">1-R2337/MAX(R$2:R2337)</f>
        <v>0.32579008469765403</v>
      </c>
    </row>
    <row r="2338" spans="1:19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20">
        <v>102742761472</v>
      </c>
      <c r="G2338" s="3">
        <f t="shared" si="252"/>
        <v>8.843743683040195E-5</v>
      </c>
      <c r="H2338" s="3">
        <f>1-E2338/MAX(E$2:E2338)</f>
        <v>0.59593513918192342</v>
      </c>
      <c r="I2338" s="2">
        <f t="shared" si="253"/>
        <v>2369.2199999999998</v>
      </c>
      <c r="J2338" s="2">
        <f t="shared" si="255"/>
        <v>2370.5</v>
      </c>
      <c r="K2338" s="2">
        <f t="shared" si="254"/>
        <v>20.5</v>
      </c>
      <c r="L2338" s="22">
        <f t="shared" si="256"/>
        <v>-2.553951210193544E-2</v>
      </c>
      <c r="M2338" s="22">
        <f ca="1">IFERROR(SUM(OFFSET(L2338,0,0,-计算结果!B$18,1)),SUM(OFFSET(L2338,0,0,-ROW(),1)))</f>
        <v>6.9581031125674091</v>
      </c>
      <c r="N2338" s="22">
        <f ca="1">IFERROR(AVERAGE(OFFSET(M2338,0,0,-计算结果!B$19,1)),AVERAGE(OFFSET(M2338,0,0,-ROW(),1)))</f>
        <v>6.2529849464805638</v>
      </c>
      <c r="O2338" s="18" t="str">
        <f ca="1">IFERROR(IF(计算结果!B$21=1,IF(AND(M2338&gt;0,N2338&gt;0,M2338&gt;OFFSET(M2338,-计算结果!B$20,0,1,1),N2338&gt;OFFSET(N2338,-计算结果!B$20,0,1,1)),"买",IF(AND(M2338&lt;0,N2338&lt;0,M2338&lt;OFFSET(M2338,-计算结果!B$20,0,1,1),N2338&lt;OFFSET(N2338,-计算结果!B$20,0,1,1)),"卖",O2337)),IF(计算结果!B$21=2,IF(AND(M2338&gt;N2338,OFFSET(M2338,-计算结果!B$20,0,1,1)&lt;OFFSET(N2338,-计算结果!B$20,0,1,1)),"买",IF(AND(M2338&lt;N2338,OFFSET(M2338,-计算结果!B$20,0,1,1)&gt;OFFSET(N2338,-计算结果!B$20,0,1,1)),"卖",O2337)),"")),"买")</f>
        <v>买</v>
      </c>
      <c r="P2338" s="4" t="str">
        <f t="shared" ca="1" si="258"/>
        <v/>
      </c>
      <c r="Q2338" s="3">
        <f ca="1">IF(O2337="买",E2338/E2337-1,0)-IF(P2338=1,计算结果!B$17,0)</f>
        <v>8.843743683040195E-5</v>
      </c>
      <c r="R2338" s="2">
        <f t="shared" ca="1" si="257"/>
        <v>2.3592585390638505</v>
      </c>
      <c r="S2338" s="3">
        <f ca="1">1-R2338/MAX(R$2:R2338)</f>
        <v>0.32573045930085898</v>
      </c>
    </row>
    <row r="2339" spans="1:19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20">
        <v>91374804992</v>
      </c>
      <c r="G2339" s="3">
        <f t="shared" si="252"/>
        <v>-3.6340361382365405E-3</v>
      </c>
      <c r="H2339" s="3">
        <f>1-E2339/MAX(E$2:E2339)</f>
        <v>0.59740352548832776</v>
      </c>
      <c r="I2339" s="2">
        <f t="shared" si="253"/>
        <v>2368.1549999999997</v>
      </c>
      <c r="J2339" s="2">
        <f t="shared" si="255"/>
        <v>2369.2199999999998</v>
      </c>
      <c r="K2339" s="2">
        <f t="shared" si="254"/>
        <v>14.629999999999654</v>
      </c>
      <c r="L2339" s="22">
        <f t="shared" si="256"/>
        <v>-1.705169165763425E-2</v>
      </c>
      <c r="M2339" s="22">
        <f ca="1">IFERROR(SUM(OFFSET(L2339,0,0,-计算结果!B$18,1)),SUM(OFFSET(L2339,0,0,-ROW(),1)))</f>
        <v>7.3677309565294191</v>
      </c>
      <c r="N2339" s="22">
        <f ca="1">IFERROR(AVERAGE(OFFSET(M2339,0,0,-计算结果!B$19,1)),AVERAGE(OFFSET(M2339,0,0,-ROW(),1)))</f>
        <v>6.3442112704980227</v>
      </c>
      <c r="O2339" s="18" t="str">
        <f ca="1">IFERROR(IF(计算结果!B$21=1,IF(AND(M2339&gt;0,N2339&gt;0,M2339&gt;OFFSET(M2339,-计算结果!B$20,0,1,1),N2339&gt;OFFSET(N2339,-计算结果!B$20,0,1,1)),"买",IF(AND(M2339&lt;0,N2339&lt;0,M2339&lt;OFFSET(M2339,-计算结果!B$20,0,1,1),N2339&lt;OFFSET(N2339,-计算结果!B$20,0,1,1)),"卖",O2338)),IF(计算结果!B$21=2,IF(AND(M2339&gt;N2339,OFFSET(M2339,-计算结果!B$20,0,1,1)&lt;OFFSET(N2339,-计算结果!B$20,0,1,1)),"买",IF(AND(M2339&lt;N2339,OFFSET(M2339,-计算结果!B$20,0,1,1)&gt;OFFSET(N2339,-计算结果!B$20,0,1,1)),"卖",O2338)),"")),"买")</f>
        <v>买</v>
      </c>
      <c r="P2339" s="4" t="str">
        <f t="shared" ca="1" si="258"/>
        <v/>
      </c>
      <c r="Q2339" s="3">
        <f ca="1">IF(O2338="买",E2339/E2338-1,0)-IF(P2339=1,计算结果!B$17,0)</f>
        <v>-3.6340361382365405E-3</v>
      </c>
      <c r="R2339" s="2">
        <f t="shared" ca="1" si="257"/>
        <v>2.3506849082734496</v>
      </c>
      <c r="S2339" s="3">
        <f ca="1">1-R2339/MAX(R$2:R2339)</f>
        <v>0.32818077917867172</v>
      </c>
    </row>
    <row r="2340" spans="1:19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20">
        <v>92192063488</v>
      </c>
      <c r="G2340" s="3">
        <f t="shared" si="252"/>
        <v>-5.0292882077983547E-3</v>
      </c>
      <c r="H2340" s="3">
        <f>1-E2340/MAX(E$2:E2340)</f>
        <v>0.59942829919009055</v>
      </c>
      <c r="I2340" s="2">
        <f t="shared" si="253"/>
        <v>2350.38</v>
      </c>
      <c r="J2340" s="2">
        <f t="shared" si="255"/>
        <v>2368.1549999999997</v>
      </c>
      <c r="K2340" s="2">
        <f t="shared" si="254"/>
        <v>34.159999999999854</v>
      </c>
      <c r="L2340" s="22">
        <f t="shared" si="256"/>
        <v>-0.65861851555044015</v>
      </c>
      <c r="M2340" s="22">
        <f ca="1">IFERROR(SUM(OFFSET(L2340,0,0,-计算结果!B$18,1)),SUM(OFFSET(L2340,0,0,-ROW(),1)))</f>
        <v>6.7433438182096914</v>
      </c>
      <c r="N2340" s="22">
        <f ca="1">IFERROR(AVERAGE(OFFSET(M2340,0,0,-计算结果!B$19,1)),AVERAGE(OFFSET(M2340,0,0,-ROW(),1)))</f>
        <v>6.4612889509000029</v>
      </c>
      <c r="O2340" s="18" t="str">
        <f ca="1">IFERROR(IF(计算结果!B$21=1,IF(AND(M2340&gt;0,N2340&gt;0,M2340&gt;OFFSET(M2340,-计算结果!B$20,0,1,1),N2340&gt;OFFSET(N2340,-计算结果!B$20,0,1,1)),"买",IF(AND(M2340&lt;0,N2340&lt;0,M2340&lt;OFFSET(M2340,-计算结果!B$20,0,1,1),N2340&lt;OFFSET(N2340,-计算结果!B$20,0,1,1)),"卖",O2339)),IF(计算结果!B$21=2,IF(AND(M2340&gt;N2340,OFFSET(M2340,-计算结果!B$20,0,1,1)&lt;OFFSET(N2340,-计算结果!B$20,0,1,1)),"买",IF(AND(M2340&lt;N2340,OFFSET(M2340,-计算结果!B$20,0,1,1)&gt;OFFSET(N2340,-计算结果!B$20,0,1,1)),"卖",O2339)),"")),"买")</f>
        <v>买</v>
      </c>
      <c r="P2340" s="4" t="str">
        <f t="shared" ca="1" si="258"/>
        <v/>
      </c>
      <c r="Q2340" s="3">
        <f ca="1">IF(O2339="买",E2340/E2339-1,0)-IF(P2340=1,计算结果!B$17,0)</f>
        <v>-5.0292882077983547E-3</v>
      </c>
      <c r="R2340" s="2">
        <f t="shared" ca="1" si="257"/>
        <v>2.3388626363840204</v>
      </c>
      <c r="S2340" s="3">
        <f ca="1">1-R2340/MAX(R$2:R2340)</f>
        <v>0.33155955166372075</v>
      </c>
    </row>
    <row r="2341" spans="1:19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20">
        <v>85642461184</v>
      </c>
      <c r="G2341" s="3">
        <f t="shared" si="252"/>
        <v>4.7233926872367604E-3</v>
      </c>
      <c r="H2341" s="3">
        <f>1-E2341/MAX(E$2:E2341)</f>
        <v>0.59753624174777098</v>
      </c>
      <c r="I2341" s="2">
        <f t="shared" si="253"/>
        <v>2359.7249999999999</v>
      </c>
      <c r="J2341" s="2">
        <f t="shared" si="255"/>
        <v>2350.38</v>
      </c>
      <c r="K2341" s="2">
        <f t="shared" si="254"/>
        <v>17.470000000000255</v>
      </c>
      <c r="L2341" s="22">
        <f t="shared" si="256"/>
        <v>0.19062641094497074</v>
      </c>
      <c r="M2341" s="22">
        <f ca="1">IFERROR(SUM(OFFSET(L2341,0,0,-计算结果!B$18,1)),SUM(OFFSET(L2341,0,0,-ROW(),1)))</f>
        <v>6.3251190282710148</v>
      </c>
      <c r="N2341" s="22">
        <f ca="1">IFERROR(AVERAGE(OFFSET(M2341,0,0,-计算结果!B$19,1)),AVERAGE(OFFSET(M2341,0,0,-ROW(),1)))</f>
        <v>6.4527220556316518</v>
      </c>
      <c r="O2341" s="18" t="str">
        <f ca="1">IFERROR(IF(计算结果!B$21=1,IF(AND(M2341&gt;0,N2341&gt;0,M2341&gt;OFFSET(M2341,-计算结果!B$20,0,1,1),N2341&gt;OFFSET(N2341,-计算结果!B$20,0,1,1)),"买",IF(AND(M2341&lt;0,N2341&lt;0,M2341&lt;OFFSET(M2341,-计算结果!B$20,0,1,1),N2341&lt;OFFSET(N2341,-计算结果!B$20,0,1,1)),"卖",O2340)),IF(计算结果!B$21=2,IF(AND(M2341&gt;N2341,OFFSET(M2341,-计算结果!B$20,0,1,1)&lt;OFFSET(N2341,-计算结果!B$20,0,1,1)),"买",IF(AND(M2341&lt;N2341,OFFSET(M2341,-计算结果!B$20,0,1,1)&gt;OFFSET(N2341,-计算结果!B$20,0,1,1)),"卖",O2340)),"")),"买")</f>
        <v>买</v>
      </c>
      <c r="P2341" s="4" t="str">
        <f t="shared" ca="1" si="258"/>
        <v/>
      </c>
      <c r="Q2341" s="3">
        <f ca="1">IF(O2340="买",E2341/E2340-1,0)-IF(P2341=1,计算结果!B$17,0)</f>
        <v>4.7233926872367604E-3</v>
      </c>
      <c r="R2341" s="2">
        <f t="shared" ca="1" si="257"/>
        <v>2.3499100030571678</v>
      </c>
      <c r="S2341" s="3">
        <f ca="1">1-R2341/MAX(R$2:R2341)</f>
        <v>0.32840224493819592</v>
      </c>
    </row>
    <row r="2342" spans="1:19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20">
        <v>85182496768</v>
      </c>
      <c r="G2342" s="3">
        <f t="shared" si="252"/>
        <v>-9.512294111678532E-3</v>
      </c>
      <c r="H2342" s="3">
        <f>1-E2342/MAX(E$2:E2342)</f>
        <v>0.60136459538555775</v>
      </c>
      <c r="I2342" s="2">
        <f t="shared" si="253"/>
        <v>2353.0349999999999</v>
      </c>
      <c r="J2342" s="2">
        <f t="shared" si="255"/>
        <v>2359.7249999999999</v>
      </c>
      <c r="K2342" s="2">
        <f t="shared" si="254"/>
        <v>29.150000000000091</v>
      </c>
      <c r="L2342" s="22">
        <f t="shared" si="256"/>
        <v>-0.2289361164549262</v>
      </c>
      <c r="M2342" s="22">
        <f ca="1">IFERROR(SUM(OFFSET(L2342,0,0,-计算结果!B$18,1)),SUM(OFFSET(L2342,0,0,-ROW(),1)))</f>
        <v>5.8872111920311045</v>
      </c>
      <c r="N2342" s="22">
        <f ca="1">IFERROR(AVERAGE(OFFSET(M2342,0,0,-计算结果!B$19,1)),AVERAGE(OFFSET(M2342,0,0,-ROW(),1)))</f>
        <v>6.391504664197484</v>
      </c>
      <c r="O2342" s="18" t="str">
        <f ca="1">IFERROR(IF(计算结果!B$21=1,IF(AND(M2342&gt;0,N2342&gt;0,M2342&gt;OFFSET(M2342,-计算结果!B$20,0,1,1),N2342&gt;OFFSET(N2342,-计算结果!B$20,0,1,1)),"买",IF(AND(M2342&lt;0,N2342&lt;0,M2342&lt;OFFSET(M2342,-计算结果!B$20,0,1,1),N2342&lt;OFFSET(N2342,-计算结果!B$20,0,1,1)),"卖",O2341)),IF(计算结果!B$21=2,IF(AND(M2342&gt;N2342,OFFSET(M2342,-计算结果!B$20,0,1,1)&lt;OFFSET(N2342,-计算结果!B$20,0,1,1)),"买",IF(AND(M2342&lt;N2342,OFFSET(M2342,-计算结果!B$20,0,1,1)&gt;OFFSET(N2342,-计算结果!B$20,0,1,1)),"卖",O2341)),"")),"买")</f>
        <v>买</v>
      </c>
      <c r="P2342" s="4" t="str">
        <f t="shared" ca="1" si="258"/>
        <v/>
      </c>
      <c r="Q2342" s="3">
        <f ca="1">IF(O2341="买",E2342/E2341-1,0)-IF(P2342=1,计算结果!B$17,0)</f>
        <v>-9.512294111678532E-3</v>
      </c>
      <c r="R2342" s="2">
        <f t="shared" ca="1" si="257"/>
        <v>2.3275569679721126</v>
      </c>
      <c r="S2342" s="3">
        <f ca="1">1-R2342/MAX(R$2:R2342)</f>
        <v>0.33479068030908687</v>
      </c>
    </row>
    <row r="2343" spans="1:19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20">
        <v>83135029248</v>
      </c>
      <c r="G2343" s="3">
        <f t="shared" si="252"/>
        <v>-8.0115755956394752E-3</v>
      </c>
      <c r="H2343" s="3">
        <f>1-E2343/MAX(E$2:E2343)</f>
        <v>0.60455829306472464</v>
      </c>
      <c r="I2343" s="2">
        <f t="shared" si="253"/>
        <v>2333.7849999999999</v>
      </c>
      <c r="J2343" s="2">
        <f t="shared" si="255"/>
        <v>2353.0349999999999</v>
      </c>
      <c r="K2343" s="2">
        <f t="shared" si="254"/>
        <v>33.210000000000036</v>
      </c>
      <c r="L2343" s="22">
        <f t="shared" si="256"/>
        <v>-0.76898090465924784</v>
      </c>
      <c r="M2343" s="22">
        <f ca="1">IFERROR(SUM(OFFSET(L2343,0,0,-计算结果!B$18,1)),SUM(OFFSET(L2343,0,0,-ROW(),1)))</f>
        <v>5.0031081822725429</v>
      </c>
      <c r="N2343" s="22">
        <f ca="1">IFERROR(AVERAGE(OFFSET(M2343,0,0,-计算结果!B$19,1)),AVERAGE(OFFSET(M2343,0,0,-ROW(),1)))</f>
        <v>6.2766667520373982</v>
      </c>
      <c r="O2343" s="18" t="str">
        <f ca="1">IFERROR(IF(计算结果!B$21=1,IF(AND(M2343&gt;0,N2343&gt;0,M2343&gt;OFFSET(M2343,-计算结果!B$20,0,1,1),N2343&gt;OFFSET(N2343,-计算结果!B$20,0,1,1)),"买",IF(AND(M2343&lt;0,N2343&lt;0,M2343&lt;OFFSET(M2343,-计算结果!B$20,0,1,1),N2343&lt;OFFSET(N2343,-计算结果!B$20,0,1,1)),"卖",O2342)),IF(计算结果!B$21=2,IF(AND(M2343&gt;N2343,OFFSET(M2343,-计算结果!B$20,0,1,1)&lt;OFFSET(N2343,-计算结果!B$20,0,1,1)),"买",IF(AND(M2343&lt;N2343,OFFSET(M2343,-计算结果!B$20,0,1,1)&gt;OFFSET(N2343,-计算结果!B$20,0,1,1)),"卖",O2342)),"")),"买")</f>
        <v>买</v>
      </c>
      <c r="P2343" s="4" t="str">
        <f t="shared" ca="1" si="258"/>
        <v/>
      </c>
      <c r="Q2343" s="3">
        <f ca="1">IF(O2342="买",E2343/E2342-1,0)-IF(P2343=1,计算结果!B$17,0)</f>
        <v>-8.0115755956394752E-3</v>
      </c>
      <c r="R2343" s="2">
        <f t="shared" ca="1" si="257"/>
        <v>2.3089095693700465</v>
      </c>
      <c r="S2343" s="3">
        <f ca="1">1-R2343/MAX(R$2:R2343)</f>
        <v>0.34012005506071452</v>
      </c>
    </row>
    <row r="2344" spans="1:19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20">
        <v>62448676864</v>
      </c>
      <c r="G2344" s="3">
        <f t="shared" si="252"/>
        <v>1.510268535211523E-3</v>
      </c>
      <c r="H2344" s="3">
        <f>1-E2344/MAX(E$2:E2344)</f>
        <v>0.60396106989722997</v>
      </c>
      <c r="I2344" s="2">
        <f t="shared" si="253"/>
        <v>2329.81</v>
      </c>
      <c r="J2344" s="2">
        <f t="shared" si="255"/>
        <v>2333.7849999999999</v>
      </c>
      <c r="K2344" s="2">
        <f t="shared" si="254"/>
        <v>13.859999999999673</v>
      </c>
      <c r="L2344" s="22">
        <f t="shared" si="256"/>
        <v>-8.8222045312472228E-2</v>
      </c>
      <c r="M2344" s="22">
        <f ca="1">IFERROR(SUM(OFFSET(L2344,0,0,-计算结果!B$18,1)),SUM(OFFSET(L2344,0,0,-ROW(),1)))</f>
        <v>5.6858967876978372</v>
      </c>
      <c r="N2344" s="22">
        <f ca="1">IFERROR(AVERAGE(OFFSET(M2344,0,0,-计算结果!B$19,1)),AVERAGE(OFFSET(M2344,0,0,-ROW(),1)))</f>
        <v>6.2639388219352661</v>
      </c>
      <c r="O2344" s="18" t="str">
        <f ca="1">IFERROR(IF(计算结果!B$21=1,IF(AND(M2344&gt;0,N2344&gt;0,M2344&gt;OFFSET(M2344,-计算结果!B$20,0,1,1),N2344&gt;OFFSET(N2344,-计算结果!B$20,0,1,1)),"买",IF(AND(M2344&lt;0,N2344&lt;0,M2344&lt;OFFSET(M2344,-计算结果!B$20,0,1,1),N2344&lt;OFFSET(N2344,-计算结果!B$20,0,1,1)),"卖",O2343)),IF(计算结果!B$21=2,IF(AND(M2344&gt;N2344,OFFSET(M2344,-计算结果!B$20,0,1,1)&lt;OFFSET(N2344,-计算结果!B$20,0,1,1)),"买",IF(AND(M2344&lt;N2344,OFFSET(M2344,-计算结果!B$20,0,1,1)&gt;OFFSET(N2344,-计算结果!B$20,0,1,1)),"卖",O2343)),"")),"买")</f>
        <v>买</v>
      </c>
      <c r="P2344" s="4" t="str">
        <f t="shared" ca="1" si="258"/>
        <v/>
      </c>
      <c r="Q2344" s="3">
        <f ca="1">IF(O2343="买",E2344/E2343-1,0)-IF(P2344=1,计算结果!B$17,0)</f>
        <v>1.510268535211523E-3</v>
      </c>
      <c r="R2344" s="2">
        <f t="shared" ca="1" si="257"/>
        <v>2.3123966428433147</v>
      </c>
      <c r="S2344" s="3">
        <f ca="1">1-R2344/MAX(R$2:R2344)</f>
        <v>0.33912345914285569</v>
      </c>
    </row>
    <row r="2345" spans="1:19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20">
        <v>66195968000</v>
      </c>
      <c r="G2345" s="3">
        <f t="shared" si="252"/>
        <v>-7.0115140058427672E-3</v>
      </c>
      <c r="H2345" s="3">
        <f>1-E2345/MAX(E$2:E2345)</f>
        <v>0.60673790240250458</v>
      </c>
      <c r="I2345" s="2">
        <f t="shared" si="253"/>
        <v>2323</v>
      </c>
      <c r="J2345" s="2">
        <f t="shared" si="255"/>
        <v>2329.81</v>
      </c>
      <c r="K2345" s="2">
        <f t="shared" si="254"/>
        <v>26.720000000000255</v>
      </c>
      <c r="L2345" s="22">
        <f t="shared" si="256"/>
        <v>-0.27488562445374359</v>
      </c>
      <c r="M2345" s="22">
        <f ca="1">IFERROR(SUM(OFFSET(L2345,0,0,-计算结果!B$18,1)),SUM(OFFSET(L2345,0,0,-ROW(),1)))</f>
        <v>5.1882098067539424</v>
      </c>
      <c r="N2345" s="22">
        <f ca="1">IFERROR(AVERAGE(OFFSET(M2345,0,0,-计算结果!B$19,1)),AVERAGE(OFFSET(M2345,0,0,-ROW(),1)))</f>
        <v>6.1885473492005234</v>
      </c>
      <c r="O2345" s="18" t="str">
        <f ca="1">IFERROR(IF(计算结果!B$21=1,IF(AND(M2345&gt;0,N2345&gt;0,M2345&gt;OFFSET(M2345,-计算结果!B$20,0,1,1),N2345&gt;OFFSET(N2345,-计算结果!B$20,0,1,1)),"买",IF(AND(M2345&lt;0,N2345&lt;0,M2345&lt;OFFSET(M2345,-计算结果!B$20,0,1,1),N2345&lt;OFFSET(N2345,-计算结果!B$20,0,1,1)),"卖",O2344)),IF(计算结果!B$21=2,IF(AND(M2345&gt;N2345,OFFSET(M2345,-计算结果!B$20,0,1,1)&lt;OFFSET(N2345,-计算结果!B$20,0,1,1)),"买",IF(AND(M2345&lt;N2345,OFFSET(M2345,-计算结果!B$20,0,1,1)&gt;OFFSET(N2345,-计算结果!B$20,0,1,1)),"卖",O2344)),"")),"买")</f>
        <v>买</v>
      </c>
      <c r="P2345" s="4" t="str">
        <f t="shared" ca="1" si="258"/>
        <v/>
      </c>
      <c r="Q2345" s="3">
        <f ca="1">IF(O2344="买",E2345/E2344-1,0)-IF(P2345=1,计算结果!B$17,0)</f>
        <v>-7.0115140058427672E-3</v>
      </c>
      <c r="R2345" s="2">
        <f t="shared" ca="1" si="257"/>
        <v>2.2961832413949552</v>
      </c>
      <c r="S2345" s="3">
        <f ca="1">1-R2345/MAX(R$2:R2345)</f>
        <v>0.34375720426520839</v>
      </c>
    </row>
    <row r="2346" spans="1:19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20">
        <v>58359967744</v>
      </c>
      <c r="G2346" s="3">
        <f t="shared" si="252"/>
        <v>1.1686165241770796E-2</v>
      </c>
      <c r="H2346" s="3">
        <f>1-E2346/MAX(E$2:E2346)</f>
        <v>0.60214217654665481</v>
      </c>
      <c r="I2346" s="2">
        <f t="shared" si="253"/>
        <v>2326.0150000000003</v>
      </c>
      <c r="J2346" s="2">
        <f t="shared" si="255"/>
        <v>2323</v>
      </c>
      <c r="K2346" s="2">
        <f t="shared" si="254"/>
        <v>25.509999999999764</v>
      </c>
      <c r="L2346" s="22">
        <f t="shared" si="256"/>
        <v>0.13179008312237295</v>
      </c>
      <c r="M2346" s="22">
        <f ca="1">IFERROR(SUM(OFFSET(L2346,0,0,-计算结果!B$18,1)),SUM(OFFSET(L2346,0,0,-ROW(),1)))</f>
        <v>5.1958606138853556</v>
      </c>
      <c r="N2346" s="22">
        <f ca="1">IFERROR(AVERAGE(OFFSET(M2346,0,0,-计算结果!B$19,1)),AVERAGE(OFFSET(M2346,0,0,-ROW(),1)))</f>
        <v>6.0393981664687022</v>
      </c>
      <c r="O2346" s="18" t="str">
        <f ca="1">IFERROR(IF(计算结果!B$21=1,IF(AND(M2346&gt;0,N2346&gt;0,M2346&gt;OFFSET(M2346,-计算结果!B$20,0,1,1),N2346&gt;OFFSET(N2346,-计算结果!B$20,0,1,1)),"买",IF(AND(M2346&lt;0,N2346&lt;0,M2346&lt;OFFSET(M2346,-计算结果!B$20,0,1,1),N2346&lt;OFFSET(N2346,-计算结果!B$20,0,1,1)),"卖",O2345)),IF(计算结果!B$21=2,IF(AND(M2346&gt;N2346,OFFSET(M2346,-计算结果!B$20,0,1,1)&lt;OFFSET(N2346,-计算结果!B$20,0,1,1)),"买",IF(AND(M2346&lt;N2346,OFFSET(M2346,-计算结果!B$20,0,1,1)&gt;OFFSET(N2346,-计算结果!B$20,0,1,1)),"卖",O2345)),"")),"买")</f>
        <v>买</v>
      </c>
      <c r="P2346" s="4" t="str">
        <f t="shared" ca="1" si="258"/>
        <v/>
      </c>
      <c r="Q2346" s="3">
        <f ca="1">IF(O2345="买",E2346/E2345-1,0)-IF(P2346=1,计算结果!B$17,0)</f>
        <v>1.1686165241770796E-2</v>
      </c>
      <c r="R2346" s="2">
        <f t="shared" ca="1" si="257"/>
        <v>2.3230168181792816</v>
      </c>
      <c r="S2346" s="3">
        <f ca="1">1-R2346/MAX(R$2:R2346)</f>
        <v>0.33608824251552993</v>
      </c>
    </row>
    <row r="2347" spans="1:19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20">
        <v>73362243584</v>
      </c>
      <c r="G2347" s="3">
        <f t="shared" si="252"/>
        <v>7.2831000431941018E-3</v>
      </c>
      <c r="H2347" s="3">
        <f>1-E2347/MAX(E$2:E2347)</f>
        <v>0.59924453821547674</v>
      </c>
      <c r="I2347" s="2">
        <f t="shared" si="253"/>
        <v>2347.04</v>
      </c>
      <c r="J2347" s="2">
        <f t="shared" si="255"/>
        <v>2326.0150000000003</v>
      </c>
      <c r="K2347" s="2">
        <f t="shared" si="254"/>
        <v>17.019999999999982</v>
      </c>
      <c r="L2347" s="22">
        <f t="shared" si="256"/>
        <v>0.48777883897492746</v>
      </c>
      <c r="M2347" s="22">
        <f ca="1">IFERROR(SUM(OFFSET(L2347,0,0,-计算结果!B$18,1)),SUM(OFFSET(L2347,0,0,-ROW(),1)))</f>
        <v>4.9182338613935039</v>
      </c>
      <c r="N2347" s="22">
        <f ca="1">IFERROR(AVERAGE(OFFSET(M2347,0,0,-计算结果!B$19,1)),AVERAGE(OFFSET(M2347,0,0,-ROW(),1)))</f>
        <v>5.8127460274493785</v>
      </c>
      <c r="O2347" s="18" t="str">
        <f ca="1">IFERROR(IF(计算结果!B$21=1,IF(AND(M2347&gt;0,N2347&gt;0,M2347&gt;OFFSET(M2347,-计算结果!B$20,0,1,1),N2347&gt;OFFSET(N2347,-计算结果!B$20,0,1,1)),"买",IF(AND(M2347&lt;0,N2347&lt;0,M2347&lt;OFFSET(M2347,-计算结果!B$20,0,1,1),N2347&lt;OFFSET(N2347,-计算结果!B$20,0,1,1)),"卖",O2346)),IF(计算结果!B$21=2,IF(AND(M2347&gt;N2347,OFFSET(M2347,-计算结果!B$20,0,1,1)&lt;OFFSET(N2347,-计算结果!B$20,0,1,1)),"买",IF(AND(M2347&lt;N2347,OFFSET(M2347,-计算结果!B$20,0,1,1)&gt;OFFSET(N2347,-计算结果!B$20,0,1,1)),"卖",O2346)),"")),"买")</f>
        <v>买</v>
      </c>
      <c r="P2347" s="4" t="str">
        <f t="shared" ca="1" si="258"/>
        <v/>
      </c>
      <c r="Q2347" s="3">
        <f ca="1">IF(O2346="买",E2347/E2346-1,0)-IF(P2347=1,计算结果!B$17,0)</f>
        <v>7.2831000431941018E-3</v>
      </c>
      <c r="R2347" s="2">
        <f t="shared" ca="1" si="257"/>
        <v>2.3399355820681036</v>
      </c>
      <c r="S2347" s="3">
        <f ca="1">1-R2347/MAX(R$2:R2347)</f>
        <v>0.33125290676591779</v>
      </c>
    </row>
    <row r="2348" spans="1:19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20">
        <v>106925793280</v>
      </c>
      <c r="G2348" s="3">
        <f t="shared" si="252"/>
        <v>1.3221133434098142E-2</v>
      </c>
      <c r="H2348" s="3">
        <f>1-E2348/MAX(E$2:E2348)</f>
        <v>0.59394609678077992</v>
      </c>
      <c r="I2348" s="2">
        <f t="shared" si="253"/>
        <v>2368.8049999999998</v>
      </c>
      <c r="J2348" s="2">
        <f t="shared" si="255"/>
        <v>2347.04</v>
      </c>
      <c r="K2348" s="2">
        <f t="shared" si="254"/>
        <v>37.710000000000036</v>
      </c>
      <c r="L2348" s="22">
        <f t="shared" si="256"/>
        <v>0.76759603536513121</v>
      </c>
      <c r="M2348" s="22">
        <f ca="1">IFERROR(SUM(OFFSET(L2348,0,0,-计算结果!B$18,1)),SUM(OFFSET(L2348,0,0,-ROW(),1)))</f>
        <v>5.1011570184708752</v>
      </c>
      <c r="N2348" s="22">
        <f ca="1">IFERROR(AVERAGE(OFFSET(M2348,0,0,-计算结果!B$19,1)),AVERAGE(OFFSET(M2348,0,0,-ROW(),1)))</f>
        <v>5.560904478776207</v>
      </c>
      <c r="O2348" s="18" t="str">
        <f ca="1">IFERROR(IF(计算结果!B$21=1,IF(AND(M2348&gt;0,N2348&gt;0,M2348&gt;OFFSET(M2348,-计算结果!B$20,0,1,1),N2348&gt;OFFSET(N2348,-计算结果!B$20,0,1,1)),"买",IF(AND(M2348&lt;0,N2348&lt;0,M2348&lt;OFFSET(M2348,-计算结果!B$20,0,1,1),N2348&lt;OFFSET(N2348,-计算结果!B$20,0,1,1)),"卖",O2347)),IF(计算结果!B$21=2,IF(AND(M2348&gt;N2348,OFFSET(M2348,-计算结果!B$20,0,1,1)&lt;OFFSET(N2348,-计算结果!B$20,0,1,1)),"买",IF(AND(M2348&lt;N2348,OFFSET(M2348,-计算结果!B$20,0,1,1)&gt;OFFSET(N2348,-计算结果!B$20,0,1,1)),"卖",O2347)),"")),"买")</f>
        <v>买</v>
      </c>
      <c r="P2348" s="4" t="str">
        <f t="shared" ca="1" si="258"/>
        <v/>
      </c>
      <c r="Q2348" s="3">
        <f ca="1">IF(O2347="买",E2348/E2347-1,0)-IF(P2348=1,计算结果!B$17,0)</f>
        <v>1.3221133434098142E-2</v>
      </c>
      <c r="R2348" s="2">
        <f t="shared" ca="1" si="257"/>
        <v>2.3708721826258201</v>
      </c>
      <c r="S2348" s="3">
        <f ca="1">1-R2348/MAX(R$2:R2348)</f>
        <v>0.32241131221260477</v>
      </c>
    </row>
    <row r="2349" spans="1:19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20">
        <v>123629191168</v>
      </c>
      <c r="G2349" s="3">
        <f t="shared" si="252"/>
        <v>9.3779070254687014E-3</v>
      </c>
      <c r="H2349" s="3">
        <f>1-E2349/MAX(E$2:E2349)</f>
        <v>0.59013816102906147</v>
      </c>
      <c r="I2349" s="2">
        <f t="shared" si="253"/>
        <v>2401.9700000000003</v>
      </c>
      <c r="J2349" s="2">
        <f t="shared" si="255"/>
        <v>2368.8049999999998</v>
      </c>
      <c r="K2349" s="2">
        <f t="shared" si="254"/>
        <v>24.580000000000382</v>
      </c>
      <c r="L2349" s="22">
        <f t="shared" si="256"/>
        <v>0.65938771603888569</v>
      </c>
      <c r="M2349" s="22">
        <f ca="1">IFERROR(SUM(OFFSET(L2349,0,0,-计算结果!B$18,1)),SUM(OFFSET(L2349,0,0,-ROW(),1)))</f>
        <v>4.9844563215345019</v>
      </c>
      <c r="N2349" s="22">
        <f ca="1">IFERROR(AVERAGE(OFFSET(M2349,0,0,-计算结果!B$19,1)),AVERAGE(OFFSET(M2349,0,0,-ROW(),1)))</f>
        <v>5.365472534701186</v>
      </c>
      <c r="O2349" s="18" t="str">
        <f ca="1">IFERROR(IF(计算结果!B$21=1,IF(AND(M2349&gt;0,N2349&gt;0,M2349&gt;OFFSET(M2349,-计算结果!B$20,0,1,1),N2349&gt;OFFSET(N2349,-计算结果!B$20,0,1,1)),"买",IF(AND(M2349&lt;0,N2349&lt;0,M2349&lt;OFFSET(M2349,-计算结果!B$20,0,1,1),N2349&lt;OFFSET(N2349,-计算结果!B$20,0,1,1)),"卖",O2348)),IF(计算结果!B$21=2,IF(AND(M2349&gt;N2349,OFFSET(M2349,-计算结果!B$20,0,1,1)&lt;OFFSET(N2349,-计算结果!B$20,0,1,1)),"买",IF(AND(M2349&lt;N2349,OFFSET(M2349,-计算结果!B$20,0,1,1)&gt;OFFSET(N2349,-计算结果!B$20,0,1,1)),"卖",O2348)),"")),"买")</f>
        <v>买</v>
      </c>
      <c r="P2349" s="4" t="str">
        <f t="shared" ca="1" si="258"/>
        <v/>
      </c>
      <c r="Q2349" s="3">
        <f ca="1">IF(O2348="买",E2349/E2348-1,0)-IF(P2349=1,计算结果!B$17,0)</f>
        <v>9.3779070254687014E-3</v>
      </c>
      <c r="R2349" s="2">
        <f t="shared" ca="1" si="257"/>
        <v>2.3931060015237553</v>
      </c>
      <c r="S2349" s="3">
        <f ca="1">1-R2349/MAX(R$2:R2349)</f>
        <v>0.31605694849702515</v>
      </c>
    </row>
    <row r="2350" spans="1:19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20">
        <v>108294701056</v>
      </c>
      <c r="G2350" s="3">
        <f t="shared" si="252"/>
        <v>7.2150910811841218E-3</v>
      </c>
      <c r="H2350" s="3">
        <f>1-E2350/MAX(E$2:E2350)</f>
        <v>0.58718097053018448</v>
      </c>
      <c r="I2350" s="2">
        <f t="shared" si="253"/>
        <v>2415.69</v>
      </c>
      <c r="J2350" s="2">
        <f t="shared" si="255"/>
        <v>2401.9700000000003</v>
      </c>
      <c r="K2350" s="2">
        <f t="shared" si="254"/>
        <v>23.220000000000255</v>
      </c>
      <c r="L2350" s="22">
        <f t="shared" si="256"/>
        <v>0.29417727450511133</v>
      </c>
      <c r="M2350" s="22">
        <f ca="1">IFERROR(SUM(OFFSET(L2350,0,0,-计算结果!B$18,1)),SUM(OFFSET(L2350,0,0,-ROW(),1)))</f>
        <v>4.4760301413290948</v>
      </c>
      <c r="N2350" s="22">
        <f ca="1">IFERROR(AVERAGE(OFFSET(M2350,0,0,-计算结果!B$19,1)),AVERAGE(OFFSET(M2350,0,0,-ROW(),1)))</f>
        <v>5.1600182139298632</v>
      </c>
      <c r="O2350" s="18" t="str">
        <f ca="1">IFERROR(IF(计算结果!B$21=1,IF(AND(M2350&gt;0,N2350&gt;0,M2350&gt;OFFSET(M2350,-计算结果!B$20,0,1,1),N2350&gt;OFFSET(N2350,-计算结果!B$20,0,1,1)),"买",IF(AND(M2350&lt;0,N2350&lt;0,M2350&lt;OFFSET(M2350,-计算结果!B$20,0,1,1),N2350&lt;OFFSET(N2350,-计算结果!B$20,0,1,1)),"卖",O2349)),IF(计算结果!B$21=2,IF(AND(M2350&gt;N2350,OFFSET(M2350,-计算结果!B$20,0,1,1)&lt;OFFSET(N2350,-计算结果!B$20,0,1,1)),"买",IF(AND(M2350&lt;N2350,OFFSET(M2350,-计算结果!B$20,0,1,1)&gt;OFFSET(N2350,-计算结果!B$20,0,1,1)),"卖",O2349)),"")),"买")</f>
        <v>买</v>
      </c>
      <c r="P2350" s="4" t="str">
        <f t="shared" ca="1" si="258"/>
        <v/>
      </c>
      <c r="Q2350" s="3">
        <f ca="1">IF(O2349="买",E2350/E2349-1,0)-IF(P2350=1,计算结果!B$17,0)</f>
        <v>7.2150910811841218E-3</v>
      </c>
      <c r="R2350" s="2">
        <f t="shared" ca="1" si="257"/>
        <v>2.4103724792916776</v>
      </c>
      <c r="S2350" s="3">
        <f ca="1">1-R2350/MAX(R$2:R2350)</f>
        <v>0.31112223708608822</v>
      </c>
    </row>
    <row r="2351" spans="1:19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20">
        <v>123349319680</v>
      </c>
      <c r="G2351" s="3">
        <f t="shared" si="252"/>
        <v>9.4962534312637015E-3</v>
      </c>
      <c r="H2351" s="3">
        <f>1-E2351/MAX(E$2:E2351)</f>
        <v>0.5832607364050908</v>
      </c>
      <c r="I2351" s="2">
        <f t="shared" si="253"/>
        <v>2439.31</v>
      </c>
      <c r="J2351" s="2">
        <f t="shared" si="255"/>
        <v>2415.69</v>
      </c>
      <c r="K2351" s="2">
        <f t="shared" si="254"/>
        <v>22.640000000000327</v>
      </c>
      <c r="L2351" s="22">
        <f t="shared" si="256"/>
        <v>0.43353040080585975</v>
      </c>
      <c r="M2351" s="22">
        <f ca="1">IFERROR(SUM(OFFSET(L2351,0,0,-计算结果!B$18,1)),SUM(OFFSET(L2351,0,0,-ROW(),1)))</f>
        <v>2.7967545326797603</v>
      </c>
      <c r="N2351" s="22">
        <f ca="1">IFERROR(AVERAGE(OFFSET(M2351,0,0,-计算结果!B$19,1)),AVERAGE(OFFSET(M2351,0,0,-ROW(),1)))</f>
        <v>4.8166341406686017</v>
      </c>
      <c r="O2351" s="18" t="str">
        <f ca="1">IFERROR(IF(计算结果!B$21=1,IF(AND(M2351&gt;0,N2351&gt;0,M2351&gt;OFFSET(M2351,-计算结果!B$20,0,1,1),N2351&gt;OFFSET(N2351,-计算结果!B$20,0,1,1)),"买",IF(AND(M2351&lt;0,N2351&lt;0,M2351&lt;OFFSET(M2351,-计算结果!B$20,0,1,1),N2351&lt;OFFSET(N2351,-计算结果!B$20,0,1,1)),"卖",O2350)),IF(计算结果!B$21=2,IF(AND(M2351&gt;N2351,OFFSET(M2351,-计算结果!B$20,0,1,1)&lt;OFFSET(N2351,-计算结果!B$20,0,1,1)),"买",IF(AND(M2351&lt;N2351,OFFSET(M2351,-计算结果!B$20,0,1,1)&gt;OFFSET(N2351,-计算结果!B$20,0,1,1)),"卖",O2350)),"")),"买")</f>
        <v>买</v>
      </c>
      <c r="P2351" s="4" t="str">
        <f t="shared" ca="1" si="258"/>
        <v/>
      </c>
      <c r="Q2351" s="3">
        <f ca="1">IF(O2350="买",E2351/E2350-1,0)-IF(P2351=1,计算结果!B$17,0)</f>
        <v>9.4962534312637015E-3</v>
      </c>
      <c r="R2351" s="2">
        <f t="shared" ca="1" si="257"/>
        <v>2.4332619872187746</v>
      </c>
      <c r="S2351" s="3">
        <f ca="1">1-R2351/MAX(R$2:R2351)</f>
        <v>0.30458047926629572</v>
      </c>
    </row>
    <row r="2352" spans="1:19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20">
        <v>107795210240</v>
      </c>
      <c r="G2352" s="3">
        <f t="shared" si="252"/>
        <v>-1.649477801458521E-3</v>
      </c>
      <c r="H2352" s="3">
        <f>1-E2352/MAX(E$2:E2352)</f>
        <v>0.58394813856938677</v>
      </c>
      <c r="I2352" s="2">
        <f t="shared" si="253"/>
        <v>2445.9849999999997</v>
      </c>
      <c r="J2352" s="2">
        <f t="shared" si="255"/>
        <v>2439.31</v>
      </c>
      <c r="K2352" s="2">
        <f t="shared" si="254"/>
        <v>17.809999999999945</v>
      </c>
      <c r="L2352" s="22">
        <f t="shared" si="256"/>
        <v>0.11028481667720785</v>
      </c>
      <c r="M2352" s="22">
        <f ca="1">IFERROR(SUM(OFFSET(L2352,0,0,-计算结果!B$18,1)),SUM(OFFSET(L2352,0,0,-ROW(),1)))</f>
        <v>2.2545112341150744</v>
      </c>
      <c r="N2352" s="22">
        <f ca="1">IFERROR(AVERAGE(OFFSET(M2352,0,0,-计算结果!B$19,1)),AVERAGE(OFFSET(M2352,0,0,-ROW(),1)))</f>
        <v>4.5112344797622166</v>
      </c>
      <c r="O2352" s="18" t="str">
        <f ca="1">IFERROR(IF(计算结果!B$21=1,IF(AND(M2352&gt;0,N2352&gt;0,M2352&gt;OFFSET(M2352,-计算结果!B$20,0,1,1),N2352&gt;OFFSET(N2352,-计算结果!B$20,0,1,1)),"买",IF(AND(M2352&lt;0,N2352&lt;0,M2352&lt;OFFSET(M2352,-计算结果!B$20,0,1,1),N2352&lt;OFFSET(N2352,-计算结果!B$20,0,1,1)),"卖",O2351)),IF(计算结果!B$21=2,IF(AND(M2352&gt;N2352,OFFSET(M2352,-计算结果!B$20,0,1,1)&lt;OFFSET(N2352,-计算结果!B$20,0,1,1)),"买",IF(AND(M2352&lt;N2352,OFFSET(M2352,-计算结果!B$20,0,1,1)&gt;OFFSET(N2352,-计算结果!B$20,0,1,1)),"卖",O2351)),"")),"买")</f>
        <v>买</v>
      </c>
      <c r="P2352" s="4" t="str">
        <f t="shared" ca="1" si="258"/>
        <v/>
      </c>
      <c r="Q2352" s="3">
        <f ca="1">IF(O2351="买",E2352/E2351-1,0)-IF(P2352=1,计算结果!B$17,0)</f>
        <v>-1.649477801458521E-3</v>
      </c>
      <c r="R2352" s="2">
        <f t="shared" ca="1" si="257"/>
        <v>2.4292483755857246</v>
      </c>
      <c r="S2352" s="3">
        <f ca="1">1-R2352/MAX(R$2:R2352)</f>
        <v>0.30572755832844689</v>
      </c>
    </row>
    <row r="2353" spans="1:19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20">
        <v>97472684032</v>
      </c>
      <c r="G2353" s="3">
        <f t="shared" si="252"/>
        <v>-5.2306131963586466E-3</v>
      </c>
      <c r="H2353" s="3">
        <f>1-E2353/MAX(E$2:E2353)</f>
        <v>0.58612434492615528</v>
      </c>
      <c r="I2353" s="2">
        <f t="shared" si="253"/>
        <v>2429.8649999999998</v>
      </c>
      <c r="J2353" s="2">
        <f t="shared" si="255"/>
        <v>2445.9849999999997</v>
      </c>
      <c r="K2353" s="2">
        <f t="shared" si="254"/>
        <v>14.429999999999836</v>
      </c>
      <c r="L2353" s="22">
        <f t="shared" si="256"/>
        <v>-0.23864285908412047</v>
      </c>
      <c r="M2353" s="22">
        <f ca="1">IFERROR(SUM(OFFSET(L2353,0,0,-计算结果!B$18,1)),SUM(OFFSET(L2353,0,0,-ROW(),1)))</f>
        <v>2.0591105410670303</v>
      </c>
      <c r="N2353" s="22">
        <f ca="1">IFERROR(AVERAGE(OFFSET(M2353,0,0,-计算结果!B$19,1)),AVERAGE(OFFSET(M2353,0,0,-ROW(),1)))</f>
        <v>4.1082582301365704</v>
      </c>
      <c r="O2353" s="18" t="str">
        <f ca="1">IFERROR(IF(计算结果!B$21=1,IF(AND(M2353&gt;0,N2353&gt;0,M2353&gt;OFFSET(M2353,-计算结果!B$20,0,1,1),N2353&gt;OFFSET(N2353,-计算结果!B$20,0,1,1)),"买",IF(AND(M2353&lt;0,N2353&lt;0,M2353&lt;OFFSET(M2353,-计算结果!B$20,0,1,1),N2353&lt;OFFSET(N2353,-计算结果!B$20,0,1,1)),"卖",O2352)),IF(计算结果!B$21=2,IF(AND(M2353&gt;N2353,OFFSET(M2353,-计算结果!B$20,0,1,1)&lt;OFFSET(N2353,-计算结果!B$20,0,1,1)),"买",IF(AND(M2353&lt;N2353,OFFSET(M2353,-计算结果!B$20,0,1,1)&gt;OFFSET(N2353,-计算结果!B$20,0,1,1)),"卖",O2352)),"")),"买")</f>
        <v>买</v>
      </c>
      <c r="P2353" s="4" t="str">
        <f t="shared" ca="1" si="258"/>
        <v/>
      </c>
      <c r="Q2353" s="3">
        <f ca="1">IF(O2352="买",E2353/E2352-1,0)-IF(P2353=1,计算结果!B$17,0)</f>
        <v>-5.2306131963586466E-3</v>
      </c>
      <c r="R2353" s="2">
        <f t="shared" ca="1" si="257"/>
        <v>2.4165419169751532</v>
      </c>
      <c r="S2353" s="3">
        <f ca="1">1-R2353/MAX(R$2:R2353)</f>
        <v>0.30935902892372213</v>
      </c>
    </row>
    <row r="2354" spans="1:19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20">
        <v>127203385344</v>
      </c>
      <c r="G2354" s="3">
        <f t="shared" si="252"/>
        <v>-3.6917814695592854E-3</v>
      </c>
      <c r="H2354" s="3">
        <f>1-E2354/MAX(E$2:E2354)</f>
        <v>0.58765228340025866</v>
      </c>
      <c r="I2354" s="2">
        <f t="shared" si="253"/>
        <v>2439.37</v>
      </c>
      <c r="J2354" s="2">
        <f t="shared" si="255"/>
        <v>2429.8649999999998</v>
      </c>
      <c r="K2354" s="2">
        <f t="shared" si="254"/>
        <v>44.199999999999818</v>
      </c>
      <c r="L2354" s="22">
        <f t="shared" si="256"/>
        <v>0.33027501498003148</v>
      </c>
      <c r="M2354" s="22">
        <f ca="1">IFERROR(SUM(OFFSET(L2354,0,0,-计算结果!B$18,1)),SUM(OFFSET(L2354,0,0,-ROW(),1)))</f>
        <v>2.1699961729981831</v>
      </c>
      <c r="N2354" s="22">
        <f ca="1">IFERROR(AVERAGE(OFFSET(M2354,0,0,-计算结果!B$19,1)),AVERAGE(OFFSET(M2354,0,0,-ROW(),1)))</f>
        <v>3.7729011597192641</v>
      </c>
      <c r="O2354" s="18" t="str">
        <f ca="1">IFERROR(IF(计算结果!B$21=1,IF(AND(M2354&gt;0,N2354&gt;0,M2354&gt;OFFSET(M2354,-计算结果!B$20,0,1,1),N2354&gt;OFFSET(N2354,-计算结果!B$20,0,1,1)),"买",IF(AND(M2354&lt;0,N2354&lt;0,M2354&lt;OFFSET(M2354,-计算结果!B$20,0,1,1),N2354&lt;OFFSET(N2354,-计算结果!B$20,0,1,1)),"卖",O2353)),IF(计算结果!B$21=2,IF(AND(M2354&gt;N2354,OFFSET(M2354,-计算结果!B$20,0,1,1)&lt;OFFSET(N2354,-计算结果!B$20,0,1,1)),"买",IF(AND(M2354&lt;N2354,OFFSET(M2354,-计算结果!B$20,0,1,1)&gt;OFFSET(N2354,-计算结果!B$20,0,1,1)),"卖",O2353)),"")),"买")</f>
        <v>买</v>
      </c>
      <c r="P2354" s="4" t="str">
        <f t="shared" ca="1" si="258"/>
        <v/>
      </c>
      <c r="Q2354" s="3">
        <f ca="1">IF(O2353="买",E2354/E2353-1,0)-IF(P2354=1,计算结果!B$17,0)</f>
        <v>-3.6917814695592854E-3</v>
      </c>
      <c r="R2354" s="2">
        <f t="shared" ca="1" si="257"/>
        <v>2.407620572305651</v>
      </c>
      <c r="S2354" s="3">
        <f ca="1">1-R2354/MAX(R$2:R2354)</f>
        <v>0.31190872446286</v>
      </c>
    </row>
    <row r="2355" spans="1:19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20">
        <v>96625762304</v>
      </c>
      <c r="G2355" s="3">
        <f t="shared" si="252"/>
        <v>6.1523860611938375E-3</v>
      </c>
      <c r="H2355" s="3">
        <f>1-E2355/MAX(E$2:E2355)</f>
        <v>0.58511536105628525</v>
      </c>
      <c r="I2355" s="2">
        <f t="shared" si="253"/>
        <v>2425.4899999999998</v>
      </c>
      <c r="J2355" s="2">
        <f t="shared" si="255"/>
        <v>2439.37</v>
      </c>
      <c r="K2355" s="2">
        <f t="shared" si="254"/>
        <v>25.740000000000236</v>
      </c>
      <c r="L2355" s="22">
        <f t="shared" si="256"/>
        <v>-0.36974735461954145</v>
      </c>
      <c r="M2355" s="22">
        <f ca="1">IFERROR(SUM(OFFSET(L2355,0,0,-计算结果!B$18,1)),SUM(OFFSET(L2355,0,0,-ROW(),1)))</f>
        <v>1.1321933775555206</v>
      </c>
      <c r="N2355" s="22">
        <f ca="1">IFERROR(AVERAGE(OFFSET(M2355,0,0,-计算结果!B$19,1)),AVERAGE(OFFSET(M2355,0,0,-ROW(),1)))</f>
        <v>3.321382577904838</v>
      </c>
      <c r="O2355" s="18" t="str">
        <f ca="1">IFERROR(IF(计算结果!B$21=1,IF(AND(M2355&gt;0,N2355&gt;0,M2355&gt;OFFSET(M2355,-计算结果!B$20,0,1,1),N2355&gt;OFFSET(N2355,-计算结果!B$20,0,1,1)),"买",IF(AND(M2355&lt;0,N2355&lt;0,M2355&lt;OFFSET(M2355,-计算结果!B$20,0,1,1),N2355&lt;OFFSET(N2355,-计算结果!B$20,0,1,1)),"卖",O2354)),IF(计算结果!B$21=2,IF(AND(M2355&gt;N2355,OFFSET(M2355,-计算结果!B$20,0,1,1)&lt;OFFSET(N2355,-计算结果!B$20,0,1,1)),"买",IF(AND(M2355&lt;N2355,OFFSET(M2355,-计算结果!B$20,0,1,1)&gt;OFFSET(N2355,-计算结果!B$20,0,1,1)),"卖",O2354)),"")),"买")</f>
        <v>买</v>
      </c>
      <c r="P2355" s="4" t="str">
        <f t="shared" ca="1" si="258"/>
        <v/>
      </c>
      <c r="Q2355" s="3">
        <f ca="1">IF(O2354="买",E2355/E2354-1,0)-IF(P2355=1,计算结果!B$17,0)</f>
        <v>6.1523860611938375E-3</v>
      </c>
      <c r="R2355" s="2">
        <f t="shared" ca="1" si="257"/>
        <v>2.4224331835553476</v>
      </c>
      <c r="S2355" s="3">
        <f ca="1">1-R2355/MAX(R$2:R2355)</f>
        <v>0.3076753212904163</v>
      </c>
    </row>
    <row r="2356" spans="1:19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20">
        <v>112507691008</v>
      </c>
      <c r="G2356" s="3">
        <f t="shared" si="252"/>
        <v>-4.7983070588430987E-4</v>
      </c>
      <c r="H2356" s="3">
        <f>1-E2356/MAX(E$2:E2356)</f>
        <v>0.58531443544545025</v>
      </c>
      <c r="I2356" s="2">
        <f t="shared" si="253"/>
        <v>2429.105</v>
      </c>
      <c r="J2356" s="2">
        <f t="shared" si="255"/>
        <v>2425.4899999999998</v>
      </c>
      <c r="K2356" s="2">
        <f t="shared" si="254"/>
        <v>20.289999999999964</v>
      </c>
      <c r="L2356" s="22">
        <f t="shared" si="256"/>
        <v>6.5194076371889231E-2</v>
      </c>
      <c r="M2356" s="22">
        <f ca="1">IFERROR(SUM(OFFSET(L2356,0,0,-计算结果!B$18,1)),SUM(OFFSET(L2356,0,0,-ROW(),1)))</f>
        <v>1.040939627799979</v>
      </c>
      <c r="N2356" s="22">
        <f ca="1">IFERROR(AVERAGE(OFFSET(M2356,0,0,-计算结果!B$19,1)),AVERAGE(OFFSET(M2356,0,0,-ROW(),1)))</f>
        <v>2.8905721075055575</v>
      </c>
      <c r="O2356" s="18" t="str">
        <f ca="1">IFERROR(IF(计算结果!B$21=1,IF(AND(M2356&gt;0,N2356&gt;0,M2356&gt;OFFSET(M2356,-计算结果!B$20,0,1,1),N2356&gt;OFFSET(N2356,-计算结果!B$20,0,1,1)),"买",IF(AND(M2356&lt;0,N2356&lt;0,M2356&lt;OFFSET(M2356,-计算结果!B$20,0,1,1),N2356&lt;OFFSET(N2356,-计算结果!B$20,0,1,1)),"卖",O2355)),IF(计算结果!B$21=2,IF(AND(M2356&gt;N2356,OFFSET(M2356,-计算结果!B$20,0,1,1)&lt;OFFSET(N2356,-计算结果!B$20,0,1,1)),"买",IF(AND(M2356&lt;N2356,OFFSET(M2356,-计算结果!B$20,0,1,1)&gt;OFFSET(N2356,-计算结果!B$20,0,1,1)),"卖",O2355)),"")),"买")</f>
        <v>买</v>
      </c>
      <c r="P2356" s="4" t="str">
        <f t="shared" ca="1" si="258"/>
        <v/>
      </c>
      <c r="Q2356" s="3">
        <f ca="1">IF(O2355="买",E2356/E2355-1,0)-IF(P2356=1,计算结果!B$17,0)</f>
        <v>-4.7983070588430987E-4</v>
      </c>
      <c r="R2356" s="2">
        <f t="shared" ca="1" si="257"/>
        <v>2.4212708257309248</v>
      </c>
      <c r="S2356" s="3">
        <f ca="1">1-R2356/MAX(R$2:R2356)</f>
        <v>0.30800751992970266</v>
      </c>
    </row>
    <row r="2357" spans="1:19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20">
        <v>147250167808</v>
      </c>
      <c r="G2357" s="3">
        <f t="shared" si="252"/>
        <v>-1.9871245163487372E-2</v>
      </c>
      <c r="H2357" s="3">
        <f>1-E2357/MAX(E$2:E2357)</f>
        <v>0.59355475396447277</v>
      </c>
      <c r="I2357" s="2">
        <f t="shared" si="253"/>
        <v>2414.9499999999998</v>
      </c>
      <c r="J2357" s="2">
        <f t="shared" si="255"/>
        <v>2429.105</v>
      </c>
      <c r="K2357" s="2">
        <f t="shared" si="254"/>
        <v>55.940000000000055</v>
      </c>
      <c r="L2357" s="22">
        <f t="shared" si="256"/>
        <v>-0.53774519363025974</v>
      </c>
      <c r="M2357" s="22">
        <f ca="1">IFERROR(SUM(OFFSET(L2357,0,0,-计算结果!B$18,1)),SUM(OFFSET(L2357,0,0,-ROW(),1)))</f>
        <v>0.13393284577530384</v>
      </c>
      <c r="N2357" s="22">
        <f ca="1">IFERROR(AVERAGE(OFFSET(M2357,0,0,-计算结果!B$19,1)),AVERAGE(OFFSET(M2357,0,0,-ROW(),1)))</f>
        <v>2.3386583105393832</v>
      </c>
      <c r="O2357" s="18" t="str">
        <f ca="1">IFERROR(IF(计算结果!B$21=1,IF(AND(M2357&gt;0,N2357&gt;0,M2357&gt;OFFSET(M2357,-计算结果!B$20,0,1,1),N2357&gt;OFFSET(N2357,-计算结果!B$20,0,1,1)),"买",IF(AND(M2357&lt;0,N2357&lt;0,M2357&lt;OFFSET(M2357,-计算结果!B$20,0,1,1),N2357&lt;OFFSET(N2357,-计算结果!B$20,0,1,1)),"卖",O2356)),IF(计算结果!B$21=2,IF(AND(M2357&gt;N2357,OFFSET(M2357,-计算结果!B$20,0,1,1)&lt;OFFSET(N2357,-计算结果!B$20,0,1,1)),"买",IF(AND(M2357&lt;N2357,OFFSET(M2357,-计算结果!B$20,0,1,1)&gt;OFFSET(N2357,-计算结果!B$20,0,1,1)),"卖",O2356)),"")),"买")</f>
        <v>买</v>
      </c>
      <c r="P2357" s="4" t="str">
        <f t="shared" ca="1" si="258"/>
        <v/>
      </c>
      <c r="Q2357" s="3">
        <f ca="1">IF(O2356="买",E2357/E2356-1,0)-IF(P2357=1,计算结果!B$17,0)</f>
        <v>-1.9871245163487372E-2</v>
      </c>
      <c r="R2357" s="2">
        <f t="shared" ca="1" si="257"/>
        <v>2.373157159545626</v>
      </c>
      <c r="S2357" s="3">
        <f ca="1">1-R2357/MAX(R$2:R2357)</f>
        <v>0.3217582721524691</v>
      </c>
    </row>
    <row r="2358" spans="1:19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20">
        <v>98039472128</v>
      </c>
      <c r="G2358" s="3">
        <f t="shared" si="252"/>
        <v>5.2621443761615705E-3</v>
      </c>
      <c r="H2358" s="3">
        <f>1-E2358/MAX(E$2:E2358)</f>
        <v>0.59141598039882937</v>
      </c>
      <c r="I2358" s="2">
        <f t="shared" si="253"/>
        <v>2392.23</v>
      </c>
      <c r="J2358" s="2">
        <f t="shared" si="255"/>
        <v>2414.9499999999998</v>
      </c>
      <c r="K2358" s="2">
        <f t="shared" si="254"/>
        <v>26.279999999999745</v>
      </c>
      <c r="L2358" s="22">
        <f t="shared" si="256"/>
        <v>-0.60902163897867712</v>
      </c>
      <c r="M2358" s="22">
        <f ca="1">IFERROR(SUM(OFFSET(L2358,0,0,-计算结果!B$18,1)),SUM(OFFSET(L2358,0,0,-ROW(),1)))</f>
        <v>7.6622781604423817E-2</v>
      </c>
      <c r="N2358" s="22">
        <f ca="1">IFERROR(AVERAGE(OFFSET(M2358,0,0,-计算结果!B$19,1)),AVERAGE(OFFSET(M2358,0,0,-ROW(),1)))</f>
        <v>1.7933434727693747</v>
      </c>
      <c r="O2358" s="18" t="str">
        <f ca="1">IFERROR(IF(计算结果!B$21=1,IF(AND(M2358&gt;0,N2358&gt;0,M2358&gt;OFFSET(M2358,-计算结果!B$20,0,1,1),N2358&gt;OFFSET(N2358,-计算结果!B$20,0,1,1)),"买",IF(AND(M2358&lt;0,N2358&lt;0,M2358&lt;OFFSET(M2358,-计算结果!B$20,0,1,1),N2358&lt;OFFSET(N2358,-计算结果!B$20,0,1,1)),"卖",O2357)),IF(计算结果!B$21=2,IF(AND(M2358&gt;N2358,OFFSET(M2358,-计算结果!B$20,0,1,1)&lt;OFFSET(N2358,-计算结果!B$20,0,1,1)),"买",IF(AND(M2358&lt;N2358,OFFSET(M2358,-计算结果!B$20,0,1,1)&gt;OFFSET(N2358,-计算结果!B$20,0,1,1)),"卖",O2357)),"")),"买")</f>
        <v>买</v>
      </c>
      <c r="P2358" s="4" t="str">
        <f t="shared" ca="1" si="258"/>
        <v/>
      </c>
      <c r="Q2358" s="3">
        <f ca="1">IF(O2357="买",E2358/E2357-1,0)-IF(P2358=1,计算结果!B$17,0)</f>
        <v>5.2621443761615705E-3</v>
      </c>
      <c r="R2358" s="2">
        <f t="shared" ca="1" si="257"/>
        <v>2.3856450551464765</v>
      </c>
      <c r="S2358" s="3">
        <f ca="1">1-R2358/MAX(R$2:R2358)</f>
        <v>0.31818926625859822</v>
      </c>
    </row>
    <row r="2359" spans="1:19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20">
        <v>92105334784</v>
      </c>
      <c r="G2359" s="3">
        <f t="shared" si="252"/>
        <v>3.0524750867226835E-3</v>
      </c>
      <c r="H2359" s="3">
        <f>1-E2359/MAX(E$2:E2359)</f>
        <v>0.59016878785816385</v>
      </c>
      <c r="I2359" s="2">
        <f t="shared" si="253"/>
        <v>2402.2849999999999</v>
      </c>
      <c r="J2359" s="2">
        <f t="shared" si="255"/>
        <v>2392.23</v>
      </c>
      <c r="K2359" s="2">
        <f t="shared" si="254"/>
        <v>25.329999999999927</v>
      </c>
      <c r="L2359" s="22">
        <f t="shared" si="256"/>
        <v>0.27652377638850834</v>
      </c>
      <c r="M2359" s="22">
        <f ca="1">IFERROR(SUM(OFFSET(L2359,0,0,-计算结果!B$18,1)),SUM(OFFSET(L2359,0,0,-ROW(),1)))</f>
        <v>0.59295108034340827</v>
      </c>
      <c r="N2359" s="22">
        <f ca="1">IFERROR(AVERAGE(OFFSET(M2359,0,0,-计算结果!B$19,1)),AVERAGE(OFFSET(M2359,0,0,-ROW(),1)))</f>
        <v>1.3618902437709648</v>
      </c>
      <c r="O2359" s="18" t="str">
        <f ca="1">IFERROR(IF(计算结果!B$21=1,IF(AND(M2359&gt;0,N2359&gt;0,M2359&gt;OFFSET(M2359,-计算结果!B$20,0,1,1),N2359&gt;OFFSET(N2359,-计算结果!B$20,0,1,1)),"买",IF(AND(M2359&lt;0,N2359&lt;0,M2359&lt;OFFSET(M2359,-计算结果!B$20,0,1,1),N2359&lt;OFFSET(N2359,-计算结果!B$20,0,1,1)),"卖",O2358)),IF(计算结果!B$21=2,IF(AND(M2359&gt;N2359,OFFSET(M2359,-计算结果!B$20,0,1,1)&lt;OFFSET(N2359,-计算结果!B$20,0,1,1)),"买",IF(AND(M2359&lt;N2359,OFFSET(M2359,-计算结果!B$20,0,1,1)&gt;OFFSET(N2359,-计算结果!B$20,0,1,1)),"卖",O2358)),"")),"买")</f>
        <v>买</v>
      </c>
      <c r="P2359" s="4" t="str">
        <f t="shared" ca="1" si="258"/>
        <v/>
      </c>
      <c r="Q2359" s="3">
        <f ca="1">IF(O2358="买",E2359/E2358-1,0)-IF(P2359=1,计算结果!B$17,0)</f>
        <v>3.0524750867226835E-3</v>
      </c>
      <c r="R2359" s="2">
        <f t="shared" ca="1" si="257"/>
        <v>2.3929271772430742</v>
      </c>
      <c r="S2359" s="3">
        <f ca="1">1-R2359/MAX(R$2:R2359)</f>
        <v>0.31610805597999247</v>
      </c>
    </row>
    <row r="2360" spans="1:19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20">
        <v>88221040640</v>
      </c>
      <c r="G2360" s="3">
        <f t="shared" si="252"/>
        <v>6.8710403294778288E-3</v>
      </c>
      <c r="H2360" s="3">
        <f>1-E2360/MAX(E$2:E2360)</f>
        <v>0.58735282107125841</v>
      </c>
      <c r="I2360" s="2">
        <f t="shared" si="253"/>
        <v>2416.23</v>
      </c>
      <c r="J2360" s="2">
        <f t="shared" si="255"/>
        <v>2402.2849999999999</v>
      </c>
      <c r="K2360" s="2">
        <f t="shared" si="254"/>
        <v>27.840000000000146</v>
      </c>
      <c r="L2360" s="22">
        <f t="shared" si="256"/>
        <v>0.44006372763639906</v>
      </c>
      <c r="M2360" s="22">
        <f ca="1">IFERROR(SUM(OFFSET(L2360,0,0,-计算结果!B$18,1)),SUM(OFFSET(L2360,0,0,-ROW(),1)))</f>
        <v>1.5408689939842475</v>
      </c>
      <c r="N2360" s="22">
        <f ca="1">IFERROR(AVERAGE(OFFSET(M2360,0,0,-计算结果!B$19,1)),AVERAGE(OFFSET(M2360,0,0,-ROW(),1)))</f>
        <v>1.2223474061381301</v>
      </c>
      <c r="O2360" s="18" t="str">
        <f ca="1">IFERROR(IF(计算结果!B$21=1,IF(AND(M2360&gt;0,N2360&gt;0,M2360&gt;OFFSET(M2360,-计算结果!B$20,0,1,1),N2360&gt;OFFSET(N2360,-计算结果!B$20,0,1,1)),"买",IF(AND(M2360&lt;0,N2360&lt;0,M2360&lt;OFFSET(M2360,-计算结果!B$20,0,1,1),N2360&lt;OFFSET(N2360,-计算结果!B$20,0,1,1)),"卖",O2359)),IF(计算结果!B$21=2,IF(AND(M2360&gt;N2360,OFFSET(M2360,-计算结果!B$20,0,1,1)&lt;OFFSET(N2360,-计算结果!B$20,0,1,1)),"买",IF(AND(M2360&lt;N2360,OFFSET(M2360,-计算结果!B$20,0,1,1)&gt;OFFSET(N2360,-计算结果!B$20,0,1,1)),"卖",O2359)),"")),"买")</f>
        <v>买</v>
      </c>
      <c r="P2360" s="4" t="str">
        <f t="shared" ca="1" si="258"/>
        <v/>
      </c>
      <c r="Q2360" s="3">
        <f ca="1">IF(O2359="买",E2360/E2359-1,0)-IF(P2360=1,计算结果!B$17,0)</f>
        <v>6.8710403294778288E-3</v>
      </c>
      <c r="R2360" s="2">
        <f t="shared" ca="1" si="257"/>
        <v>2.409369076383415</v>
      </c>
      <c r="S2360" s="3">
        <f ca="1">1-R2360/MAX(R$2:R2360)</f>
        <v>0.31140900685162598</v>
      </c>
    </row>
    <row r="2361" spans="1:19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20">
        <v>88958058496</v>
      </c>
      <c r="G2361" s="3">
        <f t="shared" si="252"/>
        <v>-1.9087006898371617E-2</v>
      </c>
      <c r="H2361" s="3">
        <f>1-E2361/MAX(E$2:E2361)</f>
        <v>0.59522902062206495</v>
      </c>
      <c r="I2361" s="2">
        <f t="shared" si="253"/>
        <v>2396.7200000000003</v>
      </c>
      <c r="J2361" s="2">
        <f t="shared" si="255"/>
        <v>2416.23</v>
      </c>
      <c r="K2361" s="2">
        <f t="shared" si="254"/>
        <v>45.2199999999998</v>
      </c>
      <c r="L2361" s="22">
        <f t="shared" si="256"/>
        <v>-0.99175073615130149</v>
      </c>
      <c r="M2361" s="22">
        <f ca="1">IFERROR(SUM(OFFSET(L2361,0,0,-计算结果!B$18,1)),SUM(OFFSET(L2361,0,0,-ROW(),1)))</f>
        <v>-0.27225176747506719</v>
      </c>
      <c r="N2361" s="22">
        <f ca="1">IFERROR(AVERAGE(OFFSET(M2361,0,0,-计算结果!B$19,1)),AVERAGE(OFFSET(M2361,0,0,-ROW(),1)))</f>
        <v>0.94159596151700342</v>
      </c>
      <c r="O2361" s="18" t="str">
        <f ca="1">IFERROR(IF(计算结果!B$21=1,IF(AND(M2361&gt;0,N2361&gt;0,M2361&gt;OFFSET(M2361,-计算结果!B$20,0,1,1),N2361&gt;OFFSET(N2361,-计算结果!B$20,0,1,1)),"买",IF(AND(M2361&lt;0,N2361&lt;0,M2361&lt;OFFSET(M2361,-计算结果!B$20,0,1,1),N2361&lt;OFFSET(N2361,-计算结果!B$20,0,1,1)),"卖",O2360)),IF(计算结果!B$21=2,IF(AND(M2361&gt;N2361,OFFSET(M2361,-计算结果!B$20,0,1,1)&lt;OFFSET(N2361,-计算结果!B$20,0,1,1)),"买",IF(AND(M2361&lt;N2361,OFFSET(M2361,-计算结果!B$20,0,1,1)&gt;OFFSET(N2361,-计算结果!B$20,0,1,1)),"卖",O2360)),"")),"买")</f>
        <v>买</v>
      </c>
      <c r="P2361" s="4" t="str">
        <f t="shared" ca="1" si="258"/>
        <v/>
      </c>
      <c r="Q2361" s="3">
        <f ca="1">IF(O2360="买",E2361/E2360-1,0)-IF(P2361=1,计算结果!B$17,0)</f>
        <v>-1.9087006898371617E-2</v>
      </c>
      <c r="R2361" s="2">
        <f t="shared" ca="1" si="257"/>
        <v>2.3633814322017614</v>
      </c>
      <c r="S2361" s="3">
        <f ca="1">1-R2361/MAX(R$2:R2361)</f>
        <v>0.32455214788800557</v>
      </c>
    </row>
    <row r="2362" spans="1:19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20">
        <v>75463680000</v>
      </c>
      <c r="G2362" s="3">
        <f t="shared" si="252"/>
        <v>8.6341701276209104E-3</v>
      </c>
      <c r="H2362" s="3">
        <f>1-E2362/MAX(E$2:E2362)</f>
        <v>0.591734159123392</v>
      </c>
      <c r="I2362" s="2">
        <f t="shared" si="253"/>
        <v>2391</v>
      </c>
      <c r="J2362" s="2">
        <f t="shared" si="255"/>
        <v>2396.7200000000003</v>
      </c>
      <c r="K2362" s="2">
        <f t="shared" si="254"/>
        <v>22.960000000000036</v>
      </c>
      <c r="L2362" s="22">
        <f t="shared" si="256"/>
        <v>-0.17403232919466166</v>
      </c>
      <c r="M2362" s="22">
        <f ca="1">IFERROR(SUM(OFFSET(L2362,0,0,-计算结果!B$18,1)),SUM(OFFSET(L2362,0,0,-ROW(),1)))</f>
        <v>-0.46492010664093258</v>
      </c>
      <c r="N2362" s="22">
        <f ca="1">IFERROR(AVERAGE(OFFSET(M2362,0,0,-计算结果!B$19,1)),AVERAGE(OFFSET(M2362,0,0,-ROW(),1)))</f>
        <v>0.6611481117716741</v>
      </c>
      <c r="O2362" s="18" t="str">
        <f ca="1">IFERROR(IF(计算结果!B$21=1,IF(AND(M2362&gt;0,N2362&gt;0,M2362&gt;OFFSET(M2362,-计算结果!B$20,0,1,1),N2362&gt;OFFSET(N2362,-计算结果!B$20,0,1,1)),"买",IF(AND(M2362&lt;0,N2362&lt;0,M2362&lt;OFFSET(M2362,-计算结果!B$20,0,1,1),N2362&lt;OFFSET(N2362,-计算结果!B$20,0,1,1)),"卖",O2361)),IF(计算结果!B$21=2,IF(AND(M2362&gt;N2362,OFFSET(M2362,-计算结果!B$20,0,1,1)&lt;OFFSET(N2362,-计算结果!B$20,0,1,1)),"买",IF(AND(M2362&lt;N2362,OFFSET(M2362,-计算结果!B$20,0,1,1)&gt;OFFSET(N2362,-计算结果!B$20,0,1,1)),"卖",O2361)),"")),"买")</f>
        <v>买</v>
      </c>
      <c r="P2362" s="4" t="str">
        <f t="shared" ca="1" si="258"/>
        <v/>
      </c>
      <c r="Q2362" s="3">
        <f ca="1">IF(O2361="买",E2362/E2361-1,0)-IF(P2362=1,计算结果!B$17,0)</f>
        <v>8.6341701276209104E-3</v>
      </c>
      <c r="R2362" s="2">
        <f t="shared" ca="1" si="257"/>
        <v>2.383787269563852</v>
      </c>
      <c r="S2362" s="3">
        <f ca="1">1-R2362/MAX(R$2:R2362)</f>
        <v>0.31872021622053448</v>
      </c>
    </row>
    <row r="2363" spans="1:19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20">
        <v>120389935104</v>
      </c>
      <c r="G2363" s="3">
        <f t="shared" si="252"/>
        <v>1.7670642561242955E-2</v>
      </c>
      <c r="H2363" s="3">
        <f>1-E2363/MAX(E$2:E2363)</f>
        <v>0.5845198393792963</v>
      </c>
      <c r="I2363" s="2">
        <f t="shared" si="253"/>
        <v>2415.5250000000001</v>
      </c>
      <c r="J2363" s="2">
        <f t="shared" si="255"/>
        <v>2391</v>
      </c>
      <c r="K2363" s="2">
        <f t="shared" si="254"/>
        <v>56.909999999999854</v>
      </c>
      <c r="L2363" s="22">
        <f t="shared" si="256"/>
        <v>1.159330926455187</v>
      </c>
      <c r="M2363" s="22">
        <f ca="1">IFERROR(SUM(OFFSET(L2363,0,0,-计算结果!B$18,1)),SUM(OFFSET(L2363,0,0,-ROW(),1)))</f>
        <v>0.68868051807973552</v>
      </c>
      <c r="N2363" s="22">
        <f ca="1">IFERROR(AVERAGE(OFFSET(M2363,0,0,-计算结果!B$19,1)),AVERAGE(OFFSET(M2363,0,0,-ROW(),1)))</f>
        <v>0.49655748344740197</v>
      </c>
      <c r="O2363" s="18" t="str">
        <f ca="1">IFERROR(IF(计算结果!B$21=1,IF(AND(M2363&gt;0,N2363&gt;0,M2363&gt;OFFSET(M2363,-计算结果!B$20,0,1,1),N2363&gt;OFFSET(N2363,-计算结果!B$20,0,1,1)),"买",IF(AND(M2363&lt;0,N2363&lt;0,M2363&lt;OFFSET(M2363,-计算结果!B$20,0,1,1),N2363&lt;OFFSET(N2363,-计算结果!B$20,0,1,1)),"卖",O2362)),IF(计算结果!B$21=2,IF(AND(M2363&gt;N2363,OFFSET(M2363,-计算结果!B$20,0,1,1)&lt;OFFSET(N2363,-计算结果!B$20,0,1,1)),"买",IF(AND(M2363&lt;N2363,OFFSET(M2363,-计算结果!B$20,0,1,1)&gt;OFFSET(N2363,-计算结果!B$20,0,1,1)),"卖",O2362)),"")),"买")</f>
        <v>买</v>
      </c>
      <c r="P2363" s="4" t="str">
        <f t="shared" ca="1" si="258"/>
        <v/>
      </c>
      <c r="Q2363" s="3">
        <f ca="1">IF(O2362="买",E2363/E2362-1,0)-IF(P2363=1,计算结果!B$17,0)</f>
        <v>1.7670642561242955E-2</v>
      </c>
      <c r="R2363" s="2">
        <f t="shared" ca="1" si="257"/>
        <v>2.4259103223463563</v>
      </c>
      <c r="S2363" s="3">
        <f ca="1">1-R2363/MAX(R$2:R2363)</f>
        <v>0.30668156467716656</v>
      </c>
    </row>
    <row r="2364" spans="1:19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20">
        <v>119612628992</v>
      </c>
      <c r="G2364" s="3">
        <f t="shared" si="252"/>
        <v>-2.0025718100138423E-3</v>
      </c>
      <c r="H2364" s="3">
        <f>1-E2364/MAX(E$2:E2364)</f>
        <v>0.58535186823657526</v>
      </c>
      <c r="I2364" s="2">
        <f t="shared" si="253"/>
        <v>2446.13</v>
      </c>
      <c r="J2364" s="2">
        <f t="shared" si="255"/>
        <v>2415.5250000000001</v>
      </c>
      <c r="K2364" s="2">
        <f t="shared" si="254"/>
        <v>33.079999999999927</v>
      </c>
      <c r="L2364" s="22">
        <f t="shared" si="256"/>
        <v>0.84641012285392625</v>
      </c>
      <c r="M2364" s="22">
        <f ca="1">IFERROR(SUM(OFFSET(L2364,0,0,-计算结果!B$18,1)),SUM(OFFSET(L2364,0,0,-ROW(),1)))</f>
        <v>1.6894820765070209</v>
      </c>
      <c r="N2364" s="22">
        <f ca="1">IFERROR(AVERAGE(OFFSET(M2364,0,0,-计算结果!B$19,1)),AVERAGE(OFFSET(M2364,0,0,-ROW(),1)))</f>
        <v>0.55847844999756868</v>
      </c>
      <c r="O2364" s="18" t="str">
        <f ca="1">IFERROR(IF(计算结果!B$21=1,IF(AND(M2364&gt;0,N2364&gt;0,M2364&gt;OFFSET(M2364,-计算结果!B$20,0,1,1),N2364&gt;OFFSET(N2364,-计算结果!B$20,0,1,1)),"买",IF(AND(M2364&lt;0,N2364&lt;0,M2364&lt;OFFSET(M2364,-计算结果!B$20,0,1,1),N2364&lt;OFFSET(N2364,-计算结果!B$20,0,1,1)),"卖",O2363)),IF(计算结果!B$21=2,IF(AND(M2364&gt;N2364,OFFSET(M2364,-计算结果!B$20,0,1,1)&lt;OFFSET(N2364,-计算结果!B$20,0,1,1)),"买",IF(AND(M2364&lt;N2364,OFFSET(M2364,-计算结果!B$20,0,1,1)&gt;OFFSET(N2364,-计算结果!B$20,0,1,1)),"卖",O2363)),"")),"买")</f>
        <v>买</v>
      </c>
      <c r="P2364" s="4" t="str">
        <f t="shared" ca="1" si="258"/>
        <v/>
      </c>
      <c r="Q2364" s="3">
        <f ca="1">IF(O2363="买",E2364/E2363-1,0)-IF(P2364=1,计算结果!B$17,0)</f>
        <v>-2.0025718100138423E-3</v>
      </c>
      <c r="R2364" s="2">
        <f t="shared" ca="1" si="257"/>
        <v>2.4210522627212039</v>
      </c>
      <c r="S2364" s="3">
        <f ca="1">1-R2364/MAX(R$2:R2364)</f>
        <v>0.30806998463110702</v>
      </c>
    </row>
    <row r="2365" spans="1:19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20">
        <v>87757381632</v>
      </c>
      <c r="G2365" s="3">
        <f t="shared" si="252"/>
        <v>9.4379495849450379E-5</v>
      </c>
      <c r="H2365" s="3">
        <f>1-E2365/MAX(E$2:E2365)</f>
        <v>0.58531273395494454</v>
      </c>
      <c r="I2365" s="2">
        <f t="shared" si="253"/>
        <v>2430.0749999999998</v>
      </c>
      <c r="J2365" s="2">
        <f t="shared" si="255"/>
        <v>2446.13</v>
      </c>
      <c r="K2365" s="2">
        <f t="shared" si="254"/>
        <v>19.150000000000091</v>
      </c>
      <c r="L2365" s="22">
        <f t="shared" si="256"/>
        <v>-0.35034460267886652</v>
      </c>
      <c r="M2365" s="22">
        <f ca="1">IFERROR(SUM(OFFSET(L2365,0,0,-计算结果!B$18,1)),SUM(OFFSET(L2365,0,0,-ROW(),1)))</f>
        <v>1.2822106010452596</v>
      </c>
      <c r="N2365" s="22">
        <f ca="1">IFERROR(AVERAGE(OFFSET(M2365,0,0,-计算结果!B$19,1)),AVERAGE(OFFSET(M2365,0,0,-ROW(),1)))</f>
        <v>0.58528633591371104</v>
      </c>
      <c r="O2365" s="18" t="str">
        <f ca="1">IFERROR(IF(计算结果!B$21=1,IF(AND(M2365&gt;0,N2365&gt;0,M2365&gt;OFFSET(M2365,-计算结果!B$20,0,1,1),N2365&gt;OFFSET(N2365,-计算结果!B$20,0,1,1)),"买",IF(AND(M2365&lt;0,N2365&lt;0,M2365&lt;OFFSET(M2365,-计算结果!B$20,0,1,1),N2365&lt;OFFSET(N2365,-计算结果!B$20,0,1,1)),"卖",O2364)),IF(计算结果!B$21=2,IF(AND(M2365&gt;N2365,OFFSET(M2365,-计算结果!B$20,0,1,1)&lt;OFFSET(N2365,-计算结果!B$20,0,1,1)),"买",IF(AND(M2365&lt;N2365,OFFSET(M2365,-计算结果!B$20,0,1,1)&gt;OFFSET(N2365,-计算结果!B$20,0,1,1)),"卖",O2364)),"")),"买")</f>
        <v>买</v>
      </c>
      <c r="P2365" s="4" t="str">
        <f t="shared" ca="1" si="258"/>
        <v/>
      </c>
      <c r="Q2365" s="3">
        <f ca="1">IF(O2364="买",E2365/E2364-1,0)-IF(P2365=1,计算结果!B$17,0)</f>
        <v>9.4379495849450379E-5</v>
      </c>
      <c r="R2365" s="2">
        <f t="shared" ca="1" si="257"/>
        <v>2.4212807604131847</v>
      </c>
      <c r="S2365" s="3">
        <f ca="1">1-R2365/MAX(R$2:R2365)</f>
        <v>0.30800468062509334</v>
      </c>
    </row>
    <row r="2366" spans="1:19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20">
        <v>111463776256</v>
      </c>
      <c r="G2366" s="3">
        <f t="shared" si="252"/>
        <v>4.3492532414246554E-3</v>
      </c>
      <c r="H2366" s="3">
        <f>1-E2366/MAX(E$2:E2366)</f>
        <v>0.58350915401892056</v>
      </c>
      <c r="I2366" s="2">
        <f t="shared" si="253"/>
        <v>2444.6400000000003</v>
      </c>
      <c r="J2366" s="2">
        <f t="shared" si="255"/>
        <v>2430.0749999999998</v>
      </c>
      <c r="K2366" s="2">
        <f t="shared" si="254"/>
        <v>18.059999999999945</v>
      </c>
      <c r="L2366" s="22">
        <f t="shared" si="256"/>
        <v>0.23599047945035775</v>
      </c>
      <c r="M2366" s="22">
        <f ca="1">IFERROR(SUM(OFFSET(L2366,0,0,-计算结果!B$18,1)),SUM(OFFSET(L2366,0,0,-ROW(),1)))</f>
        <v>1.0954405760429378</v>
      </c>
      <c r="N2366" s="22">
        <f ca="1">IFERROR(AVERAGE(OFFSET(M2366,0,0,-计算结果!B$19,1)),AVERAGE(OFFSET(M2366,0,0,-ROW(),1)))</f>
        <v>0.69212052816567038</v>
      </c>
      <c r="O2366" s="18" t="str">
        <f ca="1">IFERROR(IF(计算结果!B$21=1,IF(AND(M2366&gt;0,N2366&gt;0,M2366&gt;OFFSET(M2366,-计算结果!B$20,0,1,1),N2366&gt;OFFSET(N2366,-计算结果!B$20,0,1,1)),"买",IF(AND(M2366&lt;0,N2366&lt;0,M2366&lt;OFFSET(M2366,-计算结果!B$20,0,1,1),N2366&lt;OFFSET(N2366,-计算结果!B$20,0,1,1)),"卖",O2365)),IF(计算结果!B$21=2,IF(AND(M2366&gt;N2366,OFFSET(M2366,-计算结果!B$20,0,1,1)&lt;OFFSET(N2366,-计算结果!B$20,0,1,1)),"买",IF(AND(M2366&lt;N2366,OFFSET(M2366,-计算结果!B$20,0,1,1)&gt;OFFSET(N2366,-计算结果!B$20,0,1,1)),"卖",O2365)),"")),"买")</f>
        <v>买</v>
      </c>
      <c r="P2366" s="4" t="str">
        <f t="shared" ca="1" si="258"/>
        <v/>
      </c>
      <c r="Q2366" s="3">
        <f ca="1">IF(O2365="买",E2366/E2365-1,0)-IF(P2366=1,计算结果!B$17,0)</f>
        <v>4.3492532414246554E-3</v>
      </c>
      <c r="R2366" s="2">
        <f t="shared" ca="1" si="257"/>
        <v>2.4318115236088111</v>
      </c>
      <c r="S2366" s="3">
        <f ca="1">1-R2366/MAX(R$2:R2366)</f>
        <v>0.30499501773925131</v>
      </c>
    </row>
    <row r="2367" spans="1:19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20">
        <v>101906554880</v>
      </c>
      <c r="G2367" s="3">
        <f t="shared" si="252"/>
        <v>1.3032110466539848E-3</v>
      </c>
      <c r="H2367" s="3">
        <f>1-E2367/MAX(E$2:E2367)</f>
        <v>0.5829663785476078</v>
      </c>
      <c r="I2367" s="2">
        <f t="shared" si="253"/>
        <v>2449.5450000000001</v>
      </c>
      <c r="J2367" s="2">
        <f t="shared" si="255"/>
        <v>2444.6400000000003</v>
      </c>
      <c r="K2367" s="2">
        <f t="shared" si="254"/>
        <v>10.690000000000055</v>
      </c>
      <c r="L2367" s="22">
        <f t="shared" si="256"/>
        <v>5.1453461518487897E-2</v>
      </c>
      <c r="M2367" s="22">
        <f ca="1">IFERROR(SUM(OFFSET(L2367,0,0,-计算结果!B$18,1)),SUM(OFFSET(L2367,0,0,-ROW(),1)))</f>
        <v>1.1724335496633609</v>
      </c>
      <c r="N2367" s="22">
        <f ca="1">IFERROR(AVERAGE(OFFSET(M2367,0,0,-计算结果!B$19,1)),AVERAGE(OFFSET(M2367,0,0,-ROW(),1)))</f>
        <v>0.81387728017221894</v>
      </c>
      <c r="O2367" s="18" t="str">
        <f ca="1">IFERROR(IF(计算结果!B$21=1,IF(AND(M2367&gt;0,N2367&gt;0,M2367&gt;OFFSET(M2367,-计算结果!B$20,0,1,1),N2367&gt;OFFSET(N2367,-计算结果!B$20,0,1,1)),"买",IF(AND(M2367&lt;0,N2367&lt;0,M2367&lt;OFFSET(M2367,-计算结果!B$20,0,1,1),N2367&lt;OFFSET(N2367,-计算结果!B$20,0,1,1)),"卖",O2366)),IF(计算结果!B$21=2,IF(AND(M2367&gt;N2367,OFFSET(M2367,-计算结果!B$20,0,1,1)&lt;OFFSET(N2367,-计算结果!B$20,0,1,1)),"买",IF(AND(M2367&lt;N2367,OFFSET(M2367,-计算结果!B$20,0,1,1)&gt;OFFSET(N2367,-计算结果!B$20,0,1,1)),"卖",O2366)),"")),"买")</f>
        <v>买</v>
      </c>
      <c r="P2367" s="4" t="str">
        <f t="shared" ca="1" si="258"/>
        <v/>
      </c>
      <c r="Q2367" s="3">
        <f ca="1">IF(O2366="买",E2367/E2366-1,0)-IF(P2367=1,计算结果!B$17,0)</f>
        <v>1.3032110466539848E-3</v>
      </c>
      <c r="R2367" s="2">
        <f t="shared" ca="1" si="257"/>
        <v>2.4349806872497588</v>
      </c>
      <c r="S2367" s="3">
        <f ca="1">1-R2367/MAX(R$2:R2367)</f>
        <v>0.30408927956888943</v>
      </c>
    </row>
    <row r="2368" spans="1:19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20">
        <v>116500111360</v>
      </c>
      <c r="G2368" s="3">
        <f t="shared" si="252"/>
        <v>1.1175076193701505E-2</v>
      </c>
      <c r="H2368" s="3">
        <f>1-E2368/MAX(E$2:E2368)</f>
        <v>0.57830599605254207</v>
      </c>
      <c r="I2368" s="2">
        <f t="shared" si="253"/>
        <v>2461.8249999999998</v>
      </c>
      <c r="J2368" s="2">
        <f t="shared" si="255"/>
        <v>2449.5450000000001</v>
      </c>
      <c r="K2368" s="2">
        <f t="shared" si="254"/>
        <v>33.110000000000127</v>
      </c>
      <c r="L2368" s="22">
        <f t="shared" si="256"/>
        <v>0.34900464493426653</v>
      </c>
      <c r="M2368" s="22">
        <f ca="1">IFERROR(SUM(OFFSET(L2368,0,0,-计算结果!B$18,1)),SUM(OFFSET(L2368,0,0,-ROW(),1)))</f>
        <v>1.5384898862552616</v>
      </c>
      <c r="N2368" s="22">
        <f ca="1">IFERROR(AVERAGE(OFFSET(M2368,0,0,-计算结果!B$19,1)),AVERAGE(OFFSET(M2368,0,0,-ROW(),1)))</f>
        <v>0.91893714749575828</v>
      </c>
      <c r="O2368" s="18" t="str">
        <f ca="1">IFERROR(IF(计算结果!B$21=1,IF(AND(M2368&gt;0,N2368&gt;0,M2368&gt;OFFSET(M2368,-计算结果!B$20,0,1,1),N2368&gt;OFFSET(N2368,-计算结果!B$20,0,1,1)),"买",IF(AND(M2368&lt;0,N2368&lt;0,M2368&lt;OFFSET(M2368,-计算结果!B$20,0,1,1),N2368&lt;OFFSET(N2368,-计算结果!B$20,0,1,1)),"卖",O2367)),IF(计算结果!B$21=2,IF(AND(M2368&gt;N2368,OFFSET(M2368,-计算结果!B$20,0,1,1)&lt;OFFSET(N2368,-计算结果!B$20,0,1,1)),"买",IF(AND(M2368&lt;N2368,OFFSET(M2368,-计算结果!B$20,0,1,1)&gt;OFFSET(N2368,-计算结果!B$20,0,1,1)),"卖",O2367)),"")),"买")</f>
        <v>买</v>
      </c>
      <c r="P2368" s="4" t="str">
        <f t="shared" ca="1" si="258"/>
        <v/>
      </c>
      <c r="Q2368" s="3">
        <f ca="1">IF(O2367="买",E2368/E2367-1,0)-IF(P2368=1,计算结果!B$17,0)</f>
        <v>1.1175076193701505E-2</v>
      </c>
      <c r="R2368" s="2">
        <f t="shared" ca="1" si="257"/>
        <v>2.4621917819599664</v>
      </c>
      <c r="S2368" s="3">
        <f ca="1">1-R2368/MAX(R$2:R2368)</f>
        <v>0.29631242424405813</v>
      </c>
    </row>
    <row r="2369" spans="1:19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20">
        <v>120752627712</v>
      </c>
      <c r="G2369" s="3">
        <f t="shared" si="252"/>
        <v>1.4404570727650778E-3</v>
      </c>
      <c r="H2369" s="3">
        <f>1-E2369/MAX(E$2:E2369)</f>
        <v>0.57769856394201324</v>
      </c>
      <c r="I2369" s="2">
        <f t="shared" si="253"/>
        <v>2474.61</v>
      </c>
      <c r="J2369" s="2">
        <f t="shared" si="255"/>
        <v>2461.8249999999998</v>
      </c>
      <c r="K2369" s="2">
        <f t="shared" si="254"/>
        <v>27</v>
      </c>
      <c r="L2369" s="22">
        <f t="shared" si="256"/>
        <v>0.2858695554214461</v>
      </c>
      <c r="M2369" s="22">
        <f ca="1">IFERROR(SUM(OFFSET(L2369,0,0,-计算结果!B$18,1)),SUM(OFFSET(L2369,0,0,-ROW(),1)))</f>
        <v>2.4829779572271482</v>
      </c>
      <c r="N2369" s="22">
        <f ca="1">IFERROR(AVERAGE(OFFSET(M2369,0,0,-计算结果!B$19,1)),AVERAGE(OFFSET(M2369,0,0,-ROW(),1)))</f>
        <v>1.0236159211894138</v>
      </c>
      <c r="O2369" s="18" t="str">
        <f ca="1">IFERROR(IF(计算结果!B$21=1,IF(AND(M2369&gt;0,N2369&gt;0,M2369&gt;OFFSET(M2369,-计算结果!B$20,0,1,1),N2369&gt;OFFSET(N2369,-计算结果!B$20,0,1,1)),"买",IF(AND(M2369&lt;0,N2369&lt;0,M2369&lt;OFFSET(M2369,-计算结果!B$20,0,1,1),N2369&lt;OFFSET(N2369,-计算结果!B$20,0,1,1)),"卖",O2368)),IF(计算结果!B$21=2,IF(AND(M2369&gt;N2369,OFFSET(M2369,-计算结果!B$20,0,1,1)&lt;OFFSET(N2369,-计算结果!B$20,0,1,1)),"买",IF(AND(M2369&lt;N2369,OFFSET(M2369,-计算结果!B$20,0,1,1)&gt;OFFSET(N2369,-计算结果!B$20,0,1,1)),"卖",O2368)),"")),"买")</f>
        <v>买</v>
      </c>
      <c r="P2369" s="4" t="str">
        <f t="shared" ca="1" si="258"/>
        <v/>
      </c>
      <c r="Q2369" s="3">
        <f ca="1">IF(O2368="买",E2369/E2368-1,0)-IF(P2369=1,计算结果!B$17,0)</f>
        <v>1.4404570727650778E-3</v>
      </c>
      <c r="R2369" s="2">
        <f t="shared" ca="1" si="257"/>
        <v>2.4657384635267947</v>
      </c>
      <c r="S2369" s="3">
        <f ca="1">1-R2369/MAX(R$2:R2369)</f>
        <v>0.29529879249854352</v>
      </c>
    </row>
    <row r="2370" spans="1:19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20">
        <v>121924976640</v>
      </c>
      <c r="G2370" s="3">
        <f t="shared" si="252"/>
        <v>-6.1081004855052523E-3</v>
      </c>
      <c r="H2370" s="3">
        <f>1-E2370/MAX(E$2:E2370)</f>
        <v>0.58027802354862867</v>
      </c>
      <c r="I2370" s="2">
        <f t="shared" si="253"/>
        <v>2469.91</v>
      </c>
      <c r="J2370" s="2">
        <f t="shared" si="255"/>
        <v>2474.61</v>
      </c>
      <c r="K2370" s="2">
        <f t="shared" si="254"/>
        <v>24.460000000000036</v>
      </c>
      <c r="L2370" s="22">
        <f t="shared" si="256"/>
        <v>-9.4289130224275305E-2</v>
      </c>
      <c r="M2370" s="22">
        <f ca="1">IFERROR(SUM(OFFSET(L2370,0,0,-计算结果!B$18,1)),SUM(OFFSET(L2370,0,0,-ROW(),1)))</f>
        <v>2.1980624160579025</v>
      </c>
      <c r="N2370" s="22">
        <f ca="1">IFERROR(AVERAGE(OFFSET(M2370,0,0,-计算结果!B$19,1)),AVERAGE(OFFSET(M2370,0,0,-ROW(),1)))</f>
        <v>1.2980952749152994</v>
      </c>
      <c r="O2370" s="18" t="str">
        <f ca="1">IFERROR(IF(计算结果!B$21=1,IF(AND(M2370&gt;0,N2370&gt;0,M2370&gt;OFFSET(M2370,-计算结果!B$20,0,1,1),N2370&gt;OFFSET(N2370,-计算结果!B$20,0,1,1)),"买",IF(AND(M2370&lt;0,N2370&lt;0,M2370&lt;OFFSET(M2370,-计算结果!B$20,0,1,1),N2370&lt;OFFSET(N2370,-计算结果!B$20,0,1,1)),"卖",O2369)),IF(计算结果!B$21=2,IF(AND(M2370&gt;N2370,OFFSET(M2370,-计算结果!B$20,0,1,1)&lt;OFFSET(N2370,-计算结果!B$20,0,1,1)),"买",IF(AND(M2370&lt;N2370,OFFSET(M2370,-计算结果!B$20,0,1,1)&gt;OFFSET(N2370,-计算结果!B$20,0,1,1)),"卖",O2369)),"")),"买")</f>
        <v>买</v>
      </c>
      <c r="P2370" s="4" t="str">
        <f t="shared" ca="1" si="258"/>
        <v/>
      </c>
      <c r="Q2370" s="3">
        <f ca="1">IF(O2369="买",E2370/E2369-1,0)-IF(P2370=1,计算结果!B$17,0)</f>
        <v>-6.1081004855052523E-3</v>
      </c>
      <c r="R2370" s="2">
        <f t="shared" ca="1" si="257"/>
        <v>2.4506774852205977</v>
      </c>
      <c r="S2370" s="3">
        <f ca="1">1-R2370/MAX(R$2:R2370)</f>
        <v>0.29960317828621941</v>
      </c>
    </row>
    <row r="2371" spans="1:19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20">
        <v>112784482304</v>
      </c>
      <c r="G2371" s="3">
        <f t="shared" ref="G2371:G2434" si="259">E2371/E2370-1</f>
        <v>-4.7997600119994432E-3</v>
      </c>
      <c r="H2371" s="3">
        <f>1-E2371/MAX(E$2:E2371)</f>
        <v>0.58229258830735731</v>
      </c>
      <c r="I2371" s="2">
        <f t="shared" ref="I2371:I2434" si="260">(C2371+D2371)/2</f>
        <v>2445.4700000000003</v>
      </c>
      <c r="J2371" s="2">
        <f t="shared" si="255"/>
        <v>2469.91</v>
      </c>
      <c r="K2371" s="2">
        <f t="shared" ref="K2371:K2434" si="261">C2371-D2371</f>
        <v>29.839999999999691</v>
      </c>
      <c r="L2371" s="22">
        <f t="shared" si="256"/>
        <v>-0.64662228801498489</v>
      </c>
      <c r="M2371" s="22">
        <f ca="1">IFERROR(SUM(OFFSET(L2371,0,0,-计算结果!B$18,1)),SUM(OFFSET(L2371,0,0,-ROW(),1)))</f>
        <v>1.7803762444978437</v>
      </c>
      <c r="N2371" s="22">
        <f ca="1">IFERROR(AVERAGE(OFFSET(M2371,0,0,-计算结果!B$19,1)),AVERAGE(OFFSET(M2371,0,0,-ROW(),1)))</f>
        <v>1.5475726472640521</v>
      </c>
      <c r="O2371" s="18" t="str">
        <f ca="1">IFERROR(IF(计算结果!B$21=1,IF(AND(M2371&gt;0,N2371&gt;0,M2371&gt;OFFSET(M2371,-计算结果!B$20,0,1,1),N2371&gt;OFFSET(N2371,-计算结果!B$20,0,1,1)),"买",IF(AND(M2371&lt;0,N2371&lt;0,M2371&lt;OFFSET(M2371,-计算结果!B$20,0,1,1),N2371&lt;OFFSET(N2371,-计算结果!B$20,0,1,1)),"卖",O2370)),IF(计算结果!B$21=2,IF(AND(M2371&gt;N2371,OFFSET(M2371,-计算结果!B$20,0,1,1)&lt;OFFSET(N2371,-计算结果!B$20,0,1,1)),"买",IF(AND(M2371&lt;N2371,OFFSET(M2371,-计算结果!B$20,0,1,1)&gt;OFFSET(N2371,-计算结果!B$20,0,1,1)),"卖",O2370)),"")),"买")</f>
        <v>买</v>
      </c>
      <c r="P2371" s="4" t="str">
        <f t="shared" ca="1" si="258"/>
        <v/>
      </c>
      <c r="Q2371" s="3">
        <f ca="1">IF(O2370="买",E2371/E2370-1,0)-IF(P2371=1,计算结果!B$17,0)</f>
        <v>-4.7997600119994432E-3</v>
      </c>
      <c r="R2371" s="2">
        <f t="shared" ca="1" si="257"/>
        <v>2.4389148214247287</v>
      </c>
      <c r="S2371" s="3">
        <f ca="1">1-R2371/MAX(R$2:R2371)</f>
        <v>0.30296491494361255</v>
      </c>
    </row>
    <row r="2372" spans="1:19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20">
        <v>106356645888</v>
      </c>
      <c r="G2372" s="3">
        <f t="shared" si="259"/>
        <v>-3.4175848795290342E-3</v>
      </c>
      <c r="H2372" s="3">
        <f>1-E2372/MAX(E$2:E2372)</f>
        <v>0.58372013884162532</v>
      </c>
      <c r="I2372" s="2">
        <f t="shared" si="260"/>
        <v>2452.12</v>
      </c>
      <c r="J2372" s="2">
        <f t="shared" ref="J2372:J2435" si="262">(C2371+D2371)/2</f>
        <v>2445.4700000000003</v>
      </c>
      <c r="K2372" s="2">
        <f t="shared" si="261"/>
        <v>31.559999999999945</v>
      </c>
      <c r="L2372" s="22">
        <f t="shared" ref="L2372:L2435" si="263">(I2372-J2372)*K2372/F2372*100000000</f>
        <v>0.1973304049292775</v>
      </c>
      <c r="M2372" s="22">
        <f ca="1">IFERROR(SUM(OFFSET(L2372,0,0,-计算结果!B$18,1)),SUM(OFFSET(L2372,0,0,-ROW(),1)))</f>
        <v>2.7466875540863684</v>
      </c>
      <c r="N2372" s="22">
        <f ca="1">IFERROR(AVERAGE(OFFSET(M2372,0,0,-计算结果!B$19,1)),AVERAGE(OFFSET(M2372,0,0,-ROW(),1)))</f>
        <v>1.7762400957092335</v>
      </c>
      <c r="O2372" s="18" t="str">
        <f ca="1">IFERROR(IF(计算结果!B$21=1,IF(AND(M2372&gt;0,N2372&gt;0,M2372&gt;OFFSET(M2372,-计算结果!B$20,0,1,1),N2372&gt;OFFSET(N2372,-计算结果!B$20,0,1,1)),"买",IF(AND(M2372&lt;0,N2372&lt;0,M2372&lt;OFFSET(M2372,-计算结果!B$20,0,1,1),N2372&lt;OFFSET(N2372,-计算结果!B$20,0,1,1)),"卖",O2371)),IF(计算结果!B$21=2,IF(AND(M2372&gt;N2372,OFFSET(M2372,-计算结果!B$20,0,1,1)&lt;OFFSET(N2372,-计算结果!B$20,0,1,1)),"买",IF(AND(M2372&lt;N2372,OFFSET(M2372,-计算结果!B$20,0,1,1)&gt;OFFSET(N2372,-计算结果!B$20,0,1,1)),"卖",O2371)),"")),"买")</f>
        <v>买</v>
      </c>
      <c r="P2372" s="4" t="str">
        <f t="shared" ca="1" si="258"/>
        <v/>
      </c>
      <c r="Q2372" s="3">
        <f ca="1">IF(O2371="买",E2372/E2371-1,0)-IF(P2372=1,计算结果!B$17,0)</f>
        <v>-3.4175848795290342E-3</v>
      </c>
      <c r="R2372" s="2">
        <f t="shared" ref="R2372:R2435" ca="1" si="264">IFERROR(R2371*(1+Q2372),R2371)</f>
        <v>2.4305796230085681</v>
      </c>
      <c r="S2372" s="3">
        <f ca="1">1-R2372/MAX(R$2:R2372)</f>
        <v>0.30534709151080264</v>
      </c>
    </row>
    <row r="2373" spans="1:19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20">
        <v>114837291008</v>
      </c>
      <c r="G2373" s="3">
        <f t="shared" si="259"/>
        <v>7.0752403374534367E-3</v>
      </c>
      <c r="H2373" s="3">
        <f>1-E2373/MAX(E$2:E2373)</f>
        <v>0.58077485877628798</v>
      </c>
      <c r="I2373" s="2">
        <f t="shared" si="260"/>
        <v>2448.3450000000003</v>
      </c>
      <c r="J2373" s="2">
        <f t="shared" si="262"/>
        <v>2452.12</v>
      </c>
      <c r="K2373" s="2">
        <f t="shared" si="261"/>
        <v>34.309999999999945</v>
      </c>
      <c r="L2373" s="22">
        <f t="shared" si="263"/>
        <v>-0.11278588066916732</v>
      </c>
      <c r="M2373" s="22">
        <f ca="1">IFERROR(SUM(OFFSET(L2373,0,0,-计算结果!B$18,1)),SUM(OFFSET(L2373,0,0,-ROW(),1)))</f>
        <v>2.722123718729673</v>
      </c>
      <c r="N2373" s="22">
        <f ca="1">IFERROR(AVERAGE(OFFSET(M2373,0,0,-计算结果!B$19,1)),AVERAGE(OFFSET(M2373,0,0,-ROW(),1)))</f>
        <v>1.8909780559561951</v>
      </c>
      <c r="O2373" s="18" t="str">
        <f ca="1">IFERROR(IF(计算结果!B$21=1,IF(AND(M2373&gt;0,N2373&gt;0,M2373&gt;OFFSET(M2373,-计算结果!B$20,0,1,1),N2373&gt;OFFSET(N2373,-计算结果!B$20,0,1,1)),"买",IF(AND(M2373&lt;0,N2373&lt;0,M2373&lt;OFFSET(M2373,-计算结果!B$20,0,1,1),N2373&lt;OFFSET(N2373,-计算结果!B$20,0,1,1)),"卖",O2372)),IF(计算结果!B$21=2,IF(AND(M2373&gt;N2373,OFFSET(M2373,-计算结果!B$20,0,1,1)&lt;OFFSET(N2373,-计算结果!B$20,0,1,1)),"买",IF(AND(M2373&lt;N2373,OFFSET(M2373,-计算结果!B$20,0,1,1)&gt;OFFSET(N2373,-计算结果!B$20,0,1,1)),"卖",O2372)),"")),"买")</f>
        <v>买</v>
      </c>
      <c r="P2373" s="4" t="str">
        <f t="shared" ref="P2373:P2436" ca="1" si="265">IF(O2372&lt;&gt;O2373,1,"")</f>
        <v/>
      </c>
      <c r="Q2373" s="3">
        <f ca="1">IF(O2372="买",E2373/E2372-1,0)-IF(P2373=1,计算结果!B$17,0)</f>
        <v>7.0752403374534367E-3</v>
      </c>
      <c r="R2373" s="2">
        <f t="shared" ca="1" si="264"/>
        <v>2.4477765580006707</v>
      </c>
      <c r="S2373" s="3">
        <f ca="1">1-R2373/MAX(R$2:R2373)</f>
        <v>0.30043225523213046</v>
      </c>
    </row>
    <row r="2374" spans="1:19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20">
        <v>128340525056</v>
      </c>
      <c r="G2374" s="3">
        <f t="shared" si="259"/>
        <v>-7.9062612881360961E-3</v>
      </c>
      <c r="H2374" s="3">
        <f>1-E2374/MAX(E$2:E2374)</f>
        <v>0.58408936228135855</v>
      </c>
      <c r="I2374" s="2">
        <f t="shared" si="260"/>
        <v>2461.0600000000004</v>
      </c>
      <c r="J2374" s="2">
        <f t="shared" si="262"/>
        <v>2448.3450000000003</v>
      </c>
      <c r="K2374" s="2">
        <f t="shared" si="261"/>
        <v>38.480000000000018</v>
      </c>
      <c r="L2374" s="22">
        <f t="shared" si="263"/>
        <v>0.3812304802294651</v>
      </c>
      <c r="M2374" s="22">
        <f ca="1">IFERROR(SUM(OFFSET(L2374,0,0,-计算结果!B$18,1)),SUM(OFFSET(L2374,0,0,-ROW(),1)))</f>
        <v>3.3782398234128821</v>
      </c>
      <c r="N2374" s="22">
        <f ca="1">IFERROR(AVERAGE(OFFSET(M2374,0,0,-计算结果!B$19,1)),AVERAGE(OFFSET(M2374,0,0,-ROW(),1)))</f>
        <v>2.1238701917748197</v>
      </c>
      <c r="O2374" s="18" t="str">
        <f ca="1">IFERROR(IF(计算结果!B$21=1,IF(AND(M2374&gt;0,N2374&gt;0,M2374&gt;OFFSET(M2374,-计算结果!B$20,0,1,1),N2374&gt;OFFSET(N2374,-计算结果!B$20,0,1,1)),"买",IF(AND(M2374&lt;0,N2374&lt;0,M2374&lt;OFFSET(M2374,-计算结果!B$20,0,1,1),N2374&lt;OFFSET(N2374,-计算结果!B$20,0,1,1)),"卖",O2373)),IF(计算结果!B$21=2,IF(AND(M2374&gt;N2374,OFFSET(M2374,-计算结果!B$20,0,1,1)&lt;OFFSET(N2374,-计算结果!B$20,0,1,1)),"买",IF(AND(M2374&lt;N2374,OFFSET(M2374,-计算结果!B$20,0,1,1)&gt;OFFSET(N2374,-计算结果!B$20,0,1,1)),"卖",O2373)),"")),"买")</f>
        <v>买</v>
      </c>
      <c r="P2374" s="4" t="str">
        <f t="shared" ca="1" si="265"/>
        <v/>
      </c>
      <c r="Q2374" s="3">
        <f ca="1">IF(O2373="买",E2374/E2373-1,0)-IF(P2374=1,计算结果!B$17,0)</f>
        <v>-7.9062612881360961E-3</v>
      </c>
      <c r="R2374" s="2">
        <f t="shared" ca="1" si="264"/>
        <v>2.428423796958143</v>
      </c>
      <c r="S2374" s="3">
        <f ca="1">1-R2374/MAX(R$2:R2374)</f>
        <v>0.30596322061101733</v>
      </c>
    </row>
    <row r="2375" spans="1:19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20">
        <v>112685629440</v>
      </c>
      <c r="G2375" s="3">
        <f t="shared" si="259"/>
        <v>-1.0882060554984196E-3</v>
      </c>
      <c r="H2375" s="3">
        <f>1-E2375/MAX(E$2:E2375)</f>
        <v>0.58454195875587012</v>
      </c>
      <c r="I2375" s="2">
        <f t="shared" si="260"/>
        <v>2433.25</v>
      </c>
      <c r="J2375" s="2">
        <f t="shared" si="262"/>
        <v>2461.0600000000004</v>
      </c>
      <c r="K2375" s="2">
        <f t="shared" si="261"/>
        <v>45.699999999999818</v>
      </c>
      <c r="L2375" s="22">
        <f t="shared" si="263"/>
        <v>-1.1278430145138598</v>
      </c>
      <c r="M2375" s="22">
        <f ca="1">IFERROR(SUM(OFFSET(L2375,0,0,-计算结果!B$18,1)),SUM(OFFSET(L2375,0,0,-ROW(),1)))</f>
        <v>2.1186067257766497</v>
      </c>
      <c r="N2375" s="22">
        <f ca="1">IFERROR(AVERAGE(OFFSET(M2375,0,0,-计算结果!B$19,1)),AVERAGE(OFFSET(M2375,0,0,-ROW(),1)))</f>
        <v>2.2375553195230102</v>
      </c>
      <c r="O2375" s="18" t="str">
        <f ca="1">IFERROR(IF(计算结果!B$21=1,IF(AND(M2375&gt;0,N2375&gt;0,M2375&gt;OFFSET(M2375,-计算结果!B$20,0,1,1),N2375&gt;OFFSET(N2375,-计算结果!B$20,0,1,1)),"买",IF(AND(M2375&lt;0,N2375&lt;0,M2375&lt;OFFSET(M2375,-计算结果!B$20,0,1,1),N2375&lt;OFFSET(N2375,-计算结果!B$20,0,1,1)),"卖",O2374)),IF(计算结果!B$21=2,IF(AND(M2375&gt;N2375,OFFSET(M2375,-计算结果!B$20,0,1,1)&lt;OFFSET(N2375,-计算结果!B$20,0,1,1)),"买",IF(AND(M2375&lt;N2375,OFFSET(M2375,-计算结果!B$20,0,1,1)&gt;OFFSET(N2375,-计算结果!B$20,0,1,1)),"卖",O2374)),"")),"买")</f>
        <v>买</v>
      </c>
      <c r="P2375" s="4" t="str">
        <f t="shared" ca="1" si="265"/>
        <v/>
      </c>
      <c r="Q2375" s="3">
        <f ca="1">IF(O2374="买",E2375/E2374-1,0)-IF(P2375=1,计算结果!B$17,0)</f>
        <v>-1.0882060554984196E-3</v>
      </c>
      <c r="R2375" s="2">
        <f t="shared" ca="1" si="264"/>
        <v>2.4257811714769768</v>
      </c>
      <c r="S2375" s="3">
        <f ca="1">1-R2375/MAX(R$2:R2375)</f>
        <v>0.30671847563708698</v>
      </c>
    </row>
    <row r="2376" spans="1:19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20">
        <v>84843601920</v>
      </c>
      <c r="G2376" s="3">
        <f t="shared" si="259"/>
        <v>5.3159030687259801E-3</v>
      </c>
      <c r="H2376" s="3">
        <f>1-E2376/MAX(E$2:E2376)</f>
        <v>0.58233342407949362</v>
      </c>
      <c r="I2376" s="2">
        <f t="shared" si="260"/>
        <v>2449.2600000000002</v>
      </c>
      <c r="J2376" s="2">
        <f t="shared" si="262"/>
        <v>2433.25</v>
      </c>
      <c r="K2376" s="2">
        <f t="shared" si="261"/>
        <v>14.7199999999998</v>
      </c>
      <c r="L2376" s="22">
        <f t="shared" si="263"/>
        <v>0.27776661370672745</v>
      </c>
      <c r="M2376" s="22">
        <f ca="1">IFERROR(SUM(OFFSET(L2376,0,0,-计算结果!B$18,1)),SUM(OFFSET(L2376,0,0,-ROW(),1)))</f>
        <v>1.9085945005084488</v>
      </c>
      <c r="N2376" s="22">
        <f ca="1">IFERROR(AVERAGE(OFFSET(M2376,0,0,-计算结果!B$19,1)),AVERAGE(OFFSET(M2376,0,0,-ROW(),1)))</f>
        <v>2.3193509807280197</v>
      </c>
      <c r="O2376" s="18" t="str">
        <f ca="1">IFERROR(IF(计算结果!B$21=1,IF(AND(M2376&gt;0,N2376&gt;0,M2376&gt;OFFSET(M2376,-计算结果!B$20,0,1,1),N2376&gt;OFFSET(N2376,-计算结果!B$20,0,1,1)),"买",IF(AND(M2376&lt;0,N2376&lt;0,M2376&lt;OFFSET(M2376,-计算结果!B$20,0,1,1),N2376&lt;OFFSET(N2376,-计算结果!B$20,0,1,1)),"卖",O2375)),IF(计算结果!B$21=2,IF(AND(M2376&gt;N2376,OFFSET(M2376,-计算结果!B$20,0,1,1)&lt;OFFSET(N2376,-计算结果!B$20,0,1,1)),"买",IF(AND(M2376&lt;N2376,OFFSET(M2376,-计算结果!B$20,0,1,1)&gt;OFFSET(N2376,-计算结果!B$20,0,1,1)),"卖",O2375)),"")),"买")</f>
        <v>买</v>
      </c>
      <c r="P2376" s="4" t="str">
        <f t="shared" ca="1" si="265"/>
        <v/>
      </c>
      <c r="Q2376" s="3">
        <f ca="1">IF(O2375="买",E2376/E2375-1,0)-IF(P2376=1,计算结果!B$17,0)</f>
        <v>5.3159030687259801E-3</v>
      </c>
      <c r="R2376" s="2">
        <f t="shared" ca="1" si="264"/>
        <v>2.4386763890504888</v>
      </c>
      <c r="S2376" s="3">
        <f ca="1">1-R2376/MAX(R$2:R2376)</f>
        <v>0.30303305825423521</v>
      </c>
    </row>
    <row r="2377" spans="1:19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20">
        <v>86622199808</v>
      </c>
      <c r="G2377" s="3">
        <f t="shared" si="259"/>
        <v>-8.6853436862196487E-3</v>
      </c>
      <c r="H2377" s="3">
        <f>1-E2377/MAX(E$2:E2377)</f>
        <v>0.5859610018376098</v>
      </c>
      <c r="I2377" s="2">
        <f t="shared" si="260"/>
        <v>2445.9</v>
      </c>
      <c r="J2377" s="2">
        <f t="shared" si="262"/>
        <v>2449.2600000000002</v>
      </c>
      <c r="K2377" s="2">
        <f t="shared" si="261"/>
        <v>26.699999999999818</v>
      </c>
      <c r="L2377" s="22">
        <f t="shared" si="263"/>
        <v>-0.10356698421288239</v>
      </c>
      <c r="M2377" s="22">
        <f ca="1">IFERROR(SUM(OFFSET(L2377,0,0,-计算结果!B$18,1)),SUM(OFFSET(L2377,0,0,-ROW(),1)))</f>
        <v>1.0374314809304359</v>
      </c>
      <c r="N2377" s="22">
        <f ca="1">IFERROR(AVERAGE(OFFSET(M2377,0,0,-计算结果!B$19,1)),AVERAGE(OFFSET(M2377,0,0,-ROW(),1)))</f>
        <v>2.2636778245808169</v>
      </c>
      <c r="O2377" s="18" t="str">
        <f ca="1">IFERROR(IF(计算结果!B$21=1,IF(AND(M2377&gt;0,N2377&gt;0,M2377&gt;OFFSET(M2377,-计算结果!B$20,0,1,1),N2377&gt;OFFSET(N2377,-计算结果!B$20,0,1,1)),"买",IF(AND(M2377&lt;0,N2377&lt;0,M2377&lt;OFFSET(M2377,-计算结果!B$20,0,1,1),N2377&lt;OFFSET(N2377,-计算结果!B$20,0,1,1)),"卖",O2376)),IF(计算结果!B$21=2,IF(AND(M2377&gt;N2377,OFFSET(M2377,-计算结果!B$20,0,1,1)&lt;OFFSET(N2377,-计算结果!B$20,0,1,1)),"买",IF(AND(M2377&lt;N2377,OFFSET(M2377,-计算结果!B$20,0,1,1)&gt;OFFSET(N2377,-计算结果!B$20,0,1,1)),"卖",O2376)),"")),"买")</f>
        <v>买</v>
      </c>
      <c r="P2377" s="4" t="str">
        <f t="shared" ca="1" si="265"/>
        <v/>
      </c>
      <c r="Q2377" s="3">
        <f ca="1">IF(O2376="买",E2377/E2376-1,0)-IF(P2377=1,计算结果!B$17,0)</f>
        <v>-8.6853436862196487E-3</v>
      </c>
      <c r="R2377" s="2">
        <f t="shared" ca="1" si="264"/>
        <v>2.417495646472116</v>
      </c>
      <c r="S2377" s="3">
        <f ca="1">1-R2377/MAX(R$2:R2377)</f>
        <v>0.30908645568123072</v>
      </c>
    </row>
    <row r="2378" spans="1:19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20">
        <v>82251743232</v>
      </c>
      <c r="G2378" s="3">
        <f t="shared" si="259"/>
        <v>-6.0615026773349623E-3</v>
      </c>
      <c r="H2378" s="3">
        <f>1-E2378/MAX(E$2:E2378)</f>
        <v>0.58847070033349214</v>
      </c>
      <c r="I2378" s="2">
        <f t="shared" si="260"/>
        <v>2432.5149999999999</v>
      </c>
      <c r="J2378" s="2">
        <f t="shared" si="262"/>
        <v>2445.9</v>
      </c>
      <c r="K2378" s="2">
        <f t="shared" si="261"/>
        <v>29.909999999999854</v>
      </c>
      <c r="L2378" s="22">
        <f t="shared" si="263"/>
        <v>-0.48673175092567578</v>
      </c>
      <c r="M2378" s="22">
        <f ca="1">IFERROR(SUM(OFFSET(L2378,0,0,-计算结果!B$18,1)),SUM(OFFSET(L2378,0,0,-ROW(),1)))</f>
        <v>-0.10868798603412533</v>
      </c>
      <c r="N2378" s="22">
        <f ca="1">IFERROR(AVERAGE(OFFSET(M2378,0,0,-计算结果!B$19,1)),AVERAGE(OFFSET(M2378,0,0,-ROW(),1)))</f>
        <v>1.9757149419962308</v>
      </c>
      <c r="O2378" s="18" t="str">
        <f ca="1">IFERROR(IF(计算结果!B$21=1,IF(AND(M2378&gt;0,N2378&gt;0,M2378&gt;OFFSET(M2378,-计算结果!B$20,0,1,1),N2378&gt;OFFSET(N2378,-计算结果!B$20,0,1,1)),"买",IF(AND(M2378&lt;0,N2378&lt;0,M2378&lt;OFFSET(M2378,-计算结果!B$20,0,1,1),N2378&lt;OFFSET(N2378,-计算结果!B$20,0,1,1)),"卖",O2377)),IF(计算结果!B$21=2,IF(AND(M2378&gt;N2378,OFFSET(M2378,-计算结果!B$20,0,1,1)&lt;OFFSET(N2378,-计算结果!B$20,0,1,1)),"买",IF(AND(M2378&lt;N2378,OFFSET(M2378,-计算结果!B$20,0,1,1)&gt;OFFSET(N2378,-计算结果!B$20,0,1,1)),"卖",O2377)),"")),"买")</f>
        <v>买</v>
      </c>
      <c r="P2378" s="4" t="str">
        <f t="shared" ca="1" si="265"/>
        <v/>
      </c>
      <c r="Q2378" s="3">
        <f ca="1">IF(O2377="买",E2378/E2377-1,0)-IF(P2378=1,计算结果!B$17,0)</f>
        <v>-6.0615026773349623E-3</v>
      </c>
      <c r="R2378" s="2">
        <f t="shared" ca="1" si="264"/>
        <v>2.4028419901385796</v>
      </c>
      <c r="S2378" s="3">
        <f ca="1">1-R2378/MAX(R$2:R2378)</f>
        <v>0.31327442997992594</v>
      </c>
    </row>
    <row r="2379" spans="1:19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20">
        <v>86045450240</v>
      </c>
      <c r="G2379" s="3">
        <f t="shared" si="259"/>
        <v>-9.3854397512650456E-3</v>
      </c>
      <c r="H2379" s="3">
        <f>1-E2379/MAX(E$2:E2379)</f>
        <v>0.59233308378139249</v>
      </c>
      <c r="I2379" s="2">
        <f t="shared" si="260"/>
        <v>2408.5950000000003</v>
      </c>
      <c r="J2379" s="2">
        <f t="shared" si="262"/>
        <v>2432.5149999999999</v>
      </c>
      <c r="K2379" s="2">
        <f t="shared" si="261"/>
        <v>32.129999999999654</v>
      </c>
      <c r="L2379" s="22">
        <f t="shared" si="263"/>
        <v>-0.89319028241042708</v>
      </c>
      <c r="M2379" s="22">
        <f ca="1">IFERROR(SUM(OFFSET(L2379,0,0,-计算结果!B$18,1)),SUM(OFFSET(L2379,0,0,-ROW(),1)))</f>
        <v>-1.2960555429496639</v>
      </c>
      <c r="N2379" s="22">
        <f ca="1">IFERROR(AVERAGE(OFFSET(M2379,0,0,-计算结果!B$19,1)),AVERAGE(OFFSET(M2379,0,0,-ROW(),1)))</f>
        <v>1.5874796132176126</v>
      </c>
      <c r="O2379" s="18" t="str">
        <f ca="1">IFERROR(IF(计算结果!B$21=1,IF(AND(M2379&gt;0,N2379&gt;0,M2379&gt;OFFSET(M2379,-计算结果!B$20,0,1,1),N2379&gt;OFFSET(N2379,-计算结果!B$20,0,1,1)),"买",IF(AND(M2379&lt;0,N2379&lt;0,M2379&lt;OFFSET(M2379,-计算结果!B$20,0,1,1),N2379&lt;OFFSET(N2379,-计算结果!B$20,0,1,1)),"卖",O2378)),IF(计算结果!B$21=2,IF(AND(M2379&gt;N2379,OFFSET(M2379,-计算结果!B$20,0,1,1)&lt;OFFSET(N2379,-计算结果!B$20,0,1,1)),"买",IF(AND(M2379&lt;N2379,OFFSET(M2379,-计算结果!B$20,0,1,1)&gt;OFFSET(N2379,-计算结果!B$20,0,1,1)),"卖",O2378)),"")),"买")</f>
        <v>买</v>
      </c>
      <c r="P2379" s="4" t="str">
        <f t="shared" ca="1" si="265"/>
        <v/>
      </c>
      <c r="Q2379" s="3">
        <f ca="1">IF(O2378="买",E2379/E2378-1,0)-IF(P2379=1,计算结果!B$17,0)</f>
        <v>-9.3854397512650456E-3</v>
      </c>
      <c r="R2379" s="2">
        <f t="shared" ca="1" si="264"/>
        <v>2.3802902614083243</v>
      </c>
      <c r="S2379" s="3">
        <f ca="1">1-R2379/MAX(R$2:R2379)</f>
        <v>0.31971965144300241</v>
      </c>
    </row>
    <row r="2380" spans="1:19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20">
        <v>65601224704</v>
      </c>
      <c r="G2380" s="3">
        <f t="shared" si="259"/>
        <v>-2.1828593370452065E-3</v>
      </c>
      <c r="H2380" s="3">
        <f>1-E2380/MAX(E$2:E2380)</f>
        <v>0.59322296331586466</v>
      </c>
      <c r="I2380" s="2">
        <f t="shared" si="260"/>
        <v>2395.3599999999997</v>
      </c>
      <c r="J2380" s="2">
        <f t="shared" si="262"/>
        <v>2408.5950000000003</v>
      </c>
      <c r="K2380" s="2">
        <f t="shared" si="261"/>
        <v>19.259999999999764</v>
      </c>
      <c r="L2380" s="22">
        <f t="shared" si="263"/>
        <v>-0.38856911765012414</v>
      </c>
      <c r="M2380" s="22">
        <f ca="1">IFERROR(SUM(OFFSET(L2380,0,0,-计算结果!B$18,1)),SUM(OFFSET(L2380,0,0,-ROW(),1)))</f>
        <v>-2.1181550614056475</v>
      </c>
      <c r="N2380" s="22">
        <f ca="1">IFERROR(AVERAGE(OFFSET(M2380,0,0,-计算结果!B$19,1)),AVERAGE(OFFSET(M2380,0,0,-ROW(),1)))</f>
        <v>1.1543094681172243</v>
      </c>
      <c r="O2380" s="18" t="str">
        <f ca="1">IFERROR(IF(计算结果!B$21=1,IF(AND(M2380&gt;0,N2380&gt;0,M2380&gt;OFFSET(M2380,-计算结果!B$20,0,1,1),N2380&gt;OFFSET(N2380,-计算结果!B$20,0,1,1)),"买",IF(AND(M2380&lt;0,N2380&lt;0,M2380&lt;OFFSET(M2380,-计算结果!B$20,0,1,1),N2380&lt;OFFSET(N2380,-计算结果!B$20,0,1,1)),"卖",O2379)),IF(计算结果!B$21=2,IF(AND(M2380&gt;N2380,OFFSET(M2380,-计算结果!B$20,0,1,1)&lt;OFFSET(N2380,-计算结果!B$20,0,1,1)),"买",IF(AND(M2380&lt;N2380,OFFSET(M2380,-计算结果!B$20,0,1,1)&gt;OFFSET(N2380,-计算结果!B$20,0,1,1)),"卖",O2379)),"")),"买")</f>
        <v>买</v>
      </c>
      <c r="P2380" s="4" t="str">
        <f t="shared" ca="1" si="265"/>
        <v/>
      </c>
      <c r="Q2380" s="3">
        <f ca="1">IF(O2379="买",E2380/E2379-1,0)-IF(P2380=1,计算结果!B$17,0)</f>
        <v>-2.1828593370452065E-3</v>
      </c>
      <c r="R2380" s="2">
        <f t="shared" ca="1" si="264"/>
        <v>2.3750944225863315</v>
      </c>
      <c r="S2380" s="3">
        <f ca="1">1-R2380/MAX(R$2:R2380)</f>
        <v>0.32120460775365844</v>
      </c>
    </row>
    <row r="2381" spans="1:19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20">
        <v>65956478976</v>
      </c>
      <c r="G2381" s="3">
        <f t="shared" si="259"/>
        <v>-9.152092892906305E-3</v>
      </c>
      <c r="H2381" s="3">
        <f>1-E2381/MAX(E$2:E2381)</f>
        <v>0.59694582454229905</v>
      </c>
      <c r="I2381" s="2">
        <f t="shared" si="260"/>
        <v>2369.6099999999997</v>
      </c>
      <c r="J2381" s="2">
        <f t="shared" si="262"/>
        <v>2395.3599999999997</v>
      </c>
      <c r="K2381" s="2">
        <f t="shared" si="261"/>
        <v>15.860000000000127</v>
      </c>
      <c r="L2381" s="22">
        <f t="shared" si="263"/>
        <v>-0.61918860184851365</v>
      </c>
      <c r="M2381" s="22">
        <f ca="1">IFERROR(SUM(OFFSET(L2381,0,0,-计算结果!B$18,1)),SUM(OFFSET(L2381,0,0,-ROW(),1)))</f>
        <v>-2.8476284799313691</v>
      </c>
      <c r="N2381" s="22">
        <f ca="1">IFERROR(AVERAGE(OFFSET(M2381,0,0,-计算结果!B$19,1)),AVERAGE(OFFSET(M2381,0,0,-ROW(),1)))</f>
        <v>0.53271879767080932</v>
      </c>
      <c r="O2381" s="18" t="str">
        <f ca="1">IFERROR(IF(计算结果!B$21=1,IF(AND(M2381&gt;0,N2381&gt;0,M2381&gt;OFFSET(M2381,-计算结果!B$20,0,1,1),N2381&gt;OFFSET(N2381,-计算结果!B$20,0,1,1)),"买",IF(AND(M2381&lt;0,N2381&lt;0,M2381&lt;OFFSET(M2381,-计算结果!B$20,0,1,1),N2381&lt;OFFSET(N2381,-计算结果!B$20,0,1,1)),"卖",O2380)),IF(计算结果!B$21=2,IF(AND(M2381&gt;N2381,OFFSET(M2381,-计算结果!B$20,0,1,1)&lt;OFFSET(N2381,-计算结果!B$20,0,1,1)),"买",IF(AND(M2381&lt;N2381,OFFSET(M2381,-计算结果!B$20,0,1,1)&gt;OFFSET(N2381,-计算结果!B$20,0,1,1)),"卖",O2380)),"")),"买")</f>
        <v>买</v>
      </c>
      <c r="P2381" s="4" t="str">
        <f t="shared" ca="1" si="265"/>
        <v/>
      </c>
      <c r="Q2381" s="3">
        <f ca="1">IF(O2380="买",E2381/E2380-1,0)-IF(P2381=1,计算结果!B$17,0)</f>
        <v>-9.152092892906305E-3</v>
      </c>
      <c r="R2381" s="2">
        <f t="shared" ca="1" si="264"/>
        <v>2.3533573378013979</v>
      </c>
      <c r="S2381" s="3">
        <f ca="1">1-R2381/MAX(R$2:R2381)</f>
        <v>0.32741700623877368</v>
      </c>
    </row>
    <row r="2382" spans="1:19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20">
        <v>90529906688</v>
      </c>
      <c r="G2382" s="3">
        <f t="shared" si="259"/>
        <v>2.018718101341177E-2</v>
      </c>
      <c r="H2382" s="3">
        <f>1-E2382/MAX(E$2:E2382)</f>
        <v>0.58880929694412298</v>
      </c>
      <c r="I2382" s="2">
        <f t="shared" si="260"/>
        <v>2394.96</v>
      </c>
      <c r="J2382" s="2">
        <f t="shared" si="262"/>
        <v>2369.6099999999997</v>
      </c>
      <c r="K2382" s="2">
        <f t="shared" si="261"/>
        <v>43.619999999999891</v>
      </c>
      <c r="L2382" s="22">
        <f t="shared" si="263"/>
        <v>1.2214383516498042</v>
      </c>
      <c r="M2382" s="22">
        <f ca="1">IFERROR(SUM(OFFSET(L2382,0,0,-计算结果!B$18,1)),SUM(OFFSET(L2382,0,0,-ROW(),1)))</f>
        <v>-1.3875472691974446</v>
      </c>
      <c r="N2382" s="22">
        <f ca="1">IFERROR(AVERAGE(OFFSET(M2382,0,0,-计算结果!B$19,1)),AVERAGE(OFFSET(M2382,0,0,-ROW(),1)))</f>
        <v>7.6088687901129645E-2</v>
      </c>
      <c r="O2382" s="18" t="str">
        <f ca="1">IFERROR(IF(计算结果!B$21=1,IF(AND(M2382&gt;0,N2382&gt;0,M2382&gt;OFFSET(M2382,-计算结果!B$20,0,1,1),N2382&gt;OFFSET(N2382,-计算结果!B$20,0,1,1)),"买",IF(AND(M2382&lt;0,N2382&lt;0,M2382&lt;OFFSET(M2382,-计算结果!B$20,0,1,1),N2382&lt;OFFSET(N2382,-计算结果!B$20,0,1,1)),"卖",O2381)),IF(计算结果!B$21=2,IF(AND(M2382&gt;N2382,OFFSET(M2382,-计算结果!B$20,0,1,1)&lt;OFFSET(N2382,-计算结果!B$20,0,1,1)),"买",IF(AND(M2382&lt;N2382,OFFSET(M2382,-计算结果!B$20,0,1,1)&gt;OFFSET(N2382,-计算结果!B$20,0,1,1)),"卖",O2381)),"")),"买")</f>
        <v>买</v>
      </c>
      <c r="P2382" s="4" t="str">
        <f t="shared" ca="1" si="265"/>
        <v/>
      </c>
      <c r="Q2382" s="3">
        <f ca="1">IF(O2381="买",E2382/E2381-1,0)-IF(P2382=1,计算结果!B$17,0)</f>
        <v>2.018718101341177E-2</v>
      </c>
      <c r="R2382" s="2">
        <f t="shared" ca="1" si="264"/>
        <v>2.4008649883688356</v>
      </c>
      <c r="S2382" s="3">
        <f ca="1">1-R2382/MAX(R$2:R2382)</f>
        <v>0.31383945159717341</v>
      </c>
    </row>
    <row r="2383" spans="1:19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20">
        <v>134541721600</v>
      </c>
      <c r="G2383" s="3">
        <f t="shared" si="259"/>
        <v>1.4371133594024865E-2</v>
      </c>
      <c r="H2383" s="3">
        <f>1-E2383/MAX(E$2:E2383)</f>
        <v>0.58290002041788602</v>
      </c>
      <c r="I2383" s="2">
        <f t="shared" si="260"/>
        <v>2438.4849999999997</v>
      </c>
      <c r="J2383" s="2">
        <f t="shared" si="262"/>
        <v>2394.96</v>
      </c>
      <c r="K2383" s="2">
        <f t="shared" si="261"/>
        <v>45.570000000000164</v>
      </c>
      <c r="L2383" s="22">
        <f t="shared" si="263"/>
        <v>1.4742150066258632</v>
      </c>
      <c r="M2383" s="22">
        <f ca="1">IFERROR(SUM(OFFSET(L2383,0,0,-计算结果!B$18,1)),SUM(OFFSET(L2383,0,0,-ROW(),1)))</f>
        <v>-0.24360727755161315</v>
      </c>
      <c r="N2383" s="22">
        <f ca="1">IFERROR(AVERAGE(OFFSET(M2383,0,0,-计算结果!B$19,1)),AVERAGE(OFFSET(M2383,0,0,-ROW(),1)))</f>
        <v>-0.3263387677615921</v>
      </c>
      <c r="O2383" s="18" t="str">
        <f ca="1">IFERROR(IF(计算结果!B$21=1,IF(AND(M2383&gt;0,N2383&gt;0,M2383&gt;OFFSET(M2383,-计算结果!B$20,0,1,1),N2383&gt;OFFSET(N2383,-计算结果!B$20,0,1,1)),"买",IF(AND(M2383&lt;0,N2383&lt;0,M2383&lt;OFFSET(M2383,-计算结果!B$20,0,1,1),N2383&lt;OFFSET(N2383,-计算结果!B$20,0,1,1)),"卖",O2382)),IF(计算结果!B$21=2,IF(AND(M2383&gt;N2383,OFFSET(M2383,-计算结果!B$20,0,1,1)&lt;OFFSET(N2383,-计算结果!B$20,0,1,1)),"买",IF(AND(M2383&lt;N2383,OFFSET(M2383,-计算结果!B$20,0,1,1)&gt;OFFSET(N2383,-计算结果!B$20,0,1,1)),"卖",O2382)),"")),"买")</f>
        <v>买</v>
      </c>
      <c r="P2383" s="4" t="str">
        <f t="shared" ca="1" si="265"/>
        <v/>
      </c>
      <c r="Q2383" s="3">
        <f ca="1">IF(O2382="买",E2383/E2382-1,0)-IF(P2383=1,计算结果!B$17,0)</f>
        <v>1.4371133594024865E-2</v>
      </c>
      <c r="R2383" s="2">
        <f t="shared" ca="1" si="264"/>
        <v>2.4353681398579012</v>
      </c>
      <c r="S2383" s="3">
        <f ca="1">1-R2383/MAX(R$2:R2383)</f>
        <v>0.30397854668912694</v>
      </c>
    </row>
    <row r="2384" spans="1:19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20">
        <v>139157356544</v>
      </c>
      <c r="G2384" s="3">
        <f t="shared" si="259"/>
        <v>7.1592327586909033E-3</v>
      </c>
      <c r="H2384" s="3">
        <f>1-E2384/MAX(E$2:E2384)</f>
        <v>0.57991390458041248</v>
      </c>
      <c r="I2384" s="2">
        <f t="shared" si="260"/>
        <v>2459.0700000000002</v>
      </c>
      <c r="J2384" s="2">
        <f t="shared" si="262"/>
        <v>2438.4849999999997</v>
      </c>
      <c r="K2384" s="2">
        <f t="shared" si="261"/>
        <v>30.619999999999891</v>
      </c>
      <c r="L2384" s="22">
        <f t="shared" si="263"/>
        <v>0.45294960730352402</v>
      </c>
      <c r="M2384" s="22">
        <f ca="1">IFERROR(SUM(OFFSET(L2384,0,0,-计算结果!B$18,1)),SUM(OFFSET(L2384,0,0,-ROW(),1)))</f>
        <v>0.57908968437145236</v>
      </c>
      <c r="N2384" s="22">
        <f ca="1">IFERROR(AVERAGE(OFFSET(M2384,0,0,-计算结果!B$19,1)),AVERAGE(OFFSET(M2384,0,0,-ROW(),1)))</f>
        <v>-0.497396216806614</v>
      </c>
      <c r="O2384" s="18" t="str">
        <f ca="1">IFERROR(IF(计算结果!B$21=1,IF(AND(M2384&gt;0,N2384&gt;0,M2384&gt;OFFSET(M2384,-计算结果!B$20,0,1,1),N2384&gt;OFFSET(N2384,-计算结果!B$20,0,1,1)),"买",IF(AND(M2384&lt;0,N2384&lt;0,M2384&lt;OFFSET(M2384,-计算结果!B$20,0,1,1),N2384&lt;OFFSET(N2384,-计算结果!B$20,0,1,1)),"卖",O2383)),IF(计算结果!B$21=2,IF(AND(M2384&gt;N2384,OFFSET(M2384,-计算结果!B$20,0,1,1)&lt;OFFSET(N2384,-计算结果!B$20,0,1,1)),"买",IF(AND(M2384&lt;N2384,OFFSET(M2384,-计算结果!B$20,0,1,1)&gt;OFFSET(N2384,-计算结果!B$20,0,1,1)),"卖",O2383)),"")),"买")</f>
        <v>买</v>
      </c>
      <c r="P2384" s="4" t="str">
        <f t="shared" ca="1" si="265"/>
        <v/>
      </c>
      <c r="Q2384" s="3">
        <f ca="1">IF(O2383="买",E2384/E2383-1,0)-IF(P2384=1,计算结果!B$17,0)</f>
        <v>7.1592327586909033E-3</v>
      </c>
      <c r="R2384" s="2">
        <f t="shared" ca="1" si="264"/>
        <v>2.4528035072242442</v>
      </c>
      <c r="S2384" s="3">
        <f ca="1">1-R2384/MAX(R$2:R2384)</f>
        <v>0.29899556709983199</v>
      </c>
    </row>
    <row r="2385" spans="1:19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20">
        <v>181604614144</v>
      </c>
      <c r="G2385" s="3">
        <f t="shared" si="259"/>
        <v>1.5958330126816023E-2</v>
      </c>
      <c r="H2385" s="3">
        <f>1-E2385/MAX(E$2:E2385)</f>
        <v>0.57321003198802156</v>
      </c>
      <c r="I2385" s="2">
        <f t="shared" si="260"/>
        <v>2489.3450000000003</v>
      </c>
      <c r="J2385" s="2">
        <f t="shared" si="262"/>
        <v>2459.0700000000002</v>
      </c>
      <c r="K2385" s="2">
        <f t="shared" si="261"/>
        <v>45.690000000000055</v>
      </c>
      <c r="L2385" s="22">
        <f t="shared" si="263"/>
        <v>0.76169031085475158</v>
      </c>
      <c r="M2385" s="22">
        <f ca="1">IFERROR(SUM(OFFSET(L2385,0,0,-计算结果!B$18,1)),SUM(OFFSET(L2385,0,0,-ROW(),1)))</f>
        <v>1.2755859188543148</v>
      </c>
      <c r="N2385" s="22">
        <f ca="1">IFERROR(AVERAGE(OFFSET(M2385,0,0,-计算结果!B$19,1)),AVERAGE(OFFSET(M2385,0,0,-ROW(),1)))</f>
        <v>-0.56773050365707323</v>
      </c>
      <c r="O2385" s="18" t="str">
        <f ca="1">IFERROR(IF(计算结果!B$21=1,IF(AND(M2385&gt;0,N2385&gt;0,M2385&gt;OFFSET(M2385,-计算结果!B$20,0,1,1),N2385&gt;OFFSET(N2385,-计算结果!B$20,0,1,1)),"买",IF(AND(M2385&lt;0,N2385&lt;0,M2385&lt;OFFSET(M2385,-计算结果!B$20,0,1,1),N2385&lt;OFFSET(N2385,-计算结果!B$20,0,1,1)),"卖",O2384)),IF(计算结果!B$21=2,IF(AND(M2385&gt;N2385,OFFSET(M2385,-计算结果!B$20,0,1,1)&lt;OFFSET(N2385,-计算结果!B$20,0,1,1)),"买",IF(AND(M2385&lt;N2385,OFFSET(M2385,-计算结果!B$20,0,1,1)&gt;OFFSET(N2385,-计算结果!B$20,0,1,1)),"卖",O2384)),"")),"买")</f>
        <v>买</v>
      </c>
      <c r="P2385" s="4" t="str">
        <f t="shared" ca="1" si="265"/>
        <v/>
      </c>
      <c r="Q2385" s="3">
        <f ca="1">IF(O2384="买",E2385/E2384-1,0)-IF(P2385=1,计算结果!B$17,0)</f>
        <v>1.5958330126816023E-2</v>
      </c>
      <c r="R2385" s="2">
        <f t="shared" ca="1" si="264"/>
        <v>2.491946155328741</v>
      </c>
      <c r="S2385" s="3">
        <f ca="1">1-R2385/MAX(R$2:R2385)</f>
        <v>0.28780870693924965</v>
      </c>
    </row>
    <row r="2386" spans="1:19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20">
        <v>151406837760</v>
      </c>
      <c r="G2386" s="3">
        <f t="shared" si="259"/>
        <v>1.6823942623180876E-3</v>
      </c>
      <c r="H2386" s="3">
        <f>1-E2386/MAX(E$2:E2386)</f>
        <v>0.57249200299462322</v>
      </c>
      <c r="I2386" s="2">
        <f t="shared" si="260"/>
        <v>2513.1149999999998</v>
      </c>
      <c r="J2386" s="2">
        <f t="shared" si="262"/>
        <v>2489.3450000000003</v>
      </c>
      <c r="K2386" s="2">
        <f t="shared" si="261"/>
        <v>22.110000000000127</v>
      </c>
      <c r="L2386" s="22">
        <f t="shared" si="263"/>
        <v>0.34711424383162054</v>
      </c>
      <c r="M2386" s="22">
        <f ca="1">IFERROR(SUM(OFFSET(L2386,0,0,-计算结果!B$18,1)),SUM(OFFSET(L2386,0,0,-ROW(),1)))</f>
        <v>2.1604453563161954</v>
      </c>
      <c r="N2386" s="22">
        <f ca="1">IFERROR(AVERAGE(OFFSET(M2386,0,0,-计算结果!B$19,1)),AVERAGE(OFFSET(M2386,0,0,-ROW(),1)))</f>
        <v>-0.4429511841697667</v>
      </c>
      <c r="O2386" s="18" t="str">
        <f ca="1">IFERROR(IF(计算结果!B$21=1,IF(AND(M2386&gt;0,N2386&gt;0,M2386&gt;OFFSET(M2386,-计算结果!B$20,0,1,1),N2386&gt;OFFSET(N2386,-计算结果!B$20,0,1,1)),"买",IF(AND(M2386&lt;0,N2386&lt;0,M2386&lt;OFFSET(M2386,-计算结果!B$20,0,1,1),N2386&lt;OFFSET(N2386,-计算结果!B$20,0,1,1)),"卖",O2385)),IF(计算结果!B$21=2,IF(AND(M2386&gt;N2386,OFFSET(M2386,-计算结果!B$20,0,1,1)&lt;OFFSET(N2386,-计算结果!B$20,0,1,1)),"买",IF(AND(M2386&lt;N2386,OFFSET(M2386,-计算结果!B$20,0,1,1)&gt;OFFSET(N2386,-计算结果!B$20,0,1,1)),"卖",O2385)),"")),"买")</f>
        <v>买</v>
      </c>
      <c r="P2386" s="4" t="str">
        <f t="shared" ca="1" si="265"/>
        <v/>
      </c>
      <c r="Q2386" s="3">
        <f ca="1">IF(O2385="买",E2386/E2385-1,0)-IF(P2386=1,计算结果!B$17,0)</f>
        <v>1.6823942623180876E-3</v>
      </c>
      <c r="R2386" s="2">
        <f t="shared" ca="1" si="264"/>
        <v>2.4961385912424716</v>
      </c>
      <c r="S2386" s="3">
        <f ca="1">1-R2386/MAX(R$2:R2386)</f>
        <v>0.28661052039413137</v>
      </c>
    </row>
    <row r="2387" spans="1:19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20">
        <v>155291877376</v>
      </c>
      <c r="G2387" s="3">
        <f t="shared" si="259"/>
        <v>2.467612584824419E-4</v>
      </c>
      <c r="H2387" s="3">
        <f>1-E2387/MAX(E$2:E2387)</f>
        <v>0.57238651058327095</v>
      </c>
      <c r="I2387" s="2">
        <f t="shared" si="260"/>
        <v>2508.0349999999999</v>
      </c>
      <c r="J2387" s="2">
        <f t="shared" si="262"/>
        <v>2513.1149999999998</v>
      </c>
      <c r="K2387" s="2">
        <f t="shared" si="261"/>
        <v>18.849999999999909</v>
      </c>
      <c r="L2387" s="22">
        <f t="shared" si="263"/>
        <v>-6.1663238037971801E-2</v>
      </c>
      <c r="M2387" s="22">
        <f ca="1">IFERROR(SUM(OFFSET(L2387,0,0,-计算结果!B$18,1)),SUM(OFFSET(L2387,0,0,-ROW(),1)))</f>
        <v>2.7078037572569005</v>
      </c>
      <c r="N2387" s="22">
        <f ca="1">IFERROR(AVERAGE(OFFSET(M2387,0,0,-计算结果!B$19,1)),AVERAGE(OFFSET(M2387,0,0,-ROW(),1)))</f>
        <v>-0.13000765713743054</v>
      </c>
      <c r="O2387" s="18" t="str">
        <f ca="1">IFERROR(IF(计算结果!B$21=1,IF(AND(M2387&gt;0,N2387&gt;0,M2387&gt;OFFSET(M2387,-计算结果!B$20,0,1,1),N2387&gt;OFFSET(N2387,-计算结果!B$20,0,1,1)),"买",IF(AND(M2387&lt;0,N2387&lt;0,M2387&lt;OFFSET(M2387,-计算结果!B$20,0,1,1),N2387&lt;OFFSET(N2387,-计算结果!B$20,0,1,1)),"卖",O2386)),IF(计算结果!B$21=2,IF(AND(M2387&gt;N2387,OFFSET(M2387,-计算结果!B$20,0,1,1)&lt;OFFSET(N2387,-计算结果!B$20,0,1,1)),"买",IF(AND(M2387&lt;N2387,OFFSET(M2387,-计算结果!B$20,0,1,1)&gt;OFFSET(N2387,-计算结果!B$20,0,1,1)),"卖",O2386)),"")),"买")</f>
        <v>买</v>
      </c>
      <c r="P2387" s="4" t="str">
        <f t="shared" ca="1" si="265"/>
        <v/>
      </c>
      <c r="Q2387" s="3">
        <f ca="1">IF(O2386="买",E2387/E2386-1,0)-IF(P2387=1,计算结果!B$17,0)</f>
        <v>2.467612584824419E-4</v>
      </c>
      <c r="R2387" s="2">
        <f t="shared" ca="1" si="264"/>
        <v>2.4967545415425931</v>
      </c>
      <c r="S2387" s="3">
        <f ca="1">1-R2387/MAX(R$2:R2387)</f>
        <v>0.28643448350835576</v>
      </c>
    </row>
    <row r="2388" spans="1:19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20">
        <v>146130894848</v>
      </c>
      <c r="G2388" s="3">
        <f t="shared" si="259"/>
        <v>-3.8676253496581214E-3</v>
      </c>
      <c r="H2388" s="3">
        <f>1-E2388/MAX(E$2:E2388)</f>
        <v>0.5740403593547948</v>
      </c>
      <c r="I2388" s="2">
        <f t="shared" si="260"/>
        <v>2509.3150000000001</v>
      </c>
      <c r="J2388" s="2">
        <f t="shared" si="262"/>
        <v>2508.0349999999999</v>
      </c>
      <c r="K2388" s="2">
        <f t="shared" si="261"/>
        <v>20.170000000000073</v>
      </c>
      <c r="L2388" s="22">
        <f t="shared" si="263"/>
        <v>1.7667448096351325E-2</v>
      </c>
      <c r="M2388" s="22">
        <f ca="1">IFERROR(SUM(OFFSET(L2388,0,0,-计算结果!B$18,1)),SUM(OFFSET(L2388,0,0,-ROW(),1)))</f>
        <v>2.4489474289647442</v>
      </c>
      <c r="N2388" s="22">
        <f ca="1">IFERROR(AVERAGE(OFFSET(M2388,0,0,-计算结果!B$19,1)),AVERAGE(OFFSET(M2388,0,0,-ROW(),1)))</f>
        <v>0.28610378418639271</v>
      </c>
      <c r="O2388" s="18" t="str">
        <f ca="1">IFERROR(IF(计算结果!B$21=1,IF(AND(M2388&gt;0,N2388&gt;0,M2388&gt;OFFSET(M2388,-计算结果!B$20,0,1,1),N2388&gt;OFFSET(N2388,-计算结果!B$20,0,1,1)),"买",IF(AND(M2388&lt;0,N2388&lt;0,M2388&lt;OFFSET(M2388,-计算结果!B$20,0,1,1),N2388&lt;OFFSET(N2388,-计算结果!B$20,0,1,1)),"卖",O2387)),IF(计算结果!B$21=2,IF(AND(M2388&gt;N2388,OFFSET(M2388,-计算结果!B$20,0,1,1)&lt;OFFSET(N2388,-计算结果!B$20,0,1,1)),"买",IF(AND(M2388&lt;N2388,OFFSET(M2388,-计算结果!B$20,0,1,1)&gt;OFFSET(N2388,-计算结果!B$20,0,1,1)),"卖",O2387)),"")),"买")</f>
        <v>买</v>
      </c>
      <c r="P2388" s="4" t="str">
        <f t="shared" ca="1" si="265"/>
        <v/>
      </c>
      <c r="Q2388" s="3">
        <f ca="1">IF(O2387="买",E2388/E2387-1,0)-IF(P2388=1,计算结果!B$17,0)</f>
        <v>-3.8676253496581214E-3</v>
      </c>
      <c r="R2388" s="2">
        <f t="shared" ca="1" si="264"/>
        <v>2.487098030385849</v>
      </c>
      <c r="S2388" s="3">
        <f ca="1">1-R2388/MAX(R$2:R2388)</f>
        <v>0.28919428758858068</v>
      </c>
    </row>
    <row r="2389" spans="1:19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20">
        <v>118839205888</v>
      </c>
      <c r="G2389" s="3">
        <f t="shared" si="259"/>
        <v>1.046555753061007E-3</v>
      </c>
      <c r="H2389" s="3">
        <f>1-E2389/MAX(E$2:E2389)</f>
        <v>0.57359456884230586</v>
      </c>
      <c r="I2389" s="2">
        <f t="shared" si="260"/>
        <v>2496.98</v>
      </c>
      <c r="J2389" s="2">
        <f t="shared" si="262"/>
        <v>2509.3150000000001</v>
      </c>
      <c r="K2389" s="2">
        <f t="shared" si="261"/>
        <v>28</v>
      </c>
      <c r="L2389" s="22">
        <f t="shared" si="263"/>
        <v>-0.29062799386719596</v>
      </c>
      <c r="M2389" s="22">
        <f ca="1">IFERROR(SUM(OFFSET(L2389,0,0,-计算结果!B$18,1)),SUM(OFFSET(L2389,0,0,-ROW(),1)))</f>
        <v>1.7182557074611493</v>
      </c>
      <c r="N2389" s="22">
        <f ca="1">IFERROR(AVERAGE(OFFSET(M2389,0,0,-计算结果!B$19,1)),AVERAGE(OFFSET(M2389,0,0,-ROW(),1)))</f>
        <v>0.71237164739381453</v>
      </c>
      <c r="O2389" s="18" t="str">
        <f ca="1">IFERROR(IF(计算结果!B$21=1,IF(AND(M2389&gt;0,N2389&gt;0,M2389&gt;OFFSET(M2389,-计算结果!B$20,0,1,1),N2389&gt;OFFSET(N2389,-计算结果!B$20,0,1,1)),"买",IF(AND(M2389&lt;0,N2389&lt;0,M2389&lt;OFFSET(M2389,-计算结果!B$20,0,1,1),N2389&lt;OFFSET(N2389,-计算结果!B$20,0,1,1)),"卖",O2388)),IF(计算结果!B$21=2,IF(AND(M2389&gt;N2389,OFFSET(M2389,-计算结果!B$20,0,1,1)&lt;OFFSET(N2389,-计算结果!B$20,0,1,1)),"买",IF(AND(M2389&lt;N2389,OFFSET(M2389,-计算结果!B$20,0,1,1)&gt;OFFSET(N2389,-计算结果!B$20,0,1,1)),"卖",O2388)),"")),"买")</f>
        <v>买</v>
      </c>
      <c r="P2389" s="4" t="str">
        <f t="shared" ca="1" si="265"/>
        <v/>
      </c>
      <c r="Q2389" s="3">
        <f ca="1">IF(O2388="买",E2389/E2388-1,0)-IF(P2389=1,计算结果!B$17,0)</f>
        <v>1.046555753061007E-3</v>
      </c>
      <c r="R2389" s="2">
        <f t="shared" ca="1" si="264"/>
        <v>2.4897009171379758</v>
      </c>
      <c r="S2389" s="3">
        <f ca="1">1-R2389/MAX(R$2:R2389)</f>
        <v>0.28845038978094795</v>
      </c>
    </row>
    <row r="2390" spans="1:19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20">
        <v>176868671488</v>
      </c>
      <c r="G2390" s="3">
        <f t="shared" si="259"/>
        <v>-1.5642021172592724E-3</v>
      </c>
      <c r="H2390" s="3">
        <f>1-E2390/MAX(E$2:E2390)</f>
        <v>0.57426155312053351</v>
      </c>
      <c r="I2390" s="2">
        <f t="shared" si="260"/>
        <v>2515.4850000000001</v>
      </c>
      <c r="J2390" s="2">
        <f t="shared" si="262"/>
        <v>2496.98</v>
      </c>
      <c r="K2390" s="2">
        <f t="shared" si="261"/>
        <v>52.130000000000109</v>
      </c>
      <c r="L2390" s="22">
        <f t="shared" si="263"/>
        <v>0.54541352173013713</v>
      </c>
      <c r="M2390" s="22">
        <f ca="1">IFERROR(SUM(OFFSET(L2390,0,0,-计算结果!B$18,1)),SUM(OFFSET(L2390,0,0,-ROW(),1)))</f>
        <v>3.2554199653425875</v>
      </c>
      <c r="N2390" s="22">
        <f ca="1">IFERROR(AVERAGE(OFFSET(M2390,0,0,-计算结果!B$19,1)),AVERAGE(OFFSET(M2390,0,0,-ROW(),1)))</f>
        <v>1.3904881413131429</v>
      </c>
      <c r="O2390" s="18" t="str">
        <f ca="1">IFERROR(IF(计算结果!B$21=1,IF(AND(M2390&gt;0,N2390&gt;0,M2390&gt;OFFSET(M2390,-计算结果!B$20,0,1,1),N2390&gt;OFFSET(N2390,-计算结果!B$20,0,1,1)),"买",IF(AND(M2390&lt;0,N2390&lt;0,M2390&lt;OFFSET(M2390,-计算结果!B$20,0,1,1),N2390&lt;OFFSET(N2390,-计算结果!B$20,0,1,1)),"卖",O2389)),IF(计算结果!B$21=2,IF(AND(M2390&gt;N2390,OFFSET(M2390,-计算结果!B$20,0,1,1)&lt;OFFSET(N2390,-计算结果!B$20,0,1,1)),"买",IF(AND(M2390&lt;N2390,OFFSET(M2390,-计算结果!B$20,0,1,1)&gt;OFFSET(N2390,-计算结果!B$20,0,1,1)),"卖",O2389)),"")),"买")</f>
        <v>买</v>
      </c>
      <c r="P2390" s="4" t="str">
        <f t="shared" ca="1" si="265"/>
        <v/>
      </c>
      <c r="Q2390" s="3">
        <f ca="1">IF(O2389="买",E2390/E2389-1,0)-IF(P2390=1,计算结果!B$17,0)</f>
        <v>-1.5642021172592724E-3</v>
      </c>
      <c r="R2390" s="2">
        <f t="shared" ca="1" si="264"/>
        <v>2.4858065216920462</v>
      </c>
      <c r="S2390" s="3">
        <f ca="1">1-R2390/MAX(R$2:R2390)</f>
        <v>0.28956339718778756</v>
      </c>
    </row>
    <row r="2391" spans="1:19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20">
        <v>187612561408</v>
      </c>
      <c r="G2391" s="3">
        <f t="shared" si="259"/>
        <v>2.5410147273344785E-2</v>
      </c>
      <c r="H2391" s="3">
        <f>1-E2391/MAX(E$2:E2391)</f>
        <v>0.56344347648540127</v>
      </c>
      <c r="I2391" s="2">
        <f t="shared" si="260"/>
        <v>2540.2200000000003</v>
      </c>
      <c r="J2391" s="2">
        <f t="shared" si="262"/>
        <v>2515.4850000000001</v>
      </c>
      <c r="K2391" s="2">
        <f t="shared" si="261"/>
        <v>51.019999999999982</v>
      </c>
      <c r="L2391" s="22">
        <f t="shared" si="263"/>
        <v>0.67265202848309591</v>
      </c>
      <c r="M2391" s="22">
        <f ca="1">IFERROR(SUM(OFFSET(L2391,0,0,-计算结果!B$18,1)),SUM(OFFSET(L2391,0,0,-ROW(),1)))</f>
        <v>4.1021043230203453</v>
      </c>
      <c r="N2391" s="22">
        <f ca="1">IFERROR(AVERAGE(OFFSET(M2391,0,0,-计算结果!B$19,1)),AVERAGE(OFFSET(M2391,0,0,-ROW(),1)))</f>
        <v>2.0004494293373418</v>
      </c>
      <c r="O2391" s="18" t="str">
        <f ca="1">IFERROR(IF(计算结果!B$21=1,IF(AND(M2391&gt;0,N2391&gt;0,M2391&gt;OFFSET(M2391,-计算结果!B$20,0,1,1),N2391&gt;OFFSET(N2391,-计算结果!B$20,0,1,1)),"买",IF(AND(M2391&lt;0,N2391&lt;0,M2391&lt;OFFSET(M2391,-计算结果!B$20,0,1,1),N2391&lt;OFFSET(N2391,-计算结果!B$20,0,1,1)),"卖",O2390)),IF(计算结果!B$21=2,IF(AND(M2391&gt;N2391,OFFSET(M2391,-计算结果!B$20,0,1,1)&lt;OFFSET(N2391,-计算结果!B$20,0,1,1)),"买",IF(AND(M2391&lt;N2391,OFFSET(M2391,-计算结果!B$20,0,1,1)&gt;OFFSET(N2391,-计算结果!B$20,0,1,1)),"卖",O2390)),"")),"买")</f>
        <v>买</v>
      </c>
      <c r="P2391" s="4" t="str">
        <f t="shared" ca="1" si="265"/>
        <v/>
      </c>
      <c r="Q2391" s="3">
        <f ca="1">IF(O2390="买",E2391/E2390-1,0)-IF(P2391=1,计算结果!B$17,0)</f>
        <v>2.5410147273344785E-2</v>
      </c>
      <c r="R2391" s="2">
        <f t="shared" ca="1" si="264"/>
        <v>2.548971231501282</v>
      </c>
      <c r="S2391" s="3">
        <f ca="1">1-R2391/MAX(R$2:R2391)</f>
        <v>0.27151109848195454</v>
      </c>
    </row>
    <row r="2392" spans="1:19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20">
        <v>265840508928</v>
      </c>
      <c r="G2392" s="3">
        <f t="shared" si="259"/>
        <v>-2.7750386829479279E-3</v>
      </c>
      <c r="H2392" s="3">
        <f>1-E2392/MAX(E$2:E2392)</f>
        <v>0.5646549377254475</v>
      </c>
      <c r="I2392" s="2">
        <f t="shared" si="260"/>
        <v>2567.4700000000003</v>
      </c>
      <c r="J2392" s="2">
        <f t="shared" si="262"/>
        <v>2540.2200000000003</v>
      </c>
      <c r="K2392" s="2">
        <f t="shared" si="261"/>
        <v>69.799999999999727</v>
      </c>
      <c r="L2392" s="22">
        <f t="shared" si="263"/>
        <v>0.71548538921701432</v>
      </c>
      <c r="M2392" s="22">
        <f ca="1">IFERROR(SUM(OFFSET(L2392,0,0,-计算结果!B$18,1)),SUM(OFFSET(L2392,0,0,-ROW(),1)))</f>
        <v>3.6582587857821727</v>
      </c>
      <c r="N2392" s="22">
        <f ca="1">IFERROR(AVERAGE(OFFSET(M2392,0,0,-计算结果!B$19,1)),AVERAGE(OFFSET(M2392,0,0,-ROW(),1)))</f>
        <v>2.4339901030410962</v>
      </c>
      <c r="O2392" s="18" t="str">
        <f ca="1">IFERROR(IF(计算结果!B$21=1,IF(AND(M2392&gt;0,N2392&gt;0,M2392&gt;OFFSET(M2392,-计算结果!B$20,0,1,1),N2392&gt;OFFSET(N2392,-计算结果!B$20,0,1,1)),"买",IF(AND(M2392&lt;0,N2392&lt;0,M2392&lt;OFFSET(M2392,-计算结果!B$20,0,1,1),N2392&lt;OFFSET(N2392,-计算结果!B$20,0,1,1)),"卖",O2391)),IF(计算结果!B$21=2,IF(AND(M2392&gt;N2392,OFFSET(M2392,-计算结果!B$20,0,1,1)&lt;OFFSET(N2392,-计算结果!B$20,0,1,1)),"买",IF(AND(M2392&lt;N2392,OFFSET(M2392,-计算结果!B$20,0,1,1)&gt;OFFSET(N2392,-计算结果!B$20,0,1,1)),"卖",O2391)),"")),"买")</f>
        <v>买</v>
      </c>
      <c r="P2392" s="4" t="str">
        <f t="shared" ca="1" si="265"/>
        <v/>
      </c>
      <c r="Q2392" s="3">
        <f ca="1">IF(O2391="买",E2392/E2391-1,0)-IF(P2392=1,计算结果!B$17,0)</f>
        <v>-2.7750386829479279E-3</v>
      </c>
      <c r="R2392" s="2">
        <f t="shared" ca="1" si="264"/>
        <v>2.5418977377321443</v>
      </c>
      <c r="S2392" s="3">
        <f ca="1">1-R2392/MAX(R$2:R2392)</f>
        <v>0.27353268336376546</v>
      </c>
    </row>
    <row r="2393" spans="1:19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20">
        <v>157847388160</v>
      </c>
      <c r="G2393" s="3">
        <f t="shared" si="259"/>
        <v>1.3956796854542208E-2</v>
      </c>
      <c r="H2393" s="3">
        <f>1-E2393/MAX(E$2:E2393)</f>
        <v>0.55857891512965352</v>
      </c>
      <c r="I2393" s="2">
        <f t="shared" si="260"/>
        <v>2566.96</v>
      </c>
      <c r="J2393" s="2">
        <f t="shared" si="262"/>
        <v>2567.4700000000003</v>
      </c>
      <c r="K2393" s="2">
        <f t="shared" si="261"/>
        <v>54.720000000000255</v>
      </c>
      <c r="L2393" s="22">
        <f t="shared" si="263"/>
        <v>-1.767986174831369E-2</v>
      </c>
      <c r="M2393" s="22">
        <f ca="1">IFERROR(SUM(OFFSET(L2393,0,0,-计算结果!B$18,1)),SUM(OFFSET(L2393,0,0,-ROW(),1)))</f>
        <v>2.7941688011799322</v>
      </c>
      <c r="N2393" s="22">
        <f ca="1">IFERROR(AVERAGE(OFFSET(M2393,0,0,-计算结果!B$19,1)),AVERAGE(OFFSET(M2393,0,0,-ROW(),1)))</f>
        <v>2.680110004908705</v>
      </c>
      <c r="O2393" s="18" t="str">
        <f ca="1">IFERROR(IF(计算结果!B$21=1,IF(AND(M2393&gt;0,N2393&gt;0,M2393&gt;OFFSET(M2393,-计算结果!B$20,0,1,1),N2393&gt;OFFSET(N2393,-计算结果!B$20,0,1,1)),"买",IF(AND(M2393&lt;0,N2393&lt;0,M2393&lt;OFFSET(M2393,-计算结果!B$20,0,1,1),N2393&lt;OFFSET(N2393,-计算结果!B$20,0,1,1)),"卖",O2392)),IF(计算结果!B$21=2,IF(AND(M2393&gt;N2393,OFFSET(M2393,-计算结果!B$20,0,1,1)&lt;OFFSET(N2393,-计算结果!B$20,0,1,1)),"买",IF(AND(M2393&lt;N2393,OFFSET(M2393,-计算结果!B$20,0,1,1)&gt;OFFSET(N2393,-计算结果!B$20,0,1,1)),"卖",O2392)),"")),"买")</f>
        <v>买</v>
      </c>
      <c r="P2393" s="4" t="str">
        <f t="shared" ca="1" si="265"/>
        <v/>
      </c>
      <c r="Q2393" s="3">
        <f ca="1">IF(O2392="买",E2393/E2392-1,0)-IF(P2393=1,计算结果!B$17,0)</f>
        <v>1.3956796854542208E-2</v>
      </c>
      <c r="R2393" s="2">
        <f t="shared" ca="1" si="264"/>
        <v>2.5773744880826923</v>
      </c>
      <c r="S2393" s="3">
        <f ca="1">1-R2393/MAX(R$2:R2393)</f>
        <v>0.26339352660400905</v>
      </c>
    </row>
    <row r="2394" spans="1:19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20">
        <v>192985448448</v>
      </c>
      <c r="G2394" s="3">
        <f t="shared" si="259"/>
        <v>-5.6161152055259622E-3</v>
      </c>
      <c r="H2394" s="3">
        <f>1-E2394/MAX(E$2:E2394)</f>
        <v>0.56105798679643359</v>
      </c>
      <c r="I2394" s="2">
        <f t="shared" si="260"/>
        <v>2587.4899999999998</v>
      </c>
      <c r="J2394" s="2">
        <f t="shared" si="262"/>
        <v>2566.96</v>
      </c>
      <c r="K2394" s="2">
        <f t="shared" si="261"/>
        <v>40.059999999999945</v>
      </c>
      <c r="L2394" s="22">
        <f t="shared" si="263"/>
        <v>0.42616259755024649</v>
      </c>
      <c r="M2394" s="22">
        <f ca="1">IFERROR(SUM(OFFSET(L2394,0,0,-计算结果!B$18,1)),SUM(OFFSET(L2394,0,0,-ROW(),1)))</f>
        <v>3.5706760014090451</v>
      </c>
      <c r="N2394" s="22">
        <f ca="1">IFERROR(AVERAGE(OFFSET(M2394,0,0,-计算结果!B$19,1)),AVERAGE(OFFSET(M2394,0,0,-ROW(),1)))</f>
        <v>2.9351200140814524</v>
      </c>
      <c r="O2394" s="18" t="str">
        <f ca="1">IFERROR(IF(计算结果!B$21=1,IF(AND(M2394&gt;0,N2394&gt;0,M2394&gt;OFFSET(M2394,-计算结果!B$20,0,1,1),N2394&gt;OFFSET(N2394,-计算结果!B$20,0,1,1)),"买",IF(AND(M2394&lt;0,N2394&lt;0,M2394&lt;OFFSET(M2394,-计算结果!B$20,0,1,1),N2394&lt;OFFSET(N2394,-计算结果!B$20,0,1,1)),"卖",O2393)),IF(计算结果!B$21=2,IF(AND(M2394&gt;N2394,OFFSET(M2394,-计算结果!B$20,0,1,1)&lt;OFFSET(N2394,-计算结果!B$20,0,1,1)),"买",IF(AND(M2394&lt;N2394,OFFSET(M2394,-计算结果!B$20,0,1,1)&gt;OFFSET(N2394,-计算结果!B$20,0,1,1)),"卖",O2393)),"")),"买")</f>
        <v>买</v>
      </c>
      <c r="P2394" s="4" t="str">
        <f t="shared" ca="1" si="265"/>
        <v/>
      </c>
      <c r="Q2394" s="3">
        <f ca="1">IF(O2393="买",E2394/E2393-1,0)-IF(P2394=1,计算结果!B$17,0)</f>
        <v>-5.6161152055259622E-3</v>
      </c>
      <c r="R2394" s="2">
        <f t="shared" ca="1" si="264"/>
        <v>2.5628996560298365</v>
      </c>
      <c r="S2394" s="3">
        <f ca="1">1-R2394/MAX(R$2:R2394)</f>
        <v>0.26753039341973717</v>
      </c>
    </row>
    <row r="2395" spans="1:19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20">
        <v>145409933312</v>
      </c>
      <c r="G2395" s="3">
        <f t="shared" si="259"/>
        <v>5.1943017734279451E-4</v>
      </c>
      <c r="H2395" s="3">
        <f>1-E2395/MAX(E$2:E2395)</f>
        <v>0.56082998706867215</v>
      </c>
      <c r="I2395" s="2">
        <f t="shared" si="260"/>
        <v>2569.8000000000002</v>
      </c>
      <c r="J2395" s="2">
        <f t="shared" si="262"/>
        <v>2587.4899999999998</v>
      </c>
      <c r="K2395" s="2">
        <f t="shared" si="261"/>
        <v>24.259999999999764</v>
      </c>
      <c r="L2395" s="22">
        <f t="shared" si="263"/>
        <v>-0.2951376087073479</v>
      </c>
      <c r="M2395" s="22">
        <f ca="1">IFERROR(SUM(OFFSET(L2395,0,0,-计算结果!B$18,1)),SUM(OFFSET(L2395,0,0,-ROW(),1)))</f>
        <v>3.0395479132513392</v>
      </c>
      <c r="N2395" s="22">
        <f ca="1">IFERROR(AVERAGE(OFFSET(M2395,0,0,-计算结果!B$19,1)),AVERAGE(OFFSET(M2395,0,0,-ROW(),1)))</f>
        <v>3.032798075963135</v>
      </c>
      <c r="O2395" s="18" t="str">
        <f ca="1">IFERROR(IF(计算结果!B$21=1,IF(AND(M2395&gt;0,N2395&gt;0,M2395&gt;OFFSET(M2395,-计算结果!B$20,0,1,1),N2395&gt;OFFSET(N2395,-计算结果!B$20,0,1,1)),"买",IF(AND(M2395&lt;0,N2395&lt;0,M2395&lt;OFFSET(M2395,-计算结果!B$20,0,1,1),N2395&lt;OFFSET(N2395,-计算结果!B$20,0,1,1)),"卖",O2394)),IF(计算结果!B$21=2,IF(AND(M2395&gt;N2395,OFFSET(M2395,-计算结果!B$20,0,1,1)&lt;OFFSET(N2395,-计算结果!B$20,0,1,1)),"买",IF(AND(M2395&lt;N2395,OFFSET(M2395,-计算结果!B$20,0,1,1)&gt;OFFSET(N2395,-计算结果!B$20,0,1,1)),"卖",O2394)),"")),"买")</f>
        <v>买</v>
      </c>
      <c r="P2395" s="4" t="str">
        <f t="shared" ca="1" si="265"/>
        <v/>
      </c>
      <c r="Q2395" s="3">
        <f ca="1">IF(O2394="买",E2395/E2394-1,0)-IF(P2395=1,计算结果!B$17,0)</f>
        <v>5.1943017734279451E-4</v>
      </c>
      <c r="R2395" s="2">
        <f t="shared" ca="1" si="264"/>
        <v>2.56423090345268</v>
      </c>
      <c r="S2395" s="3">
        <f ca="1">1-R2395/MAX(R$2:R2395)</f>
        <v>0.26714992660209291</v>
      </c>
    </row>
    <row r="2396" spans="1:19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20">
        <v>147724648448</v>
      </c>
      <c r="G2396" s="3">
        <f t="shared" si="259"/>
        <v>-5.4201906946290679E-3</v>
      </c>
      <c r="H2396" s="3">
        <f>1-E2396/MAX(E$2:E2396)</f>
        <v>0.56321037228612258</v>
      </c>
      <c r="I2396" s="2">
        <f t="shared" si="260"/>
        <v>2590.0150000000003</v>
      </c>
      <c r="J2396" s="2">
        <f t="shared" si="262"/>
        <v>2569.8000000000002</v>
      </c>
      <c r="K2396" s="2">
        <f t="shared" si="261"/>
        <v>48.150000000000091</v>
      </c>
      <c r="L2396" s="22">
        <f t="shared" si="263"/>
        <v>0.65889630486589712</v>
      </c>
      <c r="M2396" s="22">
        <f ca="1">IFERROR(SUM(OFFSET(L2396,0,0,-计算结果!B$18,1)),SUM(OFFSET(L2396,0,0,-ROW(),1)))</f>
        <v>3.6469907565987487</v>
      </c>
      <c r="N2396" s="22">
        <f ca="1">IFERROR(AVERAGE(OFFSET(M2396,0,0,-计算结果!B$19,1)),AVERAGE(OFFSET(M2396,0,0,-ROW(),1)))</f>
        <v>3.1371521870011185</v>
      </c>
      <c r="O2396" s="18" t="str">
        <f ca="1">IFERROR(IF(计算结果!B$21=1,IF(AND(M2396&gt;0,N2396&gt;0,M2396&gt;OFFSET(M2396,-计算结果!B$20,0,1,1),N2396&gt;OFFSET(N2396,-计算结果!B$20,0,1,1)),"买",IF(AND(M2396&lt;0,N2396&lt;0,M2396&lt;OFFSET(M2396,-计算结果!B$20,0,1,1),N2396&lt;OFFSET(N2396,-计算结果!B$20,0,1,1)),"卖",O2395)),IF(计算结果!B$21=2,IF(AND(M2396&gt;N2396,OFFSET(M2396,-计算结果!B$20,0,1,1)&lt;OFFSET(N2396,-计算结果!B$20,0,1,1)),"买",IF(AND(M2396&lt;N2396,OFFSET(M2396,-计算结果!B$20,0,1,1)&gt;OFFSET(N2396,-计算结果!B$20,0,1,1)),"卖",O2395)),"")),"买")</f>
        <v>买</v>
      </c>
      <c r="P2396" s="4" t="str">
        <f t="shared" ca="1" si="265"/>
        <v/>
      </c>
      <c r="Q2396" s="3">
        <f ca="1">IF(O2395="买",E2396/E2395-1,0)-IF(P2396=1,计算结果!B$17,0)</f>
        <v>-5.4201906946290679E-3</v>
      </c>
      <c r="R2396" s="2">
        <f t="shared" ca="1" si="264"/>
        <v>2.5503322829709054</v>
      </c>
      <c r="S2396" s="3">
        <f ca="1">1-R2396/MAX(R$2:R2396)</f>
        <v>0.27112211375048245</v>
      </c>
    </row>
    <row r="2397" spans="1:19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20">
        <v>124246646784</v>
      </c>
      <c r="G2397" s="3">
        <f t="shared" si="259"/>
        <v>-1.0003505901600929E-2</v>
      </c>
      <c r="H2397" s="3">
        <f>1-E2397/MAX(E$2:E2397)</f>
        <v>0.56757979990471652</v>
      </c>
      <c r="I2397" s="2">
        <f t="shared" si="260"/>
        <v>2552.5699999999997</v>
      </c>
      <c r="J2397" s="2">
        <f t="shared" si="262"/>
        <v>2590.0150000000003</v>
      </c>
      <c r="K2397" s="2">
        <f t="shared" si="261"/>
        <v>35.2800000000002</v>
      </c>
      <c r="L2397" s="22">
        <f t="shared" si="263"/>
        <v>-1.063255737031408</v>
      </c>
      <c r="M2397" s="22">
        <f ca="1">IFERROR(SUM(OFFSET(L2397,0,0,-计算结果!B$18,1)),SUM(OFFSET(L2397,0,0,-ROW(),1)))</f>
        <v>2.2347303746330738</v>
      </c>
      <c r="N2397" s="22">
        <f ca="1">IFERROR(AVERAGE(OFFSET(M2397,0,0,-计算结果!B$19,1)),AVERAGE(OFFSET(M2397,0,0,-ROW(),1)))</f>
        <v>3.1133502920753773</v>
      </c>
      <c r="O2397" s="18" t="str">
        <f ca="1">IFERROR(IF(计算结果!B$21=1,IF(AND(M2397&gt;0,N2397&gt;0,M2397&gt;OFFSET(M2397,-计算结果!B$20,0,1,1),N2397&gt;OFFSET(N2397,-计算结果!B$20,0,1,1)),"买",IF(AND(M2397&lt;0,N2397&lt;0,M2397&lt;OFFSET(M2397,-计算结果!B$20,0,1,1),N2397&lt;OFFSET(N2397,-计算结果!B$20,0,1,1)),"卖",O2396)),IF(计算结果!B$21=2,IF(AND(M2397&gt;N2397,OFFSET(M2397,-计算结果!B$20,0,1,1)&lt;OFFSET(N2397,-计算结果!B$20,0,1,1)),"买",IF(AND(M2397&lt;N2397,OFFSET(M2397,-计算结果!B$20,0,1,1)&gt;OFFSET(N2397,-计算结果!B$20,0,1,1)),"卖",O2396)),"")),"买")</f>
        <v>买</v>
      </c>
      <c r="P2397" s="4" t="str">
        <f t="shared" ca="1" si="265"/>
        <v/>
      </c>
      <c r="Q2397" s="3">
        <f ca="1">IF(O2396="买",E2397/E2396-1,0)-IF(P2397=1,计算结果!B$17,0)</f>
        <v>-1.0003505901600929E-2</v>
      </c>
      <c r="R2397" s="2">
        <f t="shared" ca="1" si="264"/>
        <v>2.5248200189271626</v>
      </c>
      <c r="S2397" s="3">
        <f ca="1">1-R2397/MAX(R$2:R2397)</f>
        <v>0.27841344798712597</v>
      </c>
    </row>
    <row r="2398" spans="1:19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20">
        <v>113031725056</v>
      </c>
      <c r="G2398" s="3">
        <f t="shared" si="259"/>
        <v>-1.6526194017518758E-3</v>
      </c>
      <c r="H2398" s="3">
        <f>1-E2398/MAX(E$2:E2398)</f>
        <v>0.56829442591710344</v>
      </c>
      <c r="I2398" s="2">
        <f t="shared" si="260"/>
        <v>2540.91</v>
      </c>
      <c r="J2398" s="2">
        <f t="shared" si="262"/>
        <v>2552.5699999999997</v>
      </c>
      <c r="K2398" s="2">
        <f t="shared" si="261"/>
        <v>19.179999999999836</v>
      </c>
      <c r="L2398" s="22">
        <f t="shared" si="263"/>
        <v>-0.19785489418054669</v>
      </c>
      <c r="M2398" s="22">
        <f ca="1">IFERROR(SUM(OFFSET(L2398,0,0,-计算结果!B$18,1)),SUM(OFFSET(L2398,0,0,-ROW(),1)))</f>
        <v>1.7510059250310808</v>
      </c>
      <c r="N2398" s="22">
        <f ca="1">IFERROR(AVERAGE(OFFSET(M2398,0,0,-计算结果!B$19,1)),AVERAGE(OFFSET(M2398,0,0,-ROW(),1)))</f>
        <v>3.1169892051387027</v>
      </c>
      <c r="O2398" s="18" t="str">
        <f ca="1">IFERROR(IF(计算结果!B$21=1,IF(AND(M2398&gt;0,N2398&gt;0,M2398&gt;OFFSET(M2398,-计算结果!B$20,0,1,1),N2398&gt;OFFSET(N2398,-计算结果!B$20,0,1,1)),"买",IF(AND(M2398&lt;0,N2398&lt;0,M2398&lt;OFFSET(M2398,-计算结果!B$20,0,1,1),N2398&lt;OFFSET(N2398,-计算结果!B$20,0,1,1)),"卖",O2397)),IF(计算结果!B$21=2,IF(AND(M2398&gt;N2398,OFFSET(M2398,-计算结果!B$20,0,1,1)&lt;OFFSET(N2398,-计算结果!B$20,0,1,1)),"买",IF(AND(M2398&lt;N2398,OFFSET(M2398,-计算结果!B$20,0,1,1)&gt;OFFSET(N2398,-计算结果!B$20,0,1,1)),"卖",O2397)),"")),"买")</f>
        <v>买</v>
      </c>
      <c r="P2398" s="4" t="str">
        <f t="shared" ca="1" si="265"/>
        <v/>
      </c>
      <c r="Q2398" s="3">
        <f ca="1">IF(O2397="买",E2398/E2397-1,0)-IF(P2398=1,计算结果!B$17,0)</f>
        <v>-1.6526194017518758E-3</v>
      </c>
      <c r="R2398" s="2">
        <f t="shared" ca="1" si="264"/>
        <v>2.5206474523779518</v>
      </c>
      <c r="S2398" s="3">
        <f ca="1">1-R2398/MAX(R$2:R2398)</f>
        <v>0.27960595592302573</v>
      </c>
    </row>
    <row r="2399" spans="1:19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20">
        <v>98145542144</v>
      </c>
      <c r="G2399" s="3">
        <f t="shared" si="259"/>
        <v>-4.729585924745372E-5</v>
      </c>
      <c r="H2399" s="3">
        <f>1-E2399/MAX(E$2:E2399)</f>
        <v>0.56831484380317154</v>
      </c>
      <c r="I2399" s="2">
        <f t="shared" si="260"/>
        <v>2534.1549999999997</v>
      </c>
      <c r="J2399" s="2">
        <f t="shared" si="262"/>
        <v>2540.91</v>
      </c>
      <c r="K2399" s="2">
        <f t="shared" si="261"/>
        <v>22.629999999999654</v>
      </c>
      <c r="L2399" s="22">
        <f t="shared" si="263"/>
        <v>-0.15575404308808474</v>
      </c>
      <c r="M2399" s="22">
        <f ca="1">IFERROR(SUM(OFFSET(L2399,0,0,-计算结果!B$18,1)),SUM(OFFSET(L2399,0,0,-ROW(),1)))</f>
        <v>1.6895410121672714</v>
      </c>
      <c r="N2399" s="22">
        <f ca="1">IFERROR(AVERAGE(OFFSET(M2399,0,0,-计算结果!B$19,1)),AVERAGE(OFFSET(M2399,0,0,-ROW(),1)))</f>
        <v>2.9430026547858903</v>
      </c>
      <c r="O2399" s="18" t="str">
        <f ca="1">IFERROR(IF(计算结果!B$21=1,IF(AND(M2399&gt;0,N2399&gt;0,M2399&gt;OFFSET(M2399,-计算结果!B$20,0,1,1),N2399&gt;OFFSET(N2399,-计算结果!B$20,0,1,1)),"买",IF(AND(M2399&lt;0,N2399&lt;0,M2399&lt;OFFSET(M2399,-计算结果!B$20,0,1,1),N2399&lt;OFFSET(N2399,-计算结果!B$20,0,1,1)),"卖",O2398)),IF(计算结果!B$21=2,IF(AND(M2399&gt;N2399,OFFSET(M2399,-计算结果!B$20,0,1,1)&lt;OFFSET(N2399,-计算结果!B$20,0,1,1)),"买",IF(AND(M2399&lt;N2399,OFFSET(M2399,-计算结果!B$20,0,1,1)&gt;OFFSET(N2399,-计算结果!B$20,0,1,1)),"卖",O2398)),"")),"买")</f>
        <v>买</v>
      </c>
      <c r="P2399" s="4" t="str">
        <f t="shared" ca="1" si="265"/>
        <v/>
      </c>
      <c r="Q2399" s="3">
        <f ca="1">IF(O2398="买",E2399/E2398-1,0)-IF(P2399=1,计算结果!B$17,0)</f>
        <v>-4.729585924745372E-5</v>
      </c>
      <c r="R2399" s="2">
        <f t="shared" ca="1" si="264"/>
        <v>2.5205282361908319</v>
      </c>
      <c r="S2399" s="3">
        <f ca="1">1-R2399/MAX(R$2:R2399)</f>
        <v>0.27964002757833706</v>
      </c>
    </row>
    <row r="2400" spans="1:19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20">
        <v>143750807552</v>
      </c>
      <c r="G2400" s="3">
        <f t="shared" si="259"/>
        <v>1.8272831185211613E-2</v>
      </c>
      <c r="H2400" s="3">
        <f>1-E2400/MAX(E$2:E2400)</f>
        <v>0.56042673381882535</v>
      </c>
      <c r="I2400" s="2">
        <f t="shared" si="260"/>
        <v>2557.6950000000002</v>
      </c>
      <c r="J2400" s="2">
        <f t="shared" si="262"/>
        <v>2534.1549999999997</v>
      </c>
      <c r="K2400" s="2">
        <f t="shared" si="261"/>
        <v>55.329999999999927</v>
      </c>
      <c r="L2400" s="22">
        <f t="shared" si="263"/>
        <v>0.90605974476273488</v>
      </c>
      <c r="M2400" s="22">
        <f ca="1">IFERROR(SUM(OFFSET(L2400,0,0,-计算结果!B$18,1)),SUM(OFFSET(L2400,0,0,-ROW(),1)))</f>
        <v>3.2422230449449914</v>
      </c>
      <c r="N2400" s="22">
        <f ca="1">IFERROR(AVERAGE(OFFSET(M2400,0,0,-计算结果!B$19,1)),AVERAGE(OFFSET(M2400,0,0,-ROW(),1)))</f>
        <v>2.8474602905552953</v>
      </c>
      <c r="O2400" s="18" t="str">
        <f ca="1">IFERROR(IF(计算结果!B$21=1,IF(AND(M2400&gt;0,N2400&gt;0,M2400&gt;OFFSET(M2400,-计算结果!B$20,0,1,1),N2400&gt;OFFSET(N2400,-计算结果!B$20,0,1,1)),"买",IF(AND(M2400&lt;0,N2400&lt;0,M2400&lt;OFFSET(M2400,-计算结果!B$20,0,1,1),N2400&lt;OFFSET(N2400,-计算结果!B$20,0,1,1)),"卖",O2399)),IF(计算结果!B$21=2,IF(AND(M2400&gt;N2400,OFFSET(M2400,-计算结果!B$20,0,1,1)&lt;OFFSET(N2400,-计算结果!B$20,0,1,1)),"买",IF(AND(M2400&lt;N2400,OFFSET(M2400,-计算结果!B$20,0,1,1)&gt;OFFSET(N2400,-计算结果!B$20,0,1,1)),"卖",O2399)),"")),"买")</f>
        <v>买</v>
      </c>
      <c r="P2400" s="4" t="str">
        <f t="shared" ca="1" si="265"/>
        <v/>
      </c>
      <c r="Q2400" s="3">
        <f ca="1">IF(O2399="买",E2400/E2399-1,0)-IF(P2400=1,计算结果!B$17,0)</f>
        <v>1.8272831185211613E-2</v>
      </c>
      <c r="R2400" s="2">
        <f t="shared" ca="1" si="264"/>
        <v>2.5665854231483061</v>
      </c>
      <c r="S2400" s="3">
        <f ca="1">1-R2400/MAX(R$2:R2400)</f>
        <v>0.26647701140969238</v>
      </c>
    </row>
    <row r="2401" spans="1:19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20">
        <v>264974909440</v>
      </c>
      <c r="G2401" s="3">
        <f t="shared" si="259"/>
        <v>2.5469718904105321E-2</v>
      </c>
      <c r="H2401" s="3">
        <f>1-E2401/MAX(E$2:E2401)</f>
        <v>0.54923092629143122</v>
      </c>
      <c r="I2401" s="2">
        <f t="shared" si="260"/>
        <v>2635.3050000000003</v>
      </c>
      <c r="J2401" s="2">
        <f t="shared" si="262"/>
        <v>2557.6950000000002</v>
      </c>
      <c r="K2401" s="2">
        <f t="shared" si="261"/>
        <v>64.730000000000018</v>
      </c>
      <c r="L2401" s="22">
        <f t="shared" si="263"/>
        <v>1.8959135831453346</v>
      </c>
      <c r="M2401" s="22">
        <f ca="1">IFERROR(SUM(OFFSET(L2401,0,0,-计算结果!B$18,1)),SUM(OFFSET(L2401,0,0,-ROW(),1)))</f>
        <v>4.9408062231610481</v>
      </c>
      <c r="N2401" s="22">
        <f ca="1">IFERROR(AVERAGE(OFFSET(M2401,0,0,-计算结果!B$19,1)),AVERAGE(OFFSET(M2401,0,0,-ROW(),1)))</f>
        <v>2.9899655613751701</v>
      </c>
      <c r="O2401" s="18" t="str">
        <f ca="1">IFERROR(IF(计算结果!B$21=1,IF(AND(M2401&gt;0,N2401&gt;0,M2401&gt;OFFSET(M2401,-计算结果!B$20,0,1,1),N2401&gt;OFFSET(N2401,-计算结果!B$20,0,1,1)),"买",IF(AND(M2401&lt;0,N2401&lt;0,M2401&lt;OFFSET(M2401,-计算结果!B$20,0,1,1),N2401&lt;OFFSET(N2401,-计算结果!B$20,0,1,1)),"卖",O2400)),IF(计算结果!B$21=2,IF(AND(M2401&gt;N2401,OFFSET(M2401,-计算结果!B$20,0,1,1)&lt;OFFSET(N2401,-计算结果!B$20,0,1,1)),"买",IF(AND(M2401&lt;N2401,OFFSET(M2401,-计算结果!B$20,0,1,1)&gt;OFFSET(N2401,-计算结果!B$20,0,1,1)),"卖",O2400)),"")),"买")</f>
        <v>买</v>
      </c>
      <c r="P2401" s="4" t="str">
        <f t="shared" ca="1" si="265"/>
        <v/>
      </c>
      <c r="Q2401" s="3">
        <f ca="1">IF(O2400="买",E2401/E2400-1,0)-IF(P2401=1,计算结果!B$17,0)</f>
        <v>2.5469718904105321E-2</v>
      </c>
      <c r="R2401" s="2">
        <f t="shared" ca="1" si="264"/>
        <v>2.6319556324192677</v>
      </c>
      <c r="S2401" s="3">
        <f ca="1">1-R2401/MAX(R$2:R2401)</f>
        <v>0.24779438708059798</v>
      </c>
    </row>
    <row r="2402" spans="1:19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20">
        <v>206879211520</v>
      </c>
      <c r="G2402" s="3">
        <f t="shared" si="259"/>
        <v>1.3701939409495267E-2</v>
      </c>
      <c r="H2402" s="3">
        <f>1-E2402/MAX(E$2:E2402)</f>
        <v>0.5430545157558021</v>
      </c>
      <c r="I2402" s="2">
        <f t="shared" si="260"/>
        <v>2664.95</v>
      </c>
      <c r="J2402" s="2">
        <f t="shared" si="262"/>
        <v>2635.3050000000003</v>
      </c>
      <c r="K2402" s="2">
        <f t="shared" si="261"/>
        <v>42.2199999999998</v>
      </c>
      <c r="L2402" s="22">
        <f t="shared" si="263"/>
        <v>0.60499645701664662</v>
      </c>
      <c r="M2402" s="22">
        <f ca="1">IFERROR(SUM(OFFSET(L2402,0,0,-计算结果!B$18,1)),SUM(OFFSET(L2402,0,0,-ROW(),1)))</f>
        <v>5.6585885608468622</v>
      </c>
      <c r="N2402" s="22">
        <f ca="1">IFERROR(AVERAGE(OFFSET(M2402,0,0,-计算结果!B$19,1)),AVERAGE(OFFSET(M2402,0,0,-ROW(),1)))</f>
        <v>3.3082344235603842</v>
      </c>
      <c r="O2402" s="18" t="str">
        <f ca="1">IFERROR(IF(计算结果!B$21=1,IF(AND(M2402&gt;0,N2402&gt;0,M2402&gt;OFFSET(M2402,-计算结果!B$20,0,1,1),N2402&gt;OFFSET(N2402,-计算结果!B$20,0,1,1)),"买",IF(AND(M2402&lt;0,N2402&lt;0,M2402&lt;OFFSET(M2402,-计算结果!B$20,0,1,1),N2402&lt;OFFSET(N2402,-计算结果!B$20,0,1,1)),"卖",O2401)),IF(计算结果!B$21=2,IF(AND(M2402&gt;N2402,OFFSET(M2402,-计算结果!B$20,0,1,1)&lt;OFFSET(N2402,-计算结果!B$20,0,1,1)),"买",IF(AND(M2402&lt;N2402,OFFSET(M2402,-计算结果!B$20,0,1,1)&gt;OFFSET(N2402,-计算结果!B$20,0,1,1)),"卖",O2401)),"")),"买")</f>
        <v>买</v>
      </c>
      <c r="P2402" s="4" t="str">
        <f t="shared" ca="1" si="265"/>
        <v/>
      </c>
      <c r="Q2402" s="3">
        <f ca="1">IF(O2401="买",E2402/E2401-1,0)-IF(P2402=1,计算结果!B$17,0)</f>
        <v>1.3701939409495267E-2</v>
      </c>
      <c r="R2402" s="2">
        <f t="shared" ca="1" si="264"/>
        <v>2.6680185290231564</v>
      </c>
      <c r="S2402" s="3">
        <f ca="1">1-R2402/MAX(R$2:R2402)</f>
        <v>0.23748771134889402</v>
      </c>
    </row>
    <row r="2403" spans="1:19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20">
        <v>239333900288</v>
      </c>
      <c r="G2403" s="3">
        <f t="shared" si="259"/>
        <v>1.3948673647209642E-2</v>
      </c>
      <c r="H2403" s="3">
        <f>1-E2403/MAX(E$2:E2403)</f>
        <v>0.5366807323215137</v>
      </c>
      <c r="I2403" s="2">
        <f t="shared" si="260"/>
        <v>2706.835</v>
      </c>
      <c r="J2403" s="2">
        <f t="shared" si="262"/>
        <v>2664.95</v>
      </c>
      <c r="K2403" s="2">
        <f t="shared" si="261"/>
        <v>33.050000000000182</v>
      </c>
      <c r="L2403" s="22">
        <f t="shared" si="263"/>
        <v>0.57839664516152223</v>
      </c>
      <c r="M2403" s="22">
        <f ca="1">IFERROR(SUM(OFFSET(L2403,0,0,-计算结果!B$18,1)),SUM(OFFSET(L2403,0,0,-ROW(),1)))</f>
        <v>5.8557547257789189</v>
      </c>
      <c r="N2403" s="22">
        <f ca="1">IFERROR(AVERAGE(OFFSET(M2403,0,0,-计算结果!B$19,1)),AVERAGE(OFFSET(M2403,0,0,-ROW(),1)))</f>
        <v>3.5621320596014812</v>
      </c>
      <c r="O2403" s="18" t="str">
        <f ca="1">IFERROR(IF(计算结果!B$21=1,IF(AND(M2403&gt;0,N2403&gt;0,M2403&gt;OFFSET(M2403,-计算结果!B$20,0,1,1),N2403&gt;OFFSET(N2403,-计算结果!B$20,0,1,1)),"买",IF(AND(M2403&lt;0,N2403&lt;0,M2403&lt;OFFSET(M2403,-计算结果!B$20,0,1,1),N2403&lt;OFFSET(N2403,-计算结果!B$20,0,1,1)),"卖",O2402)),IF(计算结果!B$21=2,IF(AND(M2403&gt;N2403,OFFSET(M2403,-计算结果!B$20,0,1,1)&lt;OFFSET(N2403,-计算结果!B$20,0,1,1)),"买",IF(AND(M2403&lt;N2403,OFFSET(M2403,-计算结果!B$20,0,1,1)&gt;OFFSET(N2403,-计算结果!B$20,0,1,1)),"卖",O2402)),"")),"买")</f>
        <v>买</v>
      </c>
      <c r="P2403" s="4" t="str">
        <f t="shared" ca="1" si="265"/>
        <v/>
      </c>
      <c r="Q2403" s="3">
        <f ca="1">IF(O2402="买",E2403/E2402-1,0)-IF(P2403=1,计算结果!B$17,0)</f>
        <v>1.3948673647209642E-2</v>
      </c>
      <c r="R2403" s="2">
        <f t="shared" ca="1" si="264"/>
        <v>2.7052338487692089</v>
      </c>
      <c r="S2403" s="3">
        <f ca="1">1-R2403/MAX(R$2:R2403)</f>
        <v>0.22685167628251279</v>
      </c>
    </row>
    <row r="2404" spans="1:19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20">
        <v>261164875776</v>
      </c>
      <c r="G2404" s="3">
        <f t="shared" si="259"/>
        <v>1.1557021248466803E-2</v>
      </c>
      <c r="H2404" s="3">
        <f>1-E2404/MAX(E$2:E2404)</f>
        <v>0.53132614170012937</v>
      </c>
      <c r="I2404" s="2">
        <f t="shared" si="260"/>
        <v>2736.5949999999998</v>
      </c>
      <c r="J2404" s="2">
        <f t="shared" si="262"/>
        <v>2706.835</v>
      </c>
      <c r="K2404" s="2">
        <f t="shared" si="261"/>
        <v>35.789999999999964</v>
      </c>
      <c r="L2404" s="22">
        <f t="shared" si="263"/>
        <v>0.40783064599909336</v>
      </c>
      <c r="M2404" s="22">
        <f ca="1">IFERROR(SUM(OFFSET(L2404,0,0,-计算结果!B$18,1)),SUM(OFFSET(L2404,0,0,-ROW(),1)))</f>
        <v>7.3914283862918726</v>
      </c>
      <c r="N2404" s="22">
        <f ca="1">IFERROR(AVERAGE(OFFSET(M2404,0,0,-计算结果!B$19,1)),AVERAGE(OFFSET(M2404,0,0,-ROW(),1)))</f>
        <v>4.0456743343837633</v>
      </c>
      <c r="O2404" s="18" t="str">
        <f ca="1">IFERROR(IF(计算结果!B$21=1,IF(AND(M2404&gt;0,N2404&gt;0,M2404&gt;OFFSET(M2404,-计算结果!B$20,0,1,1),N2404&gt;OFFSET(N2404,-计算结果!B$20,0,1,1)),"买",IF(AND(M2404&lt;0,N2404&lt;0,M2404&lt;OFFSET(M2404,-计算结果!B$20,0,1,1),N2404&lt;OFFSET(N2404,-计算结果!B$20,0,1,1)),"卖",O2403)),IF(计算结果!B$21=2,IF(AND(M2404&gt;N2404,OFFSET(M2404,-计算结果!B$20,0,1,1)&lt;OFFSET(N2404,-计算结果!B$20,0,1,1)),"买",IF(AND(M2404&lt;N2404,OFFSET(M2404,-计算结果!B$20,0,1,1)&gt;OFFSET(N2404,-计算结果!B$20,0,1,1)),"卖",O2403)),"")),"买")</f>
        <v>买</v>
      </c>
      <c r="P2404" s="4" t="str">
        <f t="shared" ca="1" si="265"/>
        <v/>
      </c>
      <c r="Q2404" s="3">
        <f ca="1">IF(O2403="买",E2404/E2403-1,0)-IF(P2404=1,计算结果!B$17,0)</f>
        <v>1.1557021248466803E-2</v>
      </c>
      <c r="R2404" s="2">
        <f t="shared" ca="1" si="264"/>
        <v>2.7364982938415063</v>
      </c>
      <c r="S2404" s="3">
        <f ca="1">1-R2404/MAX(R$2:R2404)</f>
        <v>0.21791638467709329</v>
      </c>
    </row>
    <row r="2405" spans="1:19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20">
        <v>330256023552</v>
      </c>
      <c r="G2405" s="3">
        <f t="shared" si="259"/>
        <v>1.9724159463276436E-2</v>
      </c>
      <c r="H2405" s="3">
        <f>1-E2405/MAX(E$2:E2405)</f>
        <v>0.52208194378275363</v>
      </c>
      <c r="I2405" s="2">
        <f t="shared" si="260"/>
        <v>2774.9549999999999</v>
      </c>
      <c r="J2405" s="2">
        <f t="shared" si="262"/>
        <v>2736.5949999999998</v>
      </c>
      <c r="K2405" s="2">
        <f t="shared" si="261"/>
        <v>69.170000000000073</v>
      </c>
      <c r="L2405" s="22">
        <f t="shared" si="263"/>
        <v>0.80342552770494136</v>
      </c>
      <c r="M2405" s="22">
        <f ca="1">IFERROR(SUM(OFFSET(L2405,0,0,-计算结果!B$18,1)),SUM(OFFSET(L2405,0,0,-ROW(),1)))</f>
        <v>7.9170873002900866</v>
      </c>
      <c r="N2405" s="22">
        <f ca="1">IFERROR(AVERAGE(OFFSET(M2405,0,0,-计算结果!B$19,1)),AVERAGE(OFFSET(M2405,0,0,-ROW(),1)))</f>
        <v>4.5201295059050226</v>
      </c>
      <c r="O2405" s="18" t="str">
        <f ca="1">IFERROR(IF(计算结果!B$21=1,IF(AND(M2405&gt;0,N2405&gt;0,M2405&gt;OFFSET(M2405,-计算结果!B$20,0,1,1),N2405&gt;OFFSET(N2405,-计算结果!B$20,0,1,1)),"买",IF(AND(M2405&lt;0,N2405&lt;0,M2405&lt;OFFSET(M2405,-计算结果!B$20,0,1,1),N2405&lt;OFFSET(N2405,-计算结果!B$20,0,1,1)),"卖",O2404)),IF(计算结果!B$21=2,IF(AND(M2405&gt;N2405,OFFSET(M2405,-计算结果!B$20,0,1,1)&lt;OFFSET(N2405,-计算结果!B$20,0,1,1)),"买",IF(AND(M2405&lt;N2405,OFFSET(M2405,-计算结果!B$20,0,1,1)&gt;OFFSET(N2405,-计算结果!B$20,0,1,1)),"卖",O2404)),"")),"买")</f>
        <v>买</v>
      </c>
      <c r="P2405" s="4" t="str">
        <f t="shared" ca="1" si="265"/>
        <v/>
      </c>
      <c r="Q2405" s="3">
        <f ca="1">IF(O2404="买",E2405/E2404-1,0)-IF(P2405=1,计算结果!B$17,0)</f>
        <v>1.9724159463276436E-2</v>
      </c>
      <c r="R2405" s="2">
        <f t="shared" ca="1" si="264"/>
        <v>2.7904734225602201</v>
      </c>
      <c r="S2405" s="3">
        <f ca="1">1-R2405/MAX(R$2:R2405)</f>
        <v>0.20249044273484851</v>
      </c>
    </row>
    <row r="2406" spans="1:19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20">
        <v>338833080320</v>
      </c>
      <c r="G2406" s="3">
        <f t="shared" si="259"/>
        <v>3.9126750735183347E-3</v>
      </c>
      <c r="H2406" s="3">
        <f>1-E2406/MAX(E$2:E2406)</f>
        <v>0.5202120057170081</v>
      </c>
      <c r="I2406" s="2">
        <f t="shared" si="260"/>
        <v>2831.99</v>
      </c>
      <c r="J2406" s="2">
        <f t="shared" si="262"/>
        <v>2774.9549999999999</v>
      </c>
      <c r="K2406" s="2">
        <f t="shared" si="261"/>
        <v>46.679999999999836</v>
      </c>
      <c r="L2406" s="22">
        <f t="shared" si="263"/>
        <v>0.78575379873935924</v>
      </c>
      <c r="M2406" s="22">
        <f ca="1">IFERROR(SUM(OFFSET(L2406,0,0,-计算结果!B$18,1)),SUM(OFFSET(L2406,0,0,-ROW(),1)))</f>
        <v>8.8064080832423279</v>
      </c>
      <c r="N2406" s="22">
        <f ca="1">IFERROR(AVERAGE(OFFSET(M2406,0,0,-计算结果!B$19,1)),AVERAGE(OFFSET(M2406,0,0,-ROW(),1)))</f>
        <v>5.2503159179727179</v>
      </c>
      <c r="O2406" s="18" t="str">
        <f ca="1">IFERROR(IF(计算结果!B$21=1,IF(AND(M2406&gt;0,N2406&gt;0,M2406&gt;OFFSET(M2406,-计算结果!B$20,0,1,1),N2406&gt;OFFSET(N2406,-计算结果!B$20,0,1,1)),"买",IF(AND(M2406&lt;0,N2406&lt;0,M2406&lt;OFFSET(M2406,-计算结果!B$20,0,1,1),N2406&lt;OFFSET(N2406,-计算结果!B$20,0,1,1)),"卖",O2405)),IF(计算结果!B$21=2,IF(AND(M2406&gt;N2406,OFFSET(M2406,-计算结果!B$20,0,1,1)&lt;OFFSET(N2406,-计算结果!B$20,0,1,1)),"买",IF(AND(M2406&lt;N2406,OFFSET(M2406,-计算结果!B$20,0,1,1)&gt;OFFSET(N2406,-计算结果!B$20,0,1,1)),"卖",O2405)),"")),"买")</f>
        <v>买</v>
      </c>
      <c r="P2406" s="4" t="str">
        <f t="shared" ca="1" si="265"/>
        <v/>
      </c>
      <c r="Q2406" s="3">
        <f ca="1">IF(O2405="买",E2406/E2405-1,0)-IF(P2406=1,计算结果!B$17,0)</f>
        <v>3.9126750735183347E-3</v>
      </c>
      <c r="R2406" s="2">
        <f t="shared" ca="1" si="264"/>
        <v>2.8013916383639867</v>
      </c>
      <c r="S2406" s="3">
        <f ca="1">1-R2406/MAX(R$2:R2406)</f>
        <v>0.19937004696924454</v>
      </c>
    </row>
    <row r="2407" spans="1:19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20">
        <v>341185200128</v>
      </c>
      <c r="G2407" s="3">
        <f t="shared" si="259"/>
        <v>3.69280199729769E-2</v>
      </c>
      <c r="H2407" s="3">
        <f>1-E2407/MAX(E$2:E2407)</f>
        <v>0.50249438508133126</v>
      </c>
      <c r="I2407" s="2">
        <f t="shared" si="260"/>
        <v>2874.4</v>
      </c>
      <c r="J2407" s="2">
        <f t="shared" si="262"/>
        <v>2831.99</v>
      </c>
      <c r="K2407" s="2">
        <f t="shared" si="261"/>
        <v>140.22000000000025</v>
      </c>
      <c r="L2407" s="22">
        <f t="shared" si="263"/>
        <v>1.7429625311323771</v>
      </c>
      <c r="M2407" s="22">
        <f ca="1">IFERROR(SUM(OFFSET(L2407,0,0,-计算结果!B$18,1)),SUM(OFFSET(L2407,0,0,-ROW(),1)))</f>
        <v>11.036102365300382</v>
      </c>
      <c r="N2407" s="22">
        <f ca="1">IFERROR(AVERAGE(OFFSET(M2407,0,0,-计算结果!B$19,1)),AVERAGE(OFFSET(M2407,0,0,-ROW(),1)))</f>
        <v>6.2819933002248627</v>
      </c>
      <c r="O2407" s="18" t="str">
        <f ca="1">IFERROR(IF(计算结果!B$21=1,IF(AND(M2407&gt;0,N2407&gt;0,M2407&gt;OFFSET(M2407,-计算结果!B$20,0,1,1),N2407&gt;OFFSET(N2407,-计算结果!B$20,0,1,1)),"买",IF(AND(M2407&lt;0,N2407&lt;0,M2407&lt;OFFSET(M2407,-计算结果!B$20,0,1,1),N2407&lt;OFFSET(N2407,-计算结果!B$20,0,1,1)),"卖",O2406)),IF(计算结果!B$21=2,IF(AND(M2407&gt;N2407,OFFSET(M2407,-计算结果!B$20,0,1,1)&lt;OFFSET(N2407,-计算结果!B$20,0,1,1)),"买",IF(AND(M2407&lt;N2407,OFFSET(M2407,-计算结果!B$20,0,1,1)&gt;OFFSET(N2407,-计算结果!B$20,0,1,1)),"卖",O2406)),"")),"买")</f>
        <v>买</v>
      </c>
      <c r="P2407" s="4" t="str">
        <f t="shared" ca="1" si="265"/>
        <v/>
      </c>
      <c r="Q2407" s="3">
        <f ca="1">IF(O2406="买",E2407/E2406-1,0)-IF(P2407=1,计算结果!B$17,0)</f>
        <v>3.69280199729769E-2</v>
      </c>
      <c r="R2407" s="2">
        <f t="shared" ca="1" si="264"/>
        <v>2.9048414847376227</v>
      </c>
      <c r="S2407" s="3">
        <f ca="1">1-R2407/MAX(R$2:R2407)</f>
        <v>0.16980436807276122</v>
      </c>
    </row>
    <row r="2408" spans="1:19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20">
        <v>464857497600</v>
      </c>
      <c r="G2408" s="3">
        <f t="shared" si="259"/>
        <v>1.4914806733380415E-2</v>
      </c>
      <c r="H2408" s="3">
        <f>1-E2408/MAX(E$2:E2408)</f>
        <v>0.49507418498604772</v>
      </c>
      <c r="I2408" s="2">
        <f t="shared" si="260"/>
        <v>2970.2349999999997</v>
      </c>
      <c r="J2408" s="2">
        <f t="shared" si="262"/>
        <v>2874.4</v>
      </c>
      <c r="K2408" s="2">
        <f t="shared" si="261"/>
        <v>115.9699999999998</v>
      </c>
      <c r="L2408" s="22">
        <f t="shared" si="263"/>
        <v>2.3908369785106234</v>
      </c>
      <c r="M2408" s="22">
        <f ca="1">IFERROR(SUM(OFFSET(L2408,0,0,-计算结果!B$18,1)),SUM(OFFSET(L2408,0,0,-ROW(),1)))</f>
        <v>14.320129626221433</v>
      </c>
      <c r="N2408" s="22">
        <f ca="1">IFERROR(AVERAGE(OFFSET(M2408,0,0,-计算结果!B$19,1)),AVERAGE(OFFSET(M2408,0,0,-ROW(),1)))</f>
        <v>7.6853920351197678</v>
      </c>
      <c r="O2408" s="18" t="str">
        <f ca="1">IFERROR(IF(计算结果!B$21=1,IF(AND(M2408&gt;0,N2408&gt;0,M2408&gt;OFFSET(M2408,-计算结果!B$20,0,1,1),N2408&gt;OFFSET(N2408,-计算结果!B$20,0,1,1)),"买",IF(AND(M2408&lt;0,N2408&lt;0,M2408&lt;OFFSET(M2408,-计算结果!B$20,0,1,1),N2408&lt;OFFSET(N2408,-计算结果!B$20,0,1,1)),"卖",O2407)),IF(计算结果!B$21=2,IF(AND(M2408&gt;N2408,OFFSET(M2408,-计算结果!B$20,0,1,1)&lt;OFFSET(N2408,-计算结果!B$20,0,1,1)),"买",IF(AND(M2408&lt;N2408,OFFSET(M2408,-计算结果!B$20,0,1,1)&gt;OFFSET(N2408,-计算结果!B$20,0,1,1)),"卖",O2407)),"")),"买")</f>
        <v>买</v>
      </c>
      <c r="P2408" s="4" t="str">
        <f t="shared" ca="1" si="265"/>
        <v/>
      </c>
      <c r="Q2408" s="3">
        <f ca="1">IF(O2407="买",E2408/E2407-1,0)-IF(P2408=1,计算结果!B$17,0)</f>
        <v>1.4914806733380415E-2</v>
      </c>
      <c r="R2408" s="2">
        <f t="shared" ca="1" si="264"/>
        <v>2.9481666340735901</v>
      </c>
      <c r="S2408" s="3">
        <f ca="1">1-R2408/MAX(R$2:R2408)</f>
        <v>0.15742216067166981</v>
      </c>
    </row>
    <row r="2409" spans="1:19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20">
        <v>433875550208</v>
      </c>
      <c r="G2409" s="3">
        <f t="shared" si="259"/>
        <v>4.6098633552930757E-2</v>
      </c>
      <c r="H2409" s="3">
        <f>1-E2409/MAX(E$2:E2409)</f>
        <v>0.47179779486830464</v>
      </c>
      <c r="I2409" s="2">
        <f t="shared" si="260"/>
        <v>3036.8850000000002</v>
      </c>
      <c r="J2409" s="2">
        <f t="shared" si="262"/>
        <v>2970.2349999999997</v>
      </c>
      <c r="K2409" s="2">
        <f t="shared" si="261"/>
        <v>136.00999999999976</v>
      </c>
      <c r="L2409" s="22">
        <f t="shared" si="263"/>
        <v>2.0893241150957378</v>
      </c>
      <c r="M2409" s="22">
        <f ca="1">IFERROR(SUM(OFFSET(L2409,0,0,-计算结果!B$18,1)),SUM(OFFSET(L2409,0,0,-ROW(),1)))</f>
        <v>16.798022858967293</v>
      </c>
      <c r="N2409" s="22">
        <f ca="1">IFERROR(AVERAGE(OFFSET(M2409,0,0,-计算结果!B$19,1)),AVERAGE(OFFSET(M2409,0,0,-ROW(),1)))</f>
        <v>9.1915920144555798</v>
      </c>
      <c r="O2409" s="18" t="str">
        <f ca="1">IFERROR(IF(计算结果!B$21=1,IF(AND(M2409&gt;0,N2409&gt;0,M2409&gt;OFFSET(M2409,-计算结果!B$20,0,1,1),N2409&gt;OFFSET(N2409,-计算结果!B$20,0,1,1)),"买",IF(AND(M2409&lt;0,N2409&lt;0,M2409&lt;OFFSET(M2409,-计算结果!B$20,0,1,1),N2409&lt;OFFSET(N2409,-计算结果!B$20,0,1,1)),"卖",O2408)),IF(计算结果!B$21=2,IF(AND(M2409&gt;N2409,OFFSET(M2409,-计算结果!B$20,0,1,1)&lt;OFFSET(N2409,-计算结果!B$20,0,1,1)),"买",IF(AND(M2409&lt;N2409,OFFSET(M2409,-计算结果!B$20,0,1,1)&gt;OFFSET(N2409,-计算结果!B$20,0,1,1)),"卖",O2408)),"")),"买")</f>
        <v>买</v>
      </c>
      <c r="P2409" s="4" t="str">
        <f t="shared" ca="1" si="265"/>
        <v/>
      </c>
      <c r="Q2409" s="3">
        <f ca="1">IF(O2408="买",E2409/E2408-1,0)-IF(P2409=1,计算结果!B$17,0)</f>
        <v>4.6098633552930757E-2</v>
      </c>
      <c r="R2409" s="2">
        <f t="shared" ca="1" si="264"/>
        <v>3.0840730873907258</v>
      </c>
      <c r="S2409" s="3">
        <f ca="1">1-R2409/MAX(R$2:R2409)</f>
        <v>0.11858047361665291</v>
      </c>
    </row>
    <row r="2410" spans="1:19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20">
        <v>554362929152</v>
      </c>
      <c r="G2410" s="3">
        <f t="shared" si="259"/>
        <v>6.6133006909658842E-3</v>
      </c>
      <c r="H2410" s="3">
        <f>1-E2410/MAX(E$2:E2410)</f>
        <v>0.4683046348601374</v>
      </c>
      <c r="I2410" s="2">
        <f t="shared" si="260"/>
        <v>3103.87</v>
      </c>
      <c r="J2410" s="2">
        <f t="shared" si="262"/>
        <v>3036.8850000000002</v>
      </c>
      <c r="K2410" s="2">
        <f t="shared" si="261"/>
        <v>183.86000000000013</v>
      </c>
      <c r="L2410" s="22">
        <f t="shared" si="263"/>
        <v>2.2216244002533365</v>
      </c>
      <c r="M2410" s="22">
        <f ca="1">IFERROR(SUM(OFFSET(L2410,0,0,-计算结果!B$18,1)),SUM(OFFSET(L2410,0,0,-ROW(),1)))</f>
        <v>19.638835861069143</v>
      </c>
      <c r="N2410" s="22">
        <f ca="1">IFERROR(AVERAGE(OFFSET(M2410,0,0,-计算结果!B$19,1)),AVERAGE(OFFSET(M2410,0,0,-ROW(),1)))</f>
        <v>10.82470641866759</v>
      </c>
      <c r="O2410" s="18" t="str">
        <f ca="1">IFERROR(IF(计算结果!B$21=1,IF(AND(M2410&gt;0,N2410&gt;0,M2410&gt;OFFSET(M2410,-计算结果!B$20,0,1,1),N2410&gt;OFFSET(N2410,-计算结果!B$20,0,1,1)),"买",IF(AND(M2410&lt;0,N2410&lt;0,M2410&lt;OFFSET(M2410,-计算结果!B$20,0,1,1),N2410&lt;OFFSET(N2410,-计算结果!B$20,0,1,1)),"卖",O2409)),IF(计算结果!B$21=2,IF(AND(M2410&gt;N2410,OFFSET(M2410,-计算结果!B$20,0,1,1)&lt;OFFSET(N2410,-计算结果!B$20,0,1,1)),"买",IF(AND(M2410&lt;N2410,OFFSET(M2410,-计算结果!B$20,0,1,1)&gt;OFFSET(N2410,-计算结果!B$20,0,1,1)),"卖",O2409)),"")),"买")</f>
        <v>买</v>
      </c>
      <c r="P2410" s="4" t="str">
        <f t="shared" ca="1" si="265"/>
        <v/>
      </c>
      <c r="Q2410" s="3">
        <f ca="1">IF(O2409="买",E2410/E2409-1,0)-IF(P2410=1,计算结果!B$17,0)</f>
        <v>6.6133006909658842E-3</v>
      </c>
      <c r="R2410" s="2">
        <f t="shared" ca="1" si="264"/>
        <v>3.104468990070556</v>
      </c>
      <c r="S2410" s="3">
        <f ca="1">1-R2410/MAX(R$2:R2410)</f>
        <v>0.11275138125379114</v>
      </c>
    </row>
    <row r="2411" spans="1:19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20">
        <v>515773693952</v>
      </c>
      <c r="G2411" s="3">
        <f t="shared" si="259"/>
        <v>4.0961572924400391E-2</v>
      </c>
      <c r="H2411" s="3">
        <f>1-E2411/MAX(E$2:E2411)</f>
        <v>0.44652555638739533</v>
      </c>
      <c r="I2411" s="2">
        <f t="shared" si="260"/>
        <v>3173.29</v>
      </c>
      <c r="J2411" s="2">
        <f t="shared" si="262"/>
        <v>3103.87</v>
      </c>
      <c r="K2411" s="2">
        <f t="shared" si="261"/>
        <v>195.18000000000029</v>
      </c>
      <c r="L2411" s="22">
        <f t="shared" si="263"/>
        <v>2.6270040056096766</v>
      </c>
      <c r="M2411" s="22">
        <f ca="1">IFERROR(SUM(OFFSET(L2411,0,0,-计算结果!B$18,1)),SUM(OFFSET(L2411,0,0,-ROW(),1)))</f>
        <v>21.044401515029019</v>
      </c>
      <c r="N2411" s="22">
        <f ca="1">IFERROR(AVERAGE(OFFSET(M2411,0,0,-计算结果!B$19,1)),AVERAGE(OFFSET(M2411,0,0,-ROW(),1)))</f>
        <v>12.534241191354498</v>
      </c>
      <c r="O2411" s="18" t="str">
        <f ca="1">IFERROR(IF(计算结果!B$21=1,IF(AND(M2411&gt;0,N2411&gt;0,M2411&gt;OFFSET(M2411,-计算结果!B$20,0,1,1),N2411&gt;OFFSET(N2411,-计算结果!B$20,0,1,1)),"买",IF(AND(M2411&lt;0,N2411&lt;0,M2411&lt;OFFSET(M2411,-计算结果!B$20,0,1,1),N2411&lt;OFFSET(N2411,-计算结果!B$20,0,1,1)),"卖",O2410)),IF(计算结果!B$21=2,IF(AND(M2411&gt;N2411,OFFSET(M2411,-计算结果!B$20,0,1,1)&lt;OFFSET(N2411,-计算结果!B$20,0,1,1)),"买",IF(AND(M2411&lt;N2411,OFFSET(M2411,-计算结果!B$20,0,1,1)&gt;OFFSET(N2411,-计算结果!B$20,0,1,1)),"卖",O2410)),"")),"买")</f>
        <v>买</v>
      </c>
      <c r="P2411" s="4" t="str">
        <f t="shared" ca="1" si="265"/>
        <v/>
      </c>
      <c r="Q2411" s="3">
        <f ca="1">IF(O2410="买",E2411/E2410-1,0)-IF(P2411=1,计算结果!B$17,0)</f>
        <v>4.0961572924400391E-2</v>
      </c>
      <c r="R2411" s="2">
        <f t="shared" ca="1" si="264"/>
        <v>3.2316329229988705</v>
      </c>
      <c r="S2411" s="3">
        <f ca="1">1-R2411/MAX(R$2:R2411)</f>
        <v>7.6408282254944893E-2</v>
      </c>
    </row>
    <row r="2412" spans="1:19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20">
        <v>702150082560</v>
      </c>
      <c r="G2412" s="3">
        <f t="shared" si="259"/>
        <v>-4.4874080814539807E-2</v>
      </c>
      <c r="H2412" s="3">
        <f>1-E2412/MAX(E$2:E2412)</f>
        <v>0.47136221329884975</v>
      </c>
      <c r="I2412" s="2">
        <f t="shared" si="260"/>
        <v>3231.1750000000002</v>
      </c>
      <c r="J2412" s="2">
        <f t="shared" si="262"/>
        <v>3173.29</v>
      </c>
      <c r="K2412" s="2">
        <f t="shared" si="261"/>
        <v>313.30999999999995</v>
      </c>
      <c r="L2412" s="22">
        <f t="shared" si="263"/>
        <v>2.5829163594024522</v>
      </c>
      <c r="M2412" s="22">
        <f ca="1">IFERROR(SUM(OFFSET(L2412,0,0,-计算结果!B$18,1)),SUM(OFFSET(L2412,0,0,-ROW(),1)))</f>
        <v>22.153102867805607</v>
      </c>
      <c r="N2412" s="22">
        <f ca="1">IFERROR(AVERAGE(OFFSET(M2412,0,0,-计算结果!B$19,1)),AVERAGE(OFFSET(M2412,0,0,-ROW(),1)))</f>
        <v>14.345057651579687</v>
      </c>
      <c r="O2412" s="18" t="str">
        <f ca="1">IFERROR(IF(计算结果!B$21=1,IF(AND(M2412&gt;0,N2412&gt;0,M2412&gt;OFFSET(M2412,-计算结果!B$20,0,1,1),N2412&gt;OFFSET(N2412,-计算结果!B$20,0,1,1)),"买",IF(AND(M2412&lt;0,N2412&lt;0,M2412&lt;OFFSET(M2412,-计算结果!B$20,0,1,1),N2412&lt;OFFSET(N2412,-计算结果!B$20,0,1,1)),"卖",O2411)),IF(计算结果!B$21=2,IF(AND(M2412&gt;N2412,OFFSET(M2412,-计算结果!B$20,0,1,1)&lt;OFFSET(N2412,-计算结果!B$20,0,1,1)),"买",IF(AND(M2412&lt;N2412,OFFSET(M2412,-计算结果!B$20,0,1,1)&gt;OFFSET(N2412,-计算结果!B$20,0,1,1)),"卖",O2411)),"")),"买")</f>
        <v>买</v>
      </c>
      <c r="P2412" s="4" t="str">
        <f t="shared" ca="1" si="265"/>
        <v/>
      </c>
      <c r="Q2412" s="3">
        <f ca="1">IF(O2411="买",E2412/E2411-1,0)-IF(P2412=1,计算结果!B$17,0)</f>
        <v>-4.4874080814539807E-2</v>
      </c>
      <c r="R2412" s="2">
        <f t="shared" ca="1" si="264"/>
        <v>3.0866163660492916</v>
      </c>
      <c r="S2412" s="3">
        <f ca="1">1-R2412/MAX(R$2:R2412)</f>
        <v>0.11785361163667618</v>
      </c>
    </row>
    <row r="2413" spans="1:19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20">
        <v>477300097024</v>
      </c>
      <c r="G2413" s="3">
        <f t="shared" si="259"/>
        <v>3.6898397443118736E-2</v>
      </c>
      <c r="H2413" s="3">
        <f>1-E2413/MAX(E$2:E2413)</f>
        <v>0.45185632614170013</v>
      </c>
      <c r="I2413" s="2">
        <f t="shared" si="260"/>
        <v>3143.62</v>
      </c>
      <c r="J2413" s="2">
        <f t="shared" si="262"/>
        <v>3231.1750000000002</v>
      </c>
      <c r="K2413" s="2">
        <f t="shared" si="261"/>
        <v>170.86000000000013</v>
      </c>
      <c r="L2413" s="22">
        <f t="shared" si="263"/>
        <v>-3.1342225558457928</v>
      </c>
      <c r="M2413" s="22">
        <f ca="1">IFERROR(SUM(OFFSET(L2413,0,0,-计算结果!B$18,1)),SUM(OFFSET(L2413,0,0,-ROW(),1)))</f>
        <v>18.565930704656292</v>
      </c>
      <c r="N2413" s="22">
        <f ca="1">IFERROR(AVERAGE(OFFSET(M2413,0,0,-计算结果!B$19,1)),AVERAGE(OFFSET(M2413,0,0,-ROW(),1)))</f>
        <v>15.586669020286845</v>
      </c>
      <c r="O2413" s="18" t="str">
        <f ca="1">IFERROR(IF(计算结果!B$21=1,IF(AND(M2413&gt;0,N2413&gt;0,M2413&gt;OFFSET(M2413,-计算结果!B$20,0,1,1),N2413&gt;OFFSET(N2413,-计算结果!B$20,0,1,1)),"买",IF(AND(M2413&lt;0,N2413&lt;0,M2413&lt;OFFSET(M2413,-计算结果!B$20,0,1,1),N2413&lt;OFFSET(N2413,-计算结果!B$20,0,1,1)),"卖",O2412)),IF(计算结果!B$21=2,IF(AND(M2413&gt;N2413,OFFSET(M2413,-计算结果!B$20,0,1,1)&lt;OFFSET(N2413,-计算结果!B$20,0,1,1)),"买",IF(AND(M2413&lt;N2413,OFFSET(M2413,-计算结果!B$20,0,1,1)&gt;OFFSET(N2413,-计算结果!B$20,0,1,1)),"卖",O2412)),"")),"买")</f>
        <v>买</v>
      </c>
      <c r="P2413" s="4" t="str">
        <f t="shared" ca="1" si="265"/>
        <v/>
      </c>
      <c r="Q2413" s="3">
        <f ca="1">IF(O2412="买",E2413/E2412-1,0)-IF(P2413=1,计算结果!B$17,0)</f>
        <v>3.6898397443118736E-2</v>
      </c>
      <c r="R2413" s="2">
        <f t="shared" ca="1" si="264"/>
        <v>3.2005075634782134</v>
      </c>
      <c r="S2413" s="3">
        <f ca="1">1-R2413/MAX(R$2:R2413)</f>
        <v>8.5303823595834438E-2</v>
      </c>
    </row>
    <row r="2414" spans="1:19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20">
        <v>392944844800</v>
      </c>
      <c r="G2414" s="3">
        <f t="shared" si="259"/>
        <v>-1.1963185423165879E-2</v>
      </c>
      <c r="H2414" s="3">
        <f>1-E2414/MAX(E$2:E2414)</f>
        <v>0.45841387055060223</v>
      </c>
      <c r="I2414" s="2">
        <f t="shared" si="260"/>
        <v>3206.4300000000003</v>
      </c>
      <c r="J2414" s="2">
        <f t="shared" si="262"/>
        <v>3143.62</v>
      </c>
      <c r="K2414" s="2">
        <f t="shared" si="261"/>
        <v>95.980000000000018</v>
      </c>
      <c r="L2414" s="22">
        <f t="shared" si="263"/>
        <v>1.5341857463656028</v>
      </c>
      <c r="M2414" s="22">
        <f ca="1">IFERROR(SUM(OFFSET(L2414,0,0,-计算结果!B$18,1)),SUM(OFFSET(L2414,0,0,-ROW(),1)))</f>
        <v>19.33842614016714</v>
      </c>
      <c r="N2414" s="22">
        <f ca="1">IFERROR(AVERAGE(OFFSET(M2414,0,0,-计算结果!B$19,1)),AVERAGE(OFFSET(M2414,0,0,-ROW(),1)))</f>
        <v>16.855706669162075</v>
      </c>
      <c r="O2414" s="18" t="str">
        <f ca="1">IFERROR(IF(计算结果!B$21=1,IF(AND(M2414&gt;0,N2414&gt;0,M2414&gt;OFFSET(M2414,-计算结果!B$20,0,1,1),N2414&gt;OFFSET(N2414,-计算结果!B$20,0,1,1)),"买",IF(AND(M2414&lt;0,N2414&lt;0,M2414&lt;OFFSET(M2414,-计算结果!B$20,0,1,1),N2414&lt;OFFSET(N2414,-计算结果!B$20,0,1,1)),"卖",O2413)),IF(计算结果!B$21=2,IF(AND(M2414&gt;N2414,OFFSET(M2414,-计算结果!B$20,0,1,1)&lt;OFFSET(N2414,-计算结果!B$20,0,1,1)),"买",IF(AND(M2414&lt;N2414,OFFSET(M2414,-计算结果!B$20,0,1,1)&gt;OFFSET(N2414,-计算结果!B$20,0,1,1)),"卖",O2413)),"")),"买")</f>
        <v>买</v>
      </c>
      <c r="P2414" s="4" t="str">
        <f t="shared" ca="1" si="265"/>
        <v/>
      </c>
      <c r="Q2414" s="3">
        <f ca="1">IF(O2413="买",E2414/E2413-1,0)-IF(P2414=1,计算结果!B$17,0)</f>
        <v>-1.1963185423165879E-2</v>
      </c>
      <c r="R2414" s="2">
        <f t="shared" ca="1" si="264"/>
        <v>3.1622192980480786</v>
      </c>
      <c r="S2414" s="3">
        <f ca="1">1-R2414/MAX(R$2:R2414)</f>
        <v>9.6246503560018293E-2</v>
      </c>
    </row>
    <row r="2415" spans="1:19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20">
        <v>337817436160</v>
      </c>
      <c r="G2415" s="3">
        <f t="shared" si="259"/>
        <v>3.2107973270583123E-3</v>
      </c>
      <c r="H2415" s="3">
        <f>1-E2415/MAX(E$2:E2415)</f>
        <v>0.45667494725379432</v>
      </c>
      <c r="I2415" s="2">
        <f t="shared" si="260"/>
        <v>3203.6899999999996</v>
      </c>
      <c r="J2415" s="2">
        <f t="shared" si="262"/>
        <v>3206.4300000000003</v>
      </c>
      <c r="K2415" s="2">
        <f t="shared" si="261"/>
        <v>71.519999999999982</v>
      </c>
      <c r="L2415" s="22">
        <f t="shared" si="263"/>
        <v>-5.8009083908633678E-2</v>
      </c>
      <c r="M2415" s="22">
        <f ca="1">IFERROR(SUM(OFFSET(L2415,0,0,-计算结果!B$18,1)),SUM(OFFSET(L2415,0,0,-ROW(),1)))</f>
        <v>18.933302812426888</v>
      </c>
      <c r="N2415" s="22">
        <f ca="1">IFERROR(AVERAGE(OFFSET(M2415,0,0,-计算结果!B$19,1)),AVERAGE(OFFSET(M2415,0,0,-ROW(),1)))</f>
        <v>17.980917194627025</v>
      </c>
      <c r="O2415" s="18" t="str">
        <f ca="1">IFERROR(IF(计算结果!B$21=1,IF(AND(M2415&gt;0,N2415&gt;0,M2415&gt;OFFSET(M2415,-计算结果!B$20,0,1,1),N2415&gt;OFFSET(N2415,-计算结果!B$20,0,1,1)),"买",IF(AND(M2415&lt;0,N2415&lt;0,M2415&lt;OFFSET(M2415,-计算结果!B$20,0,1,1),N2415&lt;OFFSET(N2415,-计算结果!B$20,0,1,1)),"卖",O2414)),IF(计算结果!B$21=2,IF(AND(M2415&gt;N2415,OFFSET(M2415,-计算结果!B$20,0,1,1)&lt;OFFSET(N2415,-计算结果!B$20,0,1,1)),"买",IF(AND(M2415&lt;N2415,OFFSET(M2415,-计算结果!B$20,0,1,1)&gt;OFFSET(N2415,-计算结果!B$20,0,1,1)),"卖",O2414)),"")),"买")</f>
        <v>买</v>
      </c>
      <c r="P2415" s="4" t="str">
        <f t="shared" ca="1" si="265"/>
        <v/>
      </c>
      <c r="Q2415" s="3">
        <f ca="1">IF(O2414="买",E2415/E2414-1,0)-IF(P2415=1,计算结果!B$17,0)</f>
        <v>3.2107973270583123E-3</v>
      </c>
      <c r="R2415" s="2">
        <f t="shared" ca="1" si="264"/>
        <v>3.1723725433178234</v>
      </c>
      <c r="S2415" s="3">
        <f ca="1">1-R2415/MAX(R$2:R2415)</f>
        <v>9.334473424932932E-2</v>
      </c>
    </row>
    <row r="2416" spans="1:19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20">
        <v>326668025856</v>
      </c>
      <c r="G2416" s="3">
        <f t="shared" si="259"/>
        <v>7.5159008276886041E-3</v>
      </c>
      <c r="H2416" s="3">
        <f>1-E2416/MAX(E$2:E2416)</f>
        <v>0.45259137004015515</v>
      </c>
      <c r="I2416" s="2">
        <f t="shared" si="260"/>
        <v>3184.76</v>
      </c>
      <c r="J2416" s="2">
        <f t="shared" si="262"/>
        <v>3203.6899999999996</v>
      </c>
      <c r="K2416" s="2">
        <f t="shared" si="261"/>
        <v>82.919999999999618</v>
      </c>
      <c r="L2416" s="22">
        <f t="shared" si="263"/>
        <v>-0.48051093947342044</v>
      </c>
      <c r="M2416" s="22">
        <f ca="1">IFERROR(SUM(OFFSET(L2416,0,0,-计算结果!B$18,1)),SUM(OFFSET(L2416,0,0,-ROW(),1)))</f>
        <v>18.514455110991442</v>
      </c>
      <c r="N2416" s="22">
        <f ca="1">IFERROR(AVERAGE(OFFSET(M2416,0,0,-计算结果!B$19,1)),AVERAGE(OFFSET(M2416,0,0,-ROW(),1)))</f>
        <v>18.811845277481584</v>
      </c>
      <c r="O2416" s="18" t="str">
        <f ca="1">IFERROR(IF(计算结果!B$21=1,IF(AND(M2416&gt;0,N2416&gt;0,M2416&gt;OFFSET(M2416,-计算结果!B$20,0,1,1),N2416&gt;OFFSET(N2416,-计算结果!B$20,0,1,1)),"买",IF(AND(M2416&lt;0,N2416&lt;0,M2416&lt;OFFSET(M2416,-计算结果!B$20,0,1,1),N2416&lt;OFFSET(N2416,-计算结果!B$20,0,1,1)),"卖",O2415)),IF(计算结果!B$21=2,IF(AND(M2416&gt;N2416,OFFSET(M2416,-计算结果!B$20,0,1,1)&lt;OFFSET(N2416,-计算结果!B$20,0,1,1)),"买",IF(AND(M2416&lt;N2416,OFFSET(M2416,-计算结果!B$20,0,1,1)&gt;OFFSET(N2416,-计算结果!B$20,0,1,1)),"卖",O2415)),"")),"买")</f>
        <v>买</v>
      </c>
      <c r="P2416" s="4" t="str">
        <f t="shared" ca="1" si="265"/>
        <v/>
      </c>
      <c r="Q2416" s="3">
        <f ca="1">IF(O2415="买",E2416/E2415-1,0)-IF(P2416=1,计算结果!B$17,0)</f>
        <v>7.5159008276886041E-3</v>
      </c>
      <c r="R2416" s="2">
        <f t="shared" ca="1" si="264"/>
        <v>3.1962157807418823</v>
      </c>
      <c r="S2416" s="3">
        <f ca="1">1-R2416/MAX(R$2:R2416)</f>
        <v>8.6530403187045635E-2</v>
      </c>
    </row>
    <row r="2417" spans="1:19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20">
        <v>425665724416</v>
      </c>
      <c r="G2417" s="3">
        <f t="shared" si="259"/>
        <v>2.6783910382534026E-2</v>
      </c>
      <c r="H2417" s="3">
        <f>1-E2417/MAX(E$2:E2417)</f>
        <v>0.43792962635268495</v>
      </c>
      <c r="I2417" s="2">
        <f t="shared" si="260"/>
        <v>3255.5450000000001</v>
      </c>
      <c r="J2417" s="2">
        <f t="shared" si="262"/>
        <v>3184.76</v>
      </c>
      <c r="K2417" s="2">
        <f t="shared" si="261"/>
        <v>95.710000000000036</v>
      </c>
      <c r="L2417" s="22">
        <f t="shared" si="263"/>
        <v>1.5915851245234383</v>
      </c>
      <c r="M2417" s="22">
        <f ca="1">IFERROR(SUM(OFFSET(L2417,0,0,-计算结果!B$18,1)),SUM(OFFSET(L2417,0,0,-ROW(),1)))</f>
        <v>20.088372787418528</v>
      </c>
      <c r="N2417" s="22">
        <f ca="1">IFERROR(AVERAGE(OFFSET(M2417,0,0,-计算结果!B$19,1)),AVERAGE(OFFSET(M2417,0,0,-ROW(),1)))</f>
        <v>19.452761184281265</v>
      </c>
      <c r="O2417" s="18" t="str">
        <f ca="1">IFERROR(IF(计算结果!B$21=1,IF(AND(M2417&gt;0,N2417&gt;0,M2417&gt;OFFSET(M2417,-计算结果!B$20,0,1,1),N2417&gt;OFFSET(N2417,-计算结果!B$20,0,1,1)),"买",IF(AND(M2417&lt;0,N2417&lt;0,M2417&lt;OFFSET(M2417,-计算结果!B$20,0,1,1),N2417&lt;OFFSET(N2417,-计算结果!B$20,0,1,1)),"卖",O2416)),IF(计算结果!B$21=2,IF(AND(M2417&gt;N2417,OFFSET(M2417,-计算结果!B$20,0,1,1)&lt;OFFSET(N2417,-计算结果!B$20,0,1,1)),"买",IF(AND(M2417&lt;N2417,OFFSET(M2417,-计算结果!B$20,0,1,1)&gt;OFFSET(N2417,-计算结果!B$20,0,1,1)),"卖",O2416)),"")),"买")</f>
        <v>买</v>
      </c>
      <c r="P2417" s="4" t="str">
        <f t="shared" ca="1" si="265"/>
        <v/>
      </c>
      <c r="Q2417" s="3">
        <f ca="1">IF(O2416="买",E2417/E2416-1,0)-IF(P2417=1,计算结果!B$17,0)</f>
        <v>2.6783910382534026E-2</v>
      </c>
      <c r="R2417" s="2">
        <f t="shared" ca="1" si="264"/>
        <v>3.2818229377765138</v>
      </c>
      <c r="S2417" s="3">
        <f ca="1">1-R2417/MAX(R$2:R2417)</f>
        <v>6.2064115368837935E-2</v>
      </c>
    </row>
    <row r="2418" spans="1:19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20">
        <v>527748923392</v>
      </c>
      <c r="G2418" s="3">
        <f t="shared" si="259"/>
        <v>1.7315493128291948E-2</v>
      </c>
      <c r="H2418" s="3">
        <f>1-E2418/MAX(E$2:E2418)</f>
        <v>0.42819710066017835</v>
      </c>
      <c r="I2418" s="2">
        <f t="shared" si="260"/>
        <v>3321.9650000000001</v>
      </c>
      <c r="J2418" s="2">
        <f t="shared" si="262"/>
        <v>3255.5450000000001</v>
      </c>
      <c r="K2418" s="2">
        <f t="shared" si="261"/>
        <v>92.450000000000273</v>
      </c>
      <c r="L2418" s="22">
        <f t="shared" si="263"/>
        <v>1.1635322646483124</v>
      </c>
      <c r="M2418" s="22">
        <f ca="1">IFERROR(SUM(OFFSET(L2418,0,0,-计算结果!B$18,1)),SUM(OFFSET(L2418,0,0,-ROW(),1)))</f>
        <v>21.542533045934036</v>
      </c>
      <c r="N2418" s="22">
        <f ca="1">IFERROR(AVERAGE(OFFSET(M2418,0,0,-计算结果!B$19,1)),AVERAGE(OFFSET(M2418,0,0,-ROW(),1)))</f>
        <v>19.979928982833126</v>
      </c>
      <c r="O2418" s="18" t="str">
        <f ca="1">IFERROR(IF(计算结果!B$21=1,IF(AND(M2418&gt;0,N2418&gt;0,M2418&gt;OFFSET(M2418,-计算结果!B$20,0,1,1),N2418&gt;OFFSET(N2418,-计算结果!B$20,0,1,1)),"买",IF(AND(M2418&lt;0,N2418&lt;0,M2418&lt;OFFSET(M2418,-计算结果!B$20,0,1,1),N2418&lt;OFFSET(N2418,-计算结果!B$20,0,1,1)),"卖",O2417)),IF(计算结果!B$21=2,IF(AND(M2418&gt;N2418,OFFSET(M2418,-计算结果!B$20,0,1,1)&lt;OFFSET(N2418,-计算结果!B$20,0,1,1)),"买",IF(AND(M2418&lt;N2418,OFFSET(M2418,-计算结果!B$20,0,1,1)&gt;OFFSET(N2418,-计算结果!B$20,0,1,1)),"卖",O2417)),"")),"买")</f>
        <v>买</v>
      </c>
      <c r="P2418" s="4" t="str">
        <f t="shared" ca="1" si="265"/>
        <v/>
      </c>
      <c r="Q2418" s="3">
        <f ca="1">IF(O2417="买",E2418/E2417-1,0)-IF(P2418=1,计算结果!B$17,0)</f>
        <v>1.7315493128291948E-2</v>
      </c>
      <c r="R2418" s="2">
        <f t="shared" ca="1" si="264"/>
        <v>3.3386493203038539</v>
      </c>
      <c r="S2418" s="3">
        <f ca="1">1-R2418/MAX(R$2:R2418)</f>
        <v>4.5823293003728671E-2</v>
      </c>
    </row>
    <row r="2419" spans="1:19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20">
        <v>416260456448</v>
      </c>
      <c r="G2419" s="3">
        <f t="shared" si="259"/>
        <v>-4.3652919121586198E-3</v>
      </c>
      <c r="H2419" s="3">
        <f>1-E2419/MAX(E$2:E2419)</f>
        <v>0.43069318723201522</v>
      </c>
      <c r="I2419" s="2">
        <f t="shared" si="260"/>
        <v>3357.9700000000003</v>
      </c>
      <c r="J2419" s="2">
        <f t="shared" si="262"/>
        <v>3321.9650000000001</v>
      </c>
      <c r="K2419" s="2">
        <f t="shared" si="261"/>
        <v>71.480000000000018</v>
      </c>
      <c r="L2419" s="22">
        <f t="shared" si="263"/>
        <v>0.61827573581241957</v>
      </c>
      <c r="M2419" s="22">
        <f ca="1">IFERROR(SUM(OFFSET(L2419,0,0,-计算结果!B$18,1)),SUM(OFFSET(L2419,0,0,-ROW(),1)))</f>
        <v>21.615395260016321</v>
      </c>
      <c r="N2419" s="22">
        <f ca="1">IFERROR(AVERAGE(OFFSET(M2419,0,0,-计算结果!B$19,1)),AVERAGE(OFFSET(M2419,0,0,-ROW(),1)))</f>
        <v>20.199546693827259</v>
      </c>
      <c r="O2419" s="18" t="str">
        <f ca="1">IFERROR(IF(计算结果!B$21=1,IF(AND(M2419&gt;0,N2419&gt;0,M2419&gt;OFFSET(M2419,-计算结果!B$20,0,1,1),N2419&gt;OFFSET(N2419,-计算结果!B$20,0,1,1)),"买",IF(AND(M2419&lt;0,N2419&lt;0,M2419&lt;OFFSET(M2419,-计算结果!B$20,0,1,1),N2419&lt;OFFSET(N2419,-计算结果!B$20,0,1,1)),"卖",O2418)),IF(计算结果!B$21=2,IF(AND(M2419&gt;N2419,OFFSET(M2419,-计算结果!B$20,0,1,1)&lt;OFFSET(N2419,-计算结果!B$20,0,1,1)),"买",IF(AND(M2419&lt;N2419,OFFSET(M2419,-计算结果!B$20,0,1,1)&gt;OFFSET(N2419,-计算结果!B$20,0,1,1)),"卖",O2418)),"")),"买")</f>
        <v>买</v>
      </c>
      <c r="P2419" s="4" t="str">
        <f t="shared" ca="1" si="265"/>
        <v/>
      </c>
      <c r="Q2419" s="3">
        <f ca="1">IF(O2418="买",E2419/E2418-1,0)-IF(P2419=1,计算结果!B$17,0)</f>
        <v>-4.3652919121586198E-3</v>
      </c>
      <c r="R2419" s="2">
        <f t="shared" ca="1" si="264"/>
        <v>3.3240751414283976</v>
      </c>
      <c r="S2419" s="3">
        <f ca="1">1-R2419/MAX(R$2:R2419)</f>
        <v>4.9988552865549707E-2</v>
      </c>
    </row>
    <row r="2420" spans="1:19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20">
        <v>435516866560</v>
      </c>
      <c r="G2420" s="3">
        <f t="shared" si="259"/>
        <v>1.1129939956902923E-2</v>
      </c>
      <c r="H2420" s="3">
        <f>1-E2420/MAX(E$2:E2420)</f>
        <v>0.42435683658885182</v>
      </c>
      <c r="I2420" s="2">
        <f t="shared" si="260"/>
        <v>3339.05</v>
      </c>
      <c r="J2420" s="2">
        <f t="shared" si="262"/>
        <v>3357.9700000000003</v>
      </c>
      <c r="K2420" s="2">
        <f t="shared" si="261"/>
        <v>116.25999999999976</v>
      </c>
      <c r="L2420" s="22">
        <f t="shared" si="263"/>
        <v>-0.50506406729415743</v>
      </c>
      <c r="M2420" s="22">
        <f ca="1">IFERROR(SUM(OFFSET(L2420,0,0,-计算结果!B$18,1)),SUM(OFFSET(L2420,0,0,-ROW(),1)))</f>
        <v>20.437679164239064</v>
      </c>
      <c r="N2420" s="22">
        <f ca="1">IFERROR(AVERAGE(OFFSET(M2420,0,0,-计算结果!B$19,1)),AVERAGE(OFFSET(M2420,0,0,-ROW(),1)))</f>
        <v>20.132133099295036</v>
      </c>
      <c r="O2420" s="18" t="str">
        <f ca="1">IFERROR(IF(计算结果!B$21=1,IF(AND(M2420&gt;0,N2420&gt;0,M2420&gt;OFFSET(M2420,-计算结果!B$20,0,1,1),N2420&gt;OFFSET(N2420,-计算结果!B$20,0,1,1)),"买",IF(AND(M2420&lt;0,N2420&lt;0,M2420&lt;OFFSET(M2420,-计算结果!B$20,0,1,1),N2420&lt;OFFSET(N2420,-计算结果!B$20,0,1,1)),"卖",O2419)),IF(计算结果!B$21=2,IF(AND(M2420&gt;N2420,OFFSET(M2420,-计算结果!B$20,0,1,1)&lt;OFFSET(N2420,-计算结果!B$20,0,1,1)),"买",IF(AND(M2420&lt;N2420,OFFSET(M2420,-计算结果!B$20,0,1,1)&gt;OFFSET(N2420,-计算结果!B$20,0,1,1)),"卖",O2419)),"")),"买")</f>
        <v>买</v>
      </c>
      <c r="P2420" s="4" t="str">
        <f t="shared" ca="1" si="265"/>
        <v/>
      </c>
      <c r="Q2420" s="3">
        <f ca="1">IF(O2419="买",E2420/E2419-1,0)-IF(P2420=1,计算结果!B$17,0)</f>
        <v>1.1129939956902923E-2</v>
      </c>
      <c r="R2420" s="2">
        <f t="shared" ca="1" si="264"/>
        <v>3.3610718981647292</v>
      </c>
      <c r="S2420" s="3">
        <f ca="1">1-R2420/MAX(R$2:R2420)</f>
        <v>3.9414982500572737E-2</v>
      </c>
    </row>
    <row r="2421" spans="1:19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20">
        <v>537021087744</v>
      </c>
      <c r="G2421" s="3">
        <f t="shared" si="259"/>
        <v>3.3430185299585524E-3</v>
      </c>
      <c r="H2421" s="3">
        <f>1-E2421/MAX(E$2:E2421)</f>
        <v>0.42243245082692438</v>
      </c>
      <c r="I2421" s="2">
        <f t="shared" si="260"/>
        <v>3406.4349999999999</v>
      </c>
      <c r="J2421" s="2">
        <f t="shared" si="262"/>
        <v>3339.05</v>
      </c>
      <c r="K2421" s="2">
        <f t="shared" si="261"/>
        <v>97.550000000000182</v>
      </c>
      <c r="L2421" s="22">
        <f t="shared" si="263"/>
        <v>1.2240500233639906</v>
      </c>
      <c r="M2421" s="22">
        <f ca="1">IFERROR(SUM(OFFSET(L2421,0,0,-计算结果!B$18,1)),SUM(OFFSET(L2421,0,0,-ROW(),1)))</f>
        <v>20.946243798386046</v>
      </c>
      <c r="N2421" s="22">
        <f ca="1">IFERROR(AVERAGE(OFFSET(M2421,0,0,-计算结果!B$19,1)),AVERAGE(OFFSET(M2421,0,0,-ROW(),1)))</f>
        <v>19.998037647137306</v>
      </c>
      <c r="O2421" s="18" t="str">
        <f ca="1">IFERROR(IF(计算结果!B$21=1,IF(AND(M2421&gt;0,N2421&gt;0,M2421&gt;OFFSET(M2421,-计算结果!B$20,0,1,1),N2421&gt;OFFSET(N2421,-计算结果!B$20,0,1,1)),"买",IF(AND(M2421&lt;0,N2421&lt;0,M2421&lt;OFFSET(M2421,-计算结果!B$20,0,1,1),N2421&lt;OFFSET(N2421,-计算结果!B$20,0,1,1)),"卖",O2420)),IF(计算结果!B$21=2,IF(AND(M2421&gt;N2421,OFFSET(M2421,-计算结果!B$20,0,1,1)&lt;OFFSET(N2421,-计算结果!B$20,0,1,1)),"买",IF(AND(M2421&lt;N2421,OFFSET(M2421,-计算结果!B$20,0,1,1)&gt;OFFSET(N2421,-计算结果!B$20,0,1,1)),"卖",O2420)),"")),"买")</f>
        <v>买</v>
      </c>
      <c r="P2421" s="4" t="str">
        <f t="shared" ca="1" si="265"/>
        <v/>
      </c>
      <c r="Q2421" s="3">
        <f ca="1">IF(O2420="买",E2421/E2420-1,0)-IF(P2421=1,计算结果!B$17,0)</f>
        <v>3.3430185299585524E-3</v>
      </c>
      <c r="R2421" s="2">
        <f t="shared" ca="1" si="264"/>
        <v>3.3723080238008167</v>
      </c>
      <c r="S2421" s="3">
        <f ca="1">1-R2421/MAX(R$2:R2421)</f>
        <v>3.6203728987471706E-2</v>
      </c>
    </row>
    <row r="2422" spans="1:19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20">
        <v>377227771904</v>
      </c>
      <c r="G2422" s="3">
        <f t="shared" si="259"/>
        <v>-2.0492093045179183E-2</v>
      </c>
      <c r="H2422" s="3">
        <f>1-E2422/MAX(E$2:E2422)</f>
        <v>0.4342680187844552</v>
      </c>
      <c r="I2422" s="2">
        <f t="shared" si="260"/>
        <v>3374.3450000000003</v>
      </c>
      <c r="J2422" s="2">
        <f t="shared" si="262"/>
        <v>3406.4349999999999</v>
      </c>
      <c r="K2422" s="2">
        <f t="shared" si="261"/>
        <v>114.87000000000035</v>
      </c>
      <c r="L2422" s="22">
        <f t="shared" si="263"/>
        <v>-0.97717574753167002</v>
      </c>
      <c r="M2422" s="22">
        <f ca="1">IFERROR(SUM(OFFSET(L2422,0,0,-计算结果!B$18,1)),SUM(OFFSET(L2422,0,0,-ROW(),1)))</f>
        <v>19.986747912602688</v>
      </c>
      <c r="N2422" s="22">
        <f ca="1">IFERROR(AVERAGE(OFFSET(M2422,0,0,-计算结果!B$19,1)),AVERAGE(OFFSET(M2422,0,0,-ROW(),1)))</f>
        <v>20.155906225798013</v>
      </c>
      <c r="O2422" s="18" t="str">
        <f ca="1">IFERROR(IF(计算结果!B$21=1,IF(AND(M2422&gt;0,N2422&gt;0,M2422&gt;OFFSET(M2422,-计算结果!B$20,0,1,1),N2422&gt;OFFSET(N2422,-计算结果!B$20,0,1,1)),"买",IF(AND(M2422&lt;0,N2422&lt;0,M2422&lt;OFFSET(M2422,-计算结果!B$20,0,1,1),N2422&lt;OFFSET(N2422,-计算结果!B$20,0,1,1)),"卖",O2421)),IF(计算结果!B$21=2,IF(AND(M2422&gt;N2422,OFFSET(M2422,-计算结果!B$20,0,1,1)&lt;OFFSET(N2422,-计算结果!B$20,0,1,1)),"买",IF(AND(M2422&lt;N2422,OFFSET(M2422,-计算结果!B$20,0,1,1)&gt;OFFSET(N2422,-计算结果!B$20,0,1,1)),"卖",O2421)),"")),"买")</f>
        <v>买</v>
      </c>
      <c r="P2422" s="4" t="str">
        <f t="shared" ca="1" si="265"/>
        <v/>
      </c>
      <c r="Q2422" s="3">
        <f ca="1">IF(O2421="买",E2422/E2421-1,0)-IF(P2422=1,计算结果!B$17,0)</f>
        <v>-2.0492093045179183E-2</v>
      </c>
      <c r="R2422" s="2">
        <f t="shared" ca="1" si="264"/>
        <v>3.3032023740000862</v>
      </c>
      <c r="S2422" s="3">
        <f ca="1">1-R2422/MAX(R$2:R2422)</f>
        <v>5.5953931849657135E-2</v>
      </c>
    </row>
    <row r="2423" spans="1:19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20">
        <v>339475791872</v>
      </c>
      <c r="G2423" s="3">
        <f t="shared" si="259"/>
        <v>-2.8430759236312553E-2</v>
      </c>
      <c r="H2423" s="3">
        <f>1-E2423/MAX(E$2:E2423)</f>
        <v>0.45035220853467639</v>
      </c>
      <c r="I2423" s="2">
        <f t="shared" si="260"/>
        <v>3264.4250000000002</v>
      </c>
      <c r="J2423" s="2">
        <f t="shared" si="262"/>
        <v>3374.3450000000003</v>
      </c>
      <c r="K2423" s="2">
        <f t="shared" si="261"/>
        <v>151.87000000000035</v>
      </c>
      <c r="L2423" s="22">
        <f t="shared" si="263"/>
        <v>-4.9174494322394517</v>
      </c>
      <c r="M2423" s="22">
        <f ca="1">IFERROR(SUM(OFFSET(L2423,0,0,-计算结果!B$18,1)),SUM(OFFSET(L2423,0,0,-ROW(),1)))</f>
        <v>14.643135882812985</v>
      </c>
      <c r="N2423" s="22">
        <f ca="1">IFERROR(AVERAGE(OFFSET(M2423,0,0,-计算结果!B$19,1)),AVERAGE(OFFSET(M2423,0,0,-ROW(),1)))</f>
        <v>19.634207308314217</v>
      </c>
      <c r="O2423" s="18" t="str">
        <f ca="1">IFERROR(IF(计算结果!B$21=1,IF(AND(M2423&gt;0,N2423&gt;0,M2423&gt;OFFSET(M2423,-计算结果!B$20,0,1,1),N2423&gt;OFFSET(N2423,-计算结果!B$20,0,1,1)),"买",IF(AND(M2423&lt;0,N2423&lt;0,M2423&lt;OFFSET(M2423,-计算结果!B$20,0,1,1),N2423&lt;OFFSET(N2423,-计算结果!B$20,0,1,1)),"卖",O2422)),IF(计算结果!B$21=2,IF(AND(M2423&gt;N2423,OFFSET(M2423,-计算结果!B$20,0,1,1)&lt;OFFSET(N2423,-计算结果!B$20,0,1,1)),"买",IF(AND(M2423&lt;N2423,OFFSET(M2423,-计算结果!B$20,0,1,1)&gt;OFFSET(N2423,-计算结果!B$20,0,1,1)),"卖",O2422)),"")),"买")</f>
        <v>买</v>
      </c>
      <c r="P2423" s="4" t="str">
        <f t="shared" ca="1" si="265"/>
        <v/>
      </c>
      <c r="Q2423" s="3">
        <f ca="1">IF(O2422="买",E2423/E2422-1,0)-IF(P2423=1,计算结果!B$17,0)</f>
        <v>-2.8430759236312553E-2</v>
      </c>
      <c r="R2423" s="2">
        <f t="shared" ca="1" si="264"/>
        <v>3.2092898225960735</v>
      </c>
      <c r="S2423" s="3">
        <f ca="1">1-R2423/MAX(R$2:R2423)</f>
        <v>8.2793878321227088E-2</v>
      </c>
    </row>
    <row r="2424" spans="1:19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20">
        <v>330128949248</v>
      </c>
      <c r="G2424" s="3">
        <f t="shared" si="259"/>
        <v>3.2513102133179039E-2</v>
      </c>
      <c r="H2424" s="3">
        <f>1-E2424/MAX(E$2:E2424)</f>
        <v>0.43248145375348801</v>
      </c>
      <c r="I2424" s="2">
        <f t="shared" si="260"/>
        <v>3281.05</v>
      </c>
      <c r="J2424" s="2">
        <f t="shared" si="262"/>
        <v>3264.4250000000002</v>
      </c>
      <c r="K2424" s="2">
        <f t="shared" si="261"/>
        <v>109.46000000000004</v>
      </c>
      <c r="L2424" s="22">
        <f t="shared" si="263"/>
        <v>0.55123081576010113</v>
      </c>
      <c r="M2424" s="22">
        <f ca="1">IFERROR(SUM(OFFSET(L2424,0,0,-计算结果!B$18,1)),SUM(OFFSET(L2424,0,0,-ROW(),1)))</f>
        <v>15.489504307280436</v>
      </c>
      <c r="N2424" s="22">
        <f ca="1">IFERROR(AVERAGE(OFFSET(M2424,0,0,-计算结果!B$19,1)),AVERAGE(OFFSET(M2424,0,0,-ROW(),1)))</f>
        <v>19.251563029964615</v>
      </c>
      <c r="O2424" s="18" t="str">
        <f ca="1">IFERROR(IF(计算结果!B$21=1,IF(AND(M2424&gt;0,N2424&gt;0,M2424&gt;OFFSET(M2424,-计算结果!B$20,0,1,1),N2424&gt;OFFSET(N2424,-计算结果!B$20,0,1,1)),"买",IF(AND(M2424&lt;0,N2424&lt;0,M2424&lt;OFFSET(M2424,-计算结果!B$20,0,1,1),N2424&lt;OFFSET(N2424,-计算结果!B$20,0,1,1)),"卖",O2423)),IF(计算结果!B$21=2,IF(AND(M2424&gt;N2424,OFFSET(M2424,-计算结果!B$20,0,1,1)&lt;OFFSET(N2424,-计算结果!B$20,0,1,1)),"买",IF(AND(M2424&lt;N2424,OFFSET(M2424,-计算结果!B$20,0,1,1)&gt;OFFSET(N2424,-计算结果!B$20,0,1,1)),"卖",O2423)),"")),"买")</f>
        <v>买</v>
      </c>
      <c r="P2424" s="4" t="str">
        <f t="shared" ca="1" si="265"/>
        <v/>
      </c>
      <c r="Q2424" s="3">
        <f ca="1">IF(O2423="买",E2424/E2423-1,0)-IF(P2424=1,计算结果!B$17,0)</f>
        <v>3.2513102133179039E-2</v>
      </c>
      <c r="R2424" s="2">
        <f t="shared" ca="1" si="264"/>
        <v>3.3136337903731117</v>
      </c>
      <c r="S2424" s="3">
        <f ca="1">1-R2424/MAX(R$2:R2424)</f>
        <v>5.2972662009908023E-2</v>
      </c>
    </row>
    <row r="2425" spans="1:19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20">
        <v>438838427648</v>
      </c>
      <c r="G2425" s="3">
        <f t="shared" si="259"/>
        <v>3.3105276097163294E-2</v>
      </c>
      <c r="H2425" s="3">
        <f>1-E2425/MAX(E$2:E2425)</f>
        <v>0.41369359558973662</v>
      </c>
      <c r="I2425" s="2">
        <f t="shared" si="260"/>
        <v>3394.1750000000002</v>
      </c>
      <c r="J2425" s="2">
        <f t="shared" si="262"/>
        <v>3281.05</v>
      </c>
      <c r="K2425" s="2">
        <f t="shared" si="261"/>
        <v>118.32999999999993</v>
      </c>
      <c r="L2425" s="22">
        <f t="shared" si="263"/>
        <v>3.0503439094301927</v>
      </c>
      <c r="M2425" s="22">
        <f ca="1">IFERROR(SUM(OFFSET(L2425,0,0,-计算结果!B$18,1)),SUM(OFFSET(L2425,0,0,-ROW(),1)))</f>
        <v>17.880951911844729</v>
      </c>
      <c r="N2425" s="22">
        <f ca="1">IFERROR(AVERAGE(OFFSET(M2425,0,0,-计算结果!B$19,1)),AVERAGE(OFFSET(M2425,0,0,-ROW(),1)))</f>
        <v>19.18117378561498</v>
      </c>
      <c r="O2425" s="18" t="str">
        <f ca="1">IFERROR(IF(计算结果!B$21=1,IF(AND(M2425&gt;0,N2425&gt;0,M2425&gt;OFFSET(M2425,-计算结果!B$20,0,1,1),N2425&gt;OFFSET(N2425,-计算结果!B$20,0,1,1)),"买",IF(AND(M2425&lt;0,N2425&lt;0,M2425&lt;OFFSET(M2425,-计算结果!B$20,0,1,1),N2425&lt;OFFSET(N2425,-计算结果!B$20,0,1,1)),"卖",O2424)),IF(计算结果!B$21=2,IF(AND(M2425&gt;N2425,OFFSET(M2425,-计算结果!B$20,0,1,1)&lt;OFFSET(N2425,-计算结果!B$20,0,1,1)),"买",IF(AND(M2425&lt;N2425,OFFSET(M2425,-计算结果!B$20,0,1,1)&gt;OFFSET(N2425,-计算结果!B$20,0,1,1)),"卖",O2424)),"")),"买")</f>
        <v>买</v>
      </c>
      <c r="P2425" s="4" t="str">
        <f t="shared" ca="1" si="265"/>
        <v/>
      </c>
      <c r="Q2425" s="3">
        <f ca="1">IF(O2424="买",E2425/E2424-1,0)-IF(P2425=1,计算结果!B$17,0)</f>
        <v>3.3105276097163294E-2</v>
      </c>
      <c r="R2425" s="2">
        <f t="shared" ca="1" si="264"/>
        <v>3.4233325518883033</v>
      </c>
      <c r="S2425" s="3">
        <f ca="1">1-R2425/MAX(R$2:R2425)</f>
        <v>2.1621060514184443E-2</v>
      </c>
    </row>
    <row r="2426" spans="1:19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20">
        <v>505004523520</v>
      </c>
      <c r="G2426" s="3">
        <f t="shared" si="259"/>
        <v>2.7917721078170032E-3</v>
      </c>
      <c r="H2426" s="3">
        <f>1-E2426/MAX(E$2:E2426)</f>
        <v>0.41205676172326955</v>
      </c>
      <c r="I2426" s="2">
        <f t="shared" si="260"/>
        <v>3465.0600000000004</v>
      </c>
      <c r="J2426" s="2">
        <f t="shared" si="262"/>
        <v>3394.1750000000002</v>
      </c>
      <c r="K2426" s="2">
        <f t="shared" si="261"/>
        <v>118.44000000000005</v>
      </c>
      <c r="L2426" s="22">
        <f t="shared" si="263"/>
        <v>1.6624839994463008</v>
      </c>
      <c r="M2426" s="22">
        <f ca="1">IFERROR(SUM(OFFSET(L2426,0,0,-计算结果!B$18,1)),SUM(OFFSET(L2426,0,0,-ROW(),1)))</f>
        <v>20.606691648322442</v>
      </c>
      <c r="N2426" s="22">
        <f ca="1">IFERROR(AVERAGE(OFFSET(M2426,0,0,-计算结果!B$19,1)),AVERAGE(OFFSET(M2426,0,0,-ROW(),1)))</f>
        <v>19.238764770159861</v>
      </c>
      <c r="O2426" s="18" t="str">
        <f ca="1">IFERROR(IF(计算结果!B$21=1,IF(AND(M2426&gt;0,N2426&gt;0,M2426&gt;OFFSET(M2426,-计算结果!B$20,0,1,1),N2426&gt;OFFSET(N2426,-计算结果!B$20,0,1,1)),"买",IF(AND(M2426&lt;0,N2426&lt;0,M2426&lt;OFFSET(M2426,-计算结果!B$20,0,1,1),N2426&lt;OFFSET(N2426,-计算结果!B$20,0,1,1)),"卖",O2425)),IF(计算结果!B$21=2,IF(AND(M2426&gt;N2426,OFFSET(M2426,-计算结果!B$20,0,1,1)&lt;OFFSET(N2426,-计算结果!B$20,0,1,1)),"买",IF(AND(M2426&lt;N2426,OFFSET(M2426,-计算结果!B$20,0,1,1)&gt;OFFSET(N2426,-计算结果!B$20,0,1,1)),"卖",O2425)),"")),"买")</f>
        <v>买</v>
      </c>
      <c r="P2426" s="4" t="str">
        <f t="shared" ca="1" si="265"/>
        <v/>
      </c>
      <c r="Q2426" s="3">
        <f ca="1">IF(O2425="买",E2426/E2425-1,0)-IF(P2426=1,计算结果!B$17,0)</f>
        <v>2.7917721078170032E-3</v>
      </c>
      <c r="R2426" s="2">
        <f t="shared" ca="1" si="264"/>
        <v>3.432889716222447</v>
      </c>
      <c r="S2426" s="3">
        <f ca="1">1-R2426/MAX(R$2:R2426)</f>
        <v>1.8889649480052451E-2</v>
      </c>
    </row>
    <row r="2427" spans="1:19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20">
        <v>394607788032</v>
      </c>
      <c r="G2427" s="3">
        <f t="shared" si="259"/>
        <v>6.048398766012042E-4</v>
      </c>
      <c r="H2427" s="3">
        <f>1-E2427/MAX(E$2:E2427)</f>
        <v>0.4117011502075818</v>
      </c>
      <c r="I2427" s="2">
        <f t="shared" si="260"/>
        <v>3457</v>
      </c>
      <c r="J2427" s="2">
        <f t="shared" si="262"/>
        <v>3465.0600000000004</v>
      </c>
      <c r="K2427" s="2">
        <f t="shared" si="261"/>
        <v>69.659999999999854</v>
      </c>
      <c r="L2427" s="22">
        <f t="shared" si="263"/>
        <v>-0.14228294955863774</v>
      </c>
      <c r="M2427" s="22">
        <f ca="1">IFERROR(SUM(OFFSET(L2427,0,0,-计算结果!B$18,1)),SUM(OFFSET(L2427,0,0,-ROW(),1)))</f>
        <v>20.662263592944349</v>
      </c>
      <c r="N2427" s="22">
        <f ca="1">IFERROR(AVERAGE(OFFSET(M2427,0,0,-计算结果!B$19,1)),AVERAGE(OFFSET(M2427,0,0,-ROW(),1)))</f>
        <v>19.14095705316101</v>
      </c>
      <c r="O2427" s="18" t="str">
        <f ca="1">IFERROR(IF(计算结果!B$21=1,IF(AND(M2427&gt;0,N2427&gt;0,M2427&gt;OFFSET(M2427,-计算结果!B$20,0,1,1),N2427&gt;OFFSET(N2427,-计算结果!B$20,0,1,1)),"买",IF(AND(M2427&lt;0,N2427&lt;0,M2427&lt;OFFSET(M2427,-计算结果!B$20,0,1,1),N2427&lt;OFFSET(N2427,-计算结果!B$20,0,1,1)),"卖",O2426)),IF(计算结果!B$21=2,IF(AND(M2427&gt;N2427,OFFSET(M2427,-计算结果!B$20,0,1,1)&lt;OFFSET(N2427,-计算结果!B$20,0,1,1)),"买",IF(AND(M2427&lt;N2427,OFFSET(M2427,-计算结果!B$20,0,1,1)&gt;OFFSET(N2427,-计算结果!B$20,0,1,1)),"卖",O2426)),"")),"买")</f>
        <v>买</v>
      </c>
      <c r="P2427" s="4" t="str">
        <f t="shared" ca="1" si="265"/>
        <v/>
      </c>
      <c r="Q2427" s="3">
        <f ca="1">IF(O2426="买",E2427/E2426-1,0)-IF(P2427=1,计算结果!B$17,0)</f>
        <v>6.048398766012042E-4</v>
      </c>
      <c r="R2427" s="2">
        <f t="shared" ca="1" si="264"/>
        <v>3.4349660648147924</v>
      </c>
      <c r="S2427" s="3">
        <f ca="1">1-R2427/MAX(R$2:R2427)</f>
        <v>1.8296234816711832E-2</v>
      </c>
    </row>
    <row r="2428" spans="1:19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20">
        <v>403710902272</v>
      </c>
      <c r="G2428" s="3">
        <f t="shared" si="259"/>
        <v>2.2027157958670163E-2</v>
      </c>
      <c r="H2428" s="3">
        <f>1-E2428/MAX(E$2:E2428)</f>
        <v>0.39874259851630023</v>
      </c>
      <c r="I2428" s="2">
        <f t="shared" si="260"/>
        <v>3497.42</v>
      </c>
      <c r="J2428" s="2">
        <f t="shared" si="262"/>
        <v>3457</v>
      </c>
      <c r="K2428" s="2">
        <f t="shared" si="261"/>
        <v>89.840000000000146</v>
      </c>
      <c r="L2428" s="22">
        <f t="shared" si="263"/>
        <v>0.89948841598372398</v>
      </c>
      <c r="M2428" s="22">
        <f ca="1">IFERROR(SUM(OFFSET(L2428,0,0,-计算结果!B$18,1)),SUM(OFFSET(L2428,0,0,-ROW(),1)))</f>
        <v>21.717506052016162</v>
      </c>
      <c r="N2428" s="22">
        <f ca="1">IFERROR(AVERAGE(OFFSET(M2428,0,0,-计算结果!B$19,1)),AVERAGE(OFFSET(M2428,0,0,-ROW(),1)))</f>
        <v>19.152302696716546</v>
      </c>
      <c r="O2428" s="18" t="str">
        <f ca="1">IFERROR(IF(计算结果!B$21=1,IF(AND(M2428&gt;0,N2428&gt;0,M2428&gt;OFFSET(M2428,-计算结果!B$20,0,1,1),N2428&gt;OFFSET(N2428,-计算结果!B$20,0,1,1)),"买",IF(AND(M2428&lt;0,N2428&lt;0,M2428&lt;OFFSET(M2428,-计算结果!B$20,0,1,1),N2428&lt;OFFSET(N2428,-计算结果!B$20,0,1,1)),"卖",O2427)),IF(计算结果!B$21=2,IF(AND(M2428&gt;N2428,OFFSET(M2428,-计算结果!B$20,0,1,1)&lt;OFFSET(N2428,-计算结果!B$20,0,1,1)),"买",IF(AND(M2428&lt;N2428,OFFSET(M2428,-计算结果!B$20,0,1,1)&gt;OFFSET(N2428,-计算结果!B$20,0,1,1)),"卖",O2427)),"")),"买")</f>
        <v>买</v>
      </c>
      <c r="P2428" s="4" t="str">
        <f t="shared" ca="1" si="265"/>
        <v/>
      </c>
      <c r="Q2428" s="3">
        <f ca="1">IF(O2427="买",E2428/E2427-1,0)-IF(P2428=1,计算结果!B$17,0)</f>
        <v>2.2027157958670163E-2</v>
      </c>
      <c r="R2428" s="2">
        <f t="shared" ca="1" si="264"/>
        <v>3.5106286049071396</v>
      </c>
      <c r="S2428" s="3">
        <f ca="1">1-R2428/MAX(R$2:R2428)</f>
        <v>0</v>
      </c>
    </row>
    <row r="2429" spans="1:19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20">
        <v>519849803776</v>
      </c>
      <c r="G2429" s="3">
        <f t="shared" si="259"/>
        <v>3.0514671549165095E-2</v>
      </c>
      <c r="H2429" s="3">
        <f>1-E2429/MAX(E$2:E2429)</f>
        <v>0.38039542639352075</v>
      </c>
      <c r="I2429" s="2">
        <f t="shared" si="260"/>
        <v>3610.2750000000001</v>
      </c>
      <c r="J2429" s="2">
        <f t="shared" si="262"/>
        <v>3497.42</v>
      </c>
      <c r="K2429" s="2">
        <f t="shared" si="261"/>
        <v>117.52999999999975</v>
      </c>
      <c r="L2429" s="22">
        <f t="shared" si="263"/>
        <v>2.5514769946350278</v>
      </c>
      <c r="M2429" s="22">
        <f ca="1">IFERROR(SUM(OFFSET(L2429,0,0,-计算结果!B$18,1)),SUM(OFFSET(L2429,0,0,-ROW(),1)))</f>
        <v>23.362923301888454</v>
      </c>
      <c r="N2429" s="22">
        <f ca="1">IFERROR(AVERAGE(OFFSET(M2429,0,0,-计算结果!B$19,1)),AVERAGE(OFFSET(M2429,0,0,-ROW(),1)))</f>
        <v>19.47732982312203</v>
      </c>
      <c r="O2429" s="18" t="str">
        <f ca="1">IFERROR(IF(计算结果!B$21=1,IF(AND(M2429&gt;0,N2429&gt;0,M2429&gt;OFFSET(M2429,-计算结果!B$20,0,1,1),N2429&gt;OFFSET(N2429,-计算结果!B$20,0,1,1)),"买",IF(AND(M2429&lt;0,N2429&lt;0,M2429&lt;OFFSET(M2429,-计算结果!B$20,0,1,1),N2429&lt;OFFSET(N2429,-计算结果!B$20,0,1,1)),"卖",O2428)),IF(计算结果!B$21=2,IF(AND(M2429&gt;N2429,OFFSET(M2429,-计算结果!B$20,0,1,1)&lt;OFFSET(N2429,-计算结果!B$20,0,1,1)),"买",IF(AND(M2429&lt;N2429,OFFSET(M2429,-计算结果!B$20,0,1,1)&gt;OFFSET(N2429,-计算结果!B$20,0,1,1)),"卖",O2428)),"")),"买")</f>
        <v>买</v>
      </c>
      <c r="P2429" s="4" t="str">
        <f t="shared" ca="1" si="265"/>
        <v/>
      </c>
      <c r="Q2429" s="3">
        <f ca="1">IF(O2428="买",E2429/E2428-1,0)-IF(P2429=1,计算结果!B$17,0)</f>
        <v>3.0514671549165095E-2</v>
      </c>
      <c r="R2429" s="2">
        <f t="shared" ca="1" si="264"/>
        <v>3.6177542837169847</v>
      </c>
      <c r="S2429" s="3">
        <f ca="1">1-R2429/MAX(R$2:R2429)</f>
        <v>0</v>
      </c>
    </row>
    <row r="2430" spans="1:19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20">
        <v>498529599488</v>
      </c>
      <c r="G2430" s="3">
        <f t="shared" si="259"/>
        <v>-1.3181236509829386E-4</v>
      </c>
      <c r="H2430" s="3">
        <f>1-E2430/MAX(E$2:E2430)</f>
        <v>0.3804770979377935</v>
      </c>
      <c r="I2430" s="2">
        <f t="shared" si="260"/>
        <v>3635.23</v>
      </c>
      <c r="J2430" s="2">
        <f t="shared" si="262"/>
        <v>3610.2750000000001</v>
      </c>
      <c r="K2430" s="2">
        <f t="shared" si="261"/>
        <v>96</v>
      </c>
      <c r="L2430" s="22">
        <f t="shared" si="263"/>
        <v>0.48054919957820053</v>
      </c>
      <c r="M2430" s="22">
        <f ca="1">IFERROR(SUM(OFFSET(L2430,0,0,-计算结果!B$18,1)),SUM(OFFSET(L2430,0,0,-ROW(),1)))</f>
        <v>21.947558918321317</v>
      </c>
      <c r="N2430" s="22">
        <f ca="1">IFERROR(AVERAGE(OFFSET(M2430,0,0,-计算结果!B$19,1)),AVERAGE(OFFSET(M2430,0,0,-ROW(),1)))</f>
        <v>19.588587058670395</v>
      </c>
      <c r="O2430" s="18" t="str">
        <f ca="1">IFERROR(IF(计算结果!B$21=1,IF(AND(M2430&gt;0,N2430&gt;0,M2430&gt;OFFSET(M2430,-计算结果!B$20,0,1,1),N2430&gt;OFFSET(N2430,-计算结果!B$20,0,1,1)),"买",IF(AND(M2430&lt;0,N2430&lt;0,M2430&lt;OFFSET(M2430,-计算结果!B$20,0,1,1),N2430&lt;OFFSET(N2430,-计算结果!B$20,0,1,1)),"卖",O2429)),IF(计算结果!B$21=2,IF(AND(M2430&gt;N2430,OFFSET(M2430,-计算结果!B$20,0,1,1)&lt;OFFSET(N2430,-计算结果!B$20,0,1,1)),"买",IF(AND(M2430&lt;N2430,OFFSET(M2430,-计算结果!B$20,0,1,1)&gt;OFFSET(N2430,-计算结果!B$20,0,1,1)),"卖",O2429)),"")),"买")</f>
        <v>买</v>
      </c>
      <c r="P2430" s="4" t="str">
        <f t="shared" ca="1" si="265"/>
        <v/>
      </c>
      <c r="Q2430" s="3">
        <f ca="1">IF(O2429="买",E2430/E2429-1,0)-IF(P2430=1,计算结果!B$17,0)</f>
        <v>-1.3181236509829386E-4</v>
      </c>
      <c r="R2430" s="2">
        <f t="shared" ca="1" si="264"/>
        <v>3.6172774189685035</v>
      </c>
      <c r="S2430" s="3">
        <f ca="1">1-R2430/MAX(R$2:R2430)</f>
        <v>1.3181236509829386E-4</v>
      </c>
    </row>
    <row r="2431" spans="1:19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20">
        <v>398731706368</v>
      </c>
      <c r="G2431" s="3">
        <f t="shared" si="259"/>
        <v>7.4978165698991184E-4</v>
      </c>
      <c r="H2431" s="3">
        <f>1-E2431/MAX(E$2:E2431)</f>
        <v>0.38001259102974205</v>
      </c>
      <c r="I2431" s="2">
        <f t="shared" si="260"/>
        <v>3636.4449999999997</v>
      </c>
      <c r="J2431" s="2">
        <f t="shared" si="262"/>
        <v>3635.23</v>
      </c>
      <c r="K2431" s="2">
        <f t="shared" si="261"/>
        <v>69.490000000000236</v>
      </c>
      <c r="L2431" s="22">
        <f t="shared" si="263"/>
        <v>2.1174726928300958E-2</v>
      </c>
      <c r="M2431" s="22">
        <f ca="1">IFERROR(SUM(OFFSET(L2431,0,0,-计算结果!B$18,1)),SUM(OFFSET(L2431,0,0,-ROW(),1)))</f>
        <v>21.363737188232971</v>
      </c>
      <c r="N2431" s="22">
        <f ca="1">IFERROR(AVERAGE(OFFSET(M2431,0,0,-计算结果!B$19,1)),AVERAGE(OFFSET(M2431,0,0,-ROW(),1)))</f>
        <v>19.741585867073756</v>
      </c>
      <c r="O2431" s="18" t="str">
        <f ca="1">IFERROR(IF(计算结果!B$21=1,IF(AND(M2431&gt;0,N2431&gt;0,M2431&gt;OFFSET(M2431,-计算结果!B$20,0,1,1),N2431&gt;OFFSET(N2431,-计算结果!B$20,0,1,1)),"买",IF(AND(M2431&lt;0,N2431&lt;0,M2431&lt;OFFSET(M2431,-计算结果!B$20,0,1,1),N2431&lt;OFFSET(N2431,-计算结果!B$20,0,1,1)),"卖",O2430)),IF(计算结果!B$21=2,IF(AND(M2431&gt;N2431,OFFSET(M2431,-计算结果!B$20,0,1,1)&lt;OFFSET(N2431,-计算结果!B$20,0,1,1)),"买",IF(AND(M2431&lt;N2431,OFFSET(M2431,-计算结果!B$20,0,1,1)&gt;OFFSET(N2431,-计算结果!B$20,0,1,1)),"卖",O2430)),"")),"买")</f>
        <v>买</v>
      </c>
      <c r="P2431" s="4" t="str">
        <f t="shared" ca="1" si="265"/>
        <v/>
      </c>
      <c r="Q2431" s="3">
        <f ca="1">IF(O2430="买",E2431/E2430-1,0)-IF(P2431=1,计算结果!B$17,0)</f>
        <v>7.4978165698991184E-4</v>
      </c>
      <c r="R2431" s="2">
        <f t="shared" ca="1" si="264"/>
        <v>3.6199895872254899</v>
      </c>
      <c r="S2431" s="3">
        <f ca="1">1-R2431/MAX(R$2:R2431)</f>
        <v>0</v>
      </c>
    </row>
    <row r="2432" spans="1:19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20">
        <v>355831971840</v>
      </c>
      <c r="G2432" s="3">
        <f t="shared" si="259"/>
        <v>-2.3198373122490512E-2</v>
      </c>
      <c r="H2432" s="3">
        <f>1-E2432/MAX(E$2:E2432)</f>
        <v>0.39439529027428022</v>
      </c>
      <c r="I2432" s="2">
        <f t="shared" si="260"/>
        <v>3606.02</v>
      </c>
      <c r="J2432" s="2">
        <f t="shared" si="262"/>
        <v>3636.4449999999997</v>
      </c>
      <c r="K2432" s="2">
        <f t="shared" si="261"/>
        <v>107.84000000000015</v>
      </c>
      <c r="L2432" s="22">
        <f t="shared" si="263"/>
        <v>-0.92207341095119266</v>
      </c>
      <c r="M2432" s="22">
        <f ca="1">IFERROR(SUM(OFFSET(L2432,0,0,-计算结果!B$18,1)),SUM(OFFSET(L2432,0,0,-ROW(),1)))</f>
        <v>19.863267132120253</v>
      </c>
      <c r="N2432" s="22">
        <f ca="1">IFERROR(AVERAGE(OFFSET(M2432,0,0,-计算结果!B$19,1)),AVERAGE(OFFSET(M2432,0,0,-ROW(),1)))</f>
        <v>20.321600450330124</v>
      </c>
      <c r="O2432" s="18" t="str">
        <f ca="1">IFERROR(IF(计算结果!B$21=1,IF(AND(M2432&gt;0,N2432&gt;0,M2432&gt;OFFSET(M2432,-计算结果!B$20,0,1,1),N2432&gt;OFFSET(N2432,-计算结果!B$20,0,1,1)),"买",IF(AND(M2432&lt;0,N2432&lt;0,M2432&lt;OFFSET(M2432,-计算结果!B$20,0,1,1),N2432&lt;OFFSET(N2432,-计算结果!B$20,0,1,1)),"卖",O2431)),IF(计算结果!B$21=2,IF(AND(M2432&gt;N2432,OFFSET(M2432,-计算结果!B$20,0,1,1)&lt;OFFSET(N2432,-计算结果!B$20,0,1,1)),"买",IF(AND(M2432&lt;N2432,OFFSET(M2432,-计算结果!B$20,0,1,1)&gt;OFFSET(N2432,-计算结果!B$20,0,1,1)),"卖",O2431)),"")),"买")</f>
        <v>买</v>
      </c>
      <c r="P2432" s="4" t="str">
        <f t="shared" ca="1" si="265"/>
        <v/>
      </c>
      <c r="Q2432" s="3">
        <f ca="1">IF(O2431="买",E2432/E2431-1,0)-IF(P2432=1,计算结果!B$17,0)</f>
        <v>-2.3198373122490512E-2</v>
      </c>
      <c r="R2432" s="2">
        <f t="shared" ca="1" si="264"/>
        <v>3.5360117180815025</v>
      </c>
      <c r="S2432" s="3">
        <f ca="1">1-R2432/MAX(R$2:R2432)</f>
        <v>2.3198373122490512E-2</v>
      </c>
    </row>
    <row r="2433" spans="1:19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20">
        <v>430210580480</v>
      </c>
      <c r="G2433" s="3">
        <f t="shared" si="259"/>
        <v>-3.5232042615600534E-3</v>
      </c>
      <c r="H2433" s="3">
        <f>1-E2433/MAX(E$2:E2433)</f>
        <v>0.39652895936840671</v>
      </c>
      <c r="I2433" s="2">
        <f t="shared" si="260"/>
        <v>3613.0749999999998</v>
      </c>
      <c r="J2433" s="2">
        <f t="shared" si="262"/>
        <v>3606.02</v>
      </c>
      <c r="K2433" s="2">
        <f t="shared" si="261"/>
        <v>153.34999999999991</v>
      </c>
      <c r="L2433" s="22">
        <f t="shared" si="263"/>
        <v>0.2514778341325033</v>
      </c>
      <c r="M2433" s="22">
        <f ca="1">IFERROR(SUM(OFFSET(L2433,0,0,-计算结果!B$18,1)),SUM(OFFSET(L2433,0,0,-ROW(),1)))</f>
        <v>19.706914320253667</v>
      </c>
      <c r="N2433" s="22">
        <f ca="1">IFERROR(AVERAGE(OFFSET(M2433,0,0,-计算结果!B$19,1)),AVERAGE(OFFSET(M2433,0,0,-ROW(),1)))</f>
        <v>20.790201562882707</v>
      </c>
      <c r="O2433" s="18" t="str">
        <f ca="1">IFERROR(IF(计算结果!B$21=1,IF(AND(M2433&gt;0,N2433&gt;0,M2433&gt;OFFSET(M2433,-计算结果!B$20,0,1,1),N2433&gt;OFFSET(N2433,-计算结果!B$20,0,1,1)),"买",IF(AND(M2433&lt;0,N2433&lt;0,M2433&lt;OFFSET(M2433,-计算结果!B$20,0,1,1),N2433&lt;OFFSET(N2433,-计算结果!B$20,0,1,1)),"卖",O2432)),IF(计算结果!B$21=2,IF(AND(M2433&gt;N2433,OFFSET(M2433,-计算结果!B$20,0,1,1)&lt;OFFSET(N2433,-计算结果!B$20,0,1,1)),"买",IF(AND(M2433&lt;N2433,OFFSET(M2433,-计算结果!B$20,0,1,1)&gt;OFFSET(N2433,-计算结果!B$20,0,1,1)),"卖",O2432)),"")),"买")</f>
        <v>买</v>
      </c>
      <c r="P2433" s="4" t="str">
        <f t="shared" ca="1" si="265"/>
        <v/>
      </c>
      <c r="Q2433" s="3">
        <f ca="1">IF(O2432="买",E2433/E2432-1,0)-IF(P2433=1,计算结果!B$17,0)</f>
        <v>-3.5232042615600534E-3</v>
      </c>
      <c r="R2433" s="2">
        <f t="shared" ca="1" si="264"/>
        <v>3.5235536265274314</v>
      </c>
      <c r="S2433" s="3">
        <f ca="1">1-R2433/MAX(R$2:R2433)</f>
        <v>2.6639844777004207E-2</v>
      </c>
    </row>
    <row r="2434" spans="1:19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20">
        <v>334257127424</v>
      </c>
      <c r="G2434" s="3">
        <f t="shared" si="259"/>
        <v>-9.3438444534668097E-3</v>
      </c>
      <c r="H2434" s="3">
        <f>1-E2434/MAX(E$2:E2434)</f>
        <v>0.40216769890424009</v>
      </c>
      <c r="I2434" s="2">
        <f t="shared" si="260"/>
        <v>3510.9250000000002</v>
      </c>
      <c r="J2434" s="2">
        <f t="shared" si="262"/>
        <v>3613.0749999999998</v>
      </c>
      <c r="K2434" s="2">
        <f t="shared" si="261"/>
        <v>99.210000000000036</v>
      </c>
      <c r="L2434" s="22">
        <f t="shared" si="263"/>
        <v>-3.0318879295413685</v>
      </c>
      <c r="M2434" s="22">
        <f ca="1">IFERROR(SUM(OFFSET(L2434,0,0,-计算结果!B$18,1)),SUM(OFFSET(L2434,0,0,-ROW(),1)))</f>
        <v>15.871600863007355</v>
      </c>
      <c r="N2434" s="22">
        <f ca="1">IFERROR(AVERAGE(OFFSET(M2434,0,0,-计算结果!B$19,1)),AVERAGE(OFFSET(M2434,0,0,-ROW(),1)))</f>
        <v>20.566940335234111</v>
      </c>
      <c r="O2434" s="18" t="str">
        <f ca="1">IFERROR(IF(计算结果!B$21=1,IF(AND(M2434&gt;0,N2434&gt;0,M2434&gt;OFFSET(M2434,-计算结果!B$20,0,1,1),N2434&gt;OFFSET(N2434,-计算结果!B$20,0,1,1)),"买",IF(AND(M2434&lt;0,N2434&lt;0,M2434&lt;OFFSET(M2434,-计算结果!B$20,0,1,1),N2434&lt;OFFSET(N2434,-计算结果!B$20,0,1,1)),"卖",O2433)),IF(计算结果!B$21=2,IF(AND(M2434&gt;N2434,OFFSET(M2434,-计算结果!B$20,0,1,1)&lt;OFFSET(N2434,-计算结果!B$20,0,1,1)),"买",IF(AND(M2434&lt;N2434,OFFSET(M2434,-计算结果!B$20,0,1,1)&gt;OFFSET(N2434,-计算结果!B$20,0,1,1)),"卖",O2433)),"")),"买")</f>
        <v>买</v>
      </c>
      <c r="P2434" s="4" t="str">
        <f t="shared" ca="1" si="265"/>
        <v/>
      </c>
      <c r="Q2434" s="3">
        <f ca="1">IF(O2433="买",E2434/E2433-1,0)-IF(P2434=1,计算结果!B$17,0)</f>
        <v>-9.3438444534668097E-3</v>
      </c>
      <c r="R2434" s="2">
        <f t="shared" ca="1" si="264"/>
        <v>3.49063008951771</v>
      </c>
      <c r="S2434" s="3">
        <f ca="1">1-R2434/MAX(R$2:R2434)</f>
        <v>3.5734770664610171E-2</v>
      </c>
    </row>
    <row r="2435" spans="1:19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20">
        <v>250796670976</v>
      </c>
      <c r="G2435" s="3">
        <f t="shared" ref="G2435:G2498" si="266">E2435/E2434-1</f>
        <v>1.3092059950259305E-4</v>
      </c>
      <c r="H2435" s="3">
        <f>1-E2435/MAX(E$2:E2435)</f>
        <v>0.40208943034097866</v>
      </c>
      <c r="I2435" s="2">
        <f t="shared" ref="I2435:I2498" si="267">(C2435+D2435)/2</f>
        <v>3522.4650000000001</v>
      </c>
      <c r="J2435" s="2">
        <f t="shared" si="262"/>
        <v>3510.9250000000002</v>
      </c>
      <c r="K2435" s="2">
        <f t="shared" ref="K2435:K2498" si="268">C2435-D2435</f>
        <v>55.389999999999873</v>
      </c>
      <c r="L2435" s="22">
        <f t="shared" si="263"/>
        <v>0.25486805606808266</v>
      </c>
      <c r="M2435" s="22">
        <f ca="1">IFERROR(SUM(OFFSET(L2435,0,0,-计算结果!B$18,1)),SUM(OFFSET(L2435,0,0,-ROW(),1)))</f>
        <v>15.340715120336073</v>
      </c>
      <c r="N2435" s="22">
        <f ca="1">IFERROR(AVERAGE(OFFSET(M2435,0,0,-计算结果!B$19,1)),AVERAGE(OFFSET(M2435,0,0,-ROW(),1)))</f>
        <v>19.981831832124513</v>
      </c>
      <c r="O2435" s="18" t="str">
        <f ca="1">IFERROR(IF(计算结果!B$21=1,IF(AND(M2435&gt;0,N2435&gt;0,M2435&gt;OFFSET(M2435,-计算结果!B$20,0,1,1),N2435&gt;OFFSET(N2435,-计算结果!B$20,0,1,1)),"买",IF(AND(M2435&lt;0,N2435&lt;0,M2435&lt;OFFSET(M2435,-计算结果!B$20,0,1,1),N2435&lt;OFFSET(N2435,-计算结果!B$20,0,1,1)),"卖",O2434)),IF(计算结果!B$21=2,IF(AND(M2435&gt;N2435,OFFSET(M2435,-计算结果!B$20,0,1,1)&lt;OFFSET(N2435,-计算结果!B$20,0,1,1)),"买",IF(AND(M2435&lt;N2435,OFFSET(M2435,-计算结果!B$20,0,1,1)&gt;OFFSET(N2435,-计算结果!B$20,0,1,1)),"卖",O2434)),"")),"买")</f>
        <v>买</v>
      </c>
      <c r="P2435" s="4" t="str">
        <f t="shared" ca="1" si="265"/>
        <v/>
      </c>
      <c r="Q2435" s="3">
        <f ca="1">IF(O2434="买",E2435/E2434-1,0)-IF(P2435=1,计算结果!B$17,0)</f>
        <v>1.3092059950259305E-4</v>
      </c>
      <c r="R2435" s="2">
        <f t="shared" ca="1" si="264"/>
        <v>3.4910870849016713</v>
      </c>
      <c r="S2435" s="3">
        <f ca="1">1-R2435/MAX(R$2:R2435)</f>
        <v>3.5608528482706125E-2</v>
      </c>
    </row>
    <row r="2436" spans="1:19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20">
        <v>241285840896</v>
      </c>
      <c r="G2436" s="3">
        <f t="shared" si="266"/>
        <v>-3.3067352676691142E-3</v>
      </c>
      <c r="H2436" s="3">
        <f>1-E2436/MAX(E$2:E2436)</f>
        <v>0.40406656230858229</v>
      </c>
      <c r="I2436" s="2">
        <f t="shared" si="267"/>
        <v>3509.3999999999996</v>
      </c>
      <c r="J2436" s="2">
        <f t="shared" ref="J2436:J2499" si="269">(C2435+D2435)/2</f>
        <v>3522.4650000000001</v>
      </c>
      <c r="K2436" s="2">
        <f t="shared" si="268"/>
        <v>75.679999999999836</v>
      </c>
      <c r="L2436" s="22">
        <f t="shared" ref="L2436:L2499" si="270">(I2436-J2436)*K2436/F2436*100000000</f>
        <v>-0.40978749367486317</v>
      </c>
      <c r="M2436" s="22">
        <f ca="1">IFERROR(SUM(OFFSET(L2436,0,0,-计算结果!B$18,1)),SUM(OFFSET(L2436,0,0,-ROW(),1)))</f>
        <v>13.187965095528833</v>
      </c>
      <c r="N2436" s="22">
        <f ca="1">IFERROR(AVERAGE(OFFSET(M2436,0,0,-计算结果!B$19,1)),AVERAGE(OFFSET(M2436,0,0,-ROW(),1)))</f>
        <v>19.151354221300565</v>
      </c>
      <c r="O2436" s="18" t="str">
        <f ca="1">IFERROR(IF(计算结果!B$21=1,IF(AND(M2436&gt;0,N2436&gt;0,M2436&gt;OFFSET(M2436,-计算结果!B$20,0,1,1),N2436&gt;OFFSET(N2436,-计算结果!B$20,0,1,1)),"买",IF(AND(M2436&lt;0,N2436&lt;0,M2436&lt;OFFSET(M2436,-计算结果!B$20,0,1,1),N2436&lt;OFFSET(N2436,-计算结果!B$20,0,1,1)),"卖",O2435)),IF(计算结果!B$21=2,IF(AND(M2436&gt;N2436,OFFSET(M2436,-计算结果!B$20,0,1,1)&lt;OFFSET(N2436,-计算结果!B$20,0,1,1)),"买",IF(AND(M2436&lt;N2436,OFFSET(M2436,-计算结果!B$20,0,1,1)&gt;OFFSET(N2436,-计算结果!B$20,0,1,1)),"卖",O2435)),"")),"买")</f>
        <v>买</v>
      </c>
      <c r="P2436" s="4" t="str">
        <f t="shared" ca="1" si="265"/>
        <v/>
      </c>
      <c r="Q2436" s="3">
        <f ca="1">IF(O2435="买",E2436/E2435-1,0)-IF(P2436=1,计算结果!B$17,0)</f>
        <v>-3.3067352676691142E-3</v>
      </c>
      <c r="R2436" s="2">
        <f t="shared" ref="R2436:R2499" ca="1" si="271">IFERROR(R2435*(1+Q2436),R2435)</f>
        <v>3.4795429841155228</v>
      </c>
      <c r="S2436" s="3">
        <f ca="1">1-R2436/MAX(R$2:R2436)</f>
        <v>3.8797515773411728E-2</v>
      </c>
    </row>
    <row r="2437" spans="1:19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20">
        <v>303445344256</v>
      </c>
      <c r="G2437" s="3">
        <f t="shared" si="266"/>
        <v>2.9037065800218143E-2</v>
      </c>
      <c r="H2437" s="3">
        <f>1-E2437/MAX(E$2:E2437)</f>
        <v>0.38676240386578642</v>
      </c>
      <c r="I2437" s="2">
        <f t="shared" si="267"/>
        <v>3543.1949999999997</v>
      </c>
      <c r="J2437" s="2">
        <f t="shared" si="269"/>
        <v>3509.3999999999996</v>
      </c>
      <c r="K2437" s="2">
        <f t="shared" si="268"/>
        <v>121.84999999999991</v>
      </c>
      <c r="L2437" s="22">
        <f t="shared" si="270"/>
        <v>1.3570551758164213</v>
      </c>
      <c r="M2437" s="22">
        <f ca="1">IFERROR(SUM(OFFSET(L2437,0,0,-计算结果!B$18,1)),SUM(OFFSET(L2437,0,0,-ROW(),1)))</f>
        <v>12.154183292834634</v>
      </c>
      <c r="N2437" s="22">
        <f ca="1">IFERROR(AVERAGE(OFFSET(M2437,0,0,-计算结果!B$19,1)),AVERAGE(OFFSET(M2437,0,0,-ROW(),1)))</f>
        <v>18.088762803613729</v>
      </c>
      <c r="O2437" s="18" t="str">
        <f ca="1">IFERROR(IF(计算结果!B$21=1,IF(AND(M2437&gt;0,N2437&gt;0,M2437&gt;OFFSET(M2437,-计算结果!B$20,0,1,1),N2437&gt;OFFSET(N2437,-计算结果!B$20,0,1,1)),"买",IF(AND(M2437&lt;0,N2437&lt;0,M2437&lt;OFFSET(M2437,-计算结果!B$20,0,1,1),N2437&lt;OFFSET(N2437,-计算结果!B$20,0,1,1)),"卖",O2436)),IF(计算结果!B$21=2,IF(AND(M2437&gt;N2437,OFFSET(M2437,-计算结果!B$20,0,1,1)&lt;OFFSET(N2437,-计算结果!B$20,0,1,1)),"买",IF(AND(M2437&lt;N2437,OFFSET(M2437,-计算结果!B$20,0,1,1)&gt;OFFSET(N2437,-计算结果!B$20,0,1,1)),"卖",O2436)),"")),"买")</f>
        <v>买</v>
      </c>
      <c r="P2437" s="4" t="str">
        <f t="shared" ref="P2437:P2500" ca="1" si="272">IF(O2436&lt;&gt;O2437,1,"")</f>
        <v/>
      </c>
      <c r="Q2437" s="3">
        <f ca="1">IF(O2436="买",E2437/E2436-1,0)-IF(P2437=1,计算结果!B$17,0)</f>
        <v>2.9037065800218143E-2</v>
      </c>
      <c r="R2437" s="2">
        <f t="shared" ca="1" si="271"/>
        <v>3.5805787026999725</v>
      </c>
      <c r="S2437" s="3">
        <f ca="1">1-R2437/MAX(R$2:R2437)</f>
        <v>1.0887015991591142E-2</v>
      </c>
    </row>
    <row r="2438" spans="1:19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20">
        <v>355568713728</v>
      </c>
      <c r="G2438" s="3">
        <f t="shared" si="266"/>
        <v>8.6095912455745882E-3</v>
      </c>
      <c r="H2438" s="3">
        <f>1-E2438/MAX(E$2:E2438)</f>
        <v>0.3814826788266521</v>
      </c>
      <c r="I2438" s="2">
        <f t="shared" si="267"/>
        <v>3631.71</v>
      </c>
      <c r="J2438" s="2">
        <f t="shared" si="269"/>
        <v>3543.1949999999997</v>
      </c>
      <c r="K2438" s="2">
        <f t="shared" si="268"/>
        <v>60.899999999999636</v>
      </c>
      <c r="L2438" s="22">
        <f t="shared" si="270"/>
        <v>1.5160398797413925</v>
      </c>
      <c r="M2438" s="22">
        <f ca="1">IFERROR(SUM(OFFSET(L2438,0,0,-计算结果!B$18,1)),SUM(OFFSET(L2438,0,0,-ROW(),1)))</f>
        <v>11.580899057480291</v>
      </c>
      <c r="N2438" s="22">
        <f ca="1">IFERROR(AVERAGE(OFFSET(M2438,0,0,-计算结果!B$19,1)),AVERAGE(OFFSET(M2438,0,0,-ROW(),1)))</f>
        <v>16.779648998679487</v>
      </c>
      <c r="O2438" s="18" t="str">
        <f ca="1">IFERROR(IF(计算结果!B$21=1,IF(AND(M2438&gt;0,N2438&gt;0,M2438&gt;OFFSET(M2438,-计算结果!B$20,0,1,1),N2438&gt;OFFSET(N2438,-计算结果!B$20,0,1,1)),"买",IF(AND(M2438&lt;0,N2438&lt;0,M2438&lt;OFFSET(M2438,-计算结果!B$20,0,1,1),N2438&lt;OFFSET(N2438,-计算结果!B$20,0,1,1)),"卖",O2437)),IF(计算结果!B$21=2,IF(AND(M2438&gt;N2438,OFFSET(M2438,-计算结果!B$20,0,1,1)&lt;OFFSET(N2438,-计算结果!B$20,0,1,1)),"买",IF(AND(M2438&lt;N2438,OFFSET(M2438,-计算结果!B$20,0,1,1)&gt;OFFSET(N2438,-计算结果!B$20,0,1,1)),"卖",O2437)),"")),"买")</f>
        <v>买</v>
      </c>
      <c r="P2438" s="4" t="str">
        <f t="shared" ca="1" si="272"/>
        <v/>
      </c>
      <c r="Q2438" s="3">
        <f ca="1">IF(O2437="买",E2438/E2437-1,0)-IF(P2438=1,计算结果!B$17,0)</f>
        <v>8.6095912455745882E-3</v>
      </c>
      <c r="R2438" s="2">
        <f t="shared" ca="1" si="271"/>
        <v>3.611406021752829</v>
      </c>
      <c r="S2438" s="3">
        <f ca="1">1-R2438/MAX(R$2:R2438)</f>
        <v>2.3711575035881838E-3</v>
      </c>
    </row>
    <row r="2439" spans="1:19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20">
        <v>366017544192</v>
      </c>
      <c r="G2439" s="3">
        <f t="shared" si="266"/>
        <v>-7.7022956411702426E-2</v>
      </c>
      <c r="H2439" s="3">
        <f>1-E2439/MAX(E$2:E2439)</f>
        <v>0.42912271149526982</v>
      </c>
      <c r="I2439" s="2">
        <f t="shared" si="267"/>
        <v>3414.1149999999998</v>
      </c>
      <c r="J2439" s="2">
        <f t="shared" si="269"/>
        <v>3631.71</v>
      </c>
      <c r="K2439" s="2">
        <f t="shared" si="268"/>
        <v>166.26999999999998</v>
      </c>
      <c r="L2439" s="22">
        <f t="shared" si="270"/>
        <v>-9.8846411119084294</v>
      </c>
      <c r="M2439" s="22">
        <f ca="1">IFERROR(SUM(OFFSET(L2439,0,0,-计算结果!B$18,1)),SUM(OFFSET(L2439,0,0,-ROW(),1)))</f>
        <v>-0.52536645468147825</v>
      </c>
      <c r="N2439" s="22">
        <f ca="1">IFERROR(AVERAGE(OFFSET(M2439,0,0,-计算结果!B$19,1)),AVERAGE(OFFSET(M2439,0,0,-ROW(),1)))</f>
        <v>14.282657290568064</v>
      </c>
      <c r="O2439" s="18" t="str">
        <f ca="1">IFERROR(IF(计算结果!B$21=1,IF(AND(M2439&gt;0,N2439&gt;0,M2439&gt;OFFSET(M2439,-计算结果!B$20,0,1,1),N2439&gt;OFFSET(N2439,-计算结果!B$20,0,1,1)),"买",IF(AND(M2439&lt;0,N2439&lt;0,M2439&lt;OFFSET(M2439,-计算结果!B$20,0,1,1),N2439&lt;OFFSET(N2439,-计算结果!B$20,0,1,1)),"卖",O2438)),IF(计算结果!B$21=2,IF(AND(M2439&gt;N2439,OFFSET(M2439,-计算结果!B$20,0,1,1)&lt;OFFSET(N2439,-计算结果!B$20,0,1,1)),"买",IF(AND(M2439&lt;N2439,OFFSET(M2439,-计算结果!B$20,0,1,1)&gt;OFFSET(N2439,-计算结果!B$20,0,1,1)),"卖",O2438)),"")),"买")</f>
        <v>买</v>
      </c>
      <c r="P2439" s="4" t="str">
        <f t="shared" ca="1" si="272"/>
        <v/>
      </c>
      <c r="Q2439" s="3">
        <f ca="1">IF(O2438="买",E2439/E2438-1,0)-IF(P2439=1,计算结果!B$17,0)</f>
        <v>-7.7022956411702426E-2</v>
      </c>
      <c r="R2439" s="2">
        <f t="shared" ca="1" si="271"/>
        <v>3.333244853154401</v>
      </c>
      <c r="S2439" s="3">
        <f ca="1">1-R2439/MAX(R$2:R2439)</f>
        <v>7.9211480354246522E-2</v>
      </c>
    </row>
    <row r="2440" spans="1:19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20">
        <v>381917888512</v>
      </c>
      <c r="G2440" s="3">
        <f t="shared" si="266"/>
        <v>1.2237866450482304E-2</v>
      </c>
      <c r="H2440" s="3">
        <f>1-E2440/MAX(E$2:E2440)</f>
        <v>0.42213639147893556</v>
      </c>
      <c r="I2440" s="2">
        <f t="shared" si="267"/>
        <v>3372.4399999999996</v>
      </c>
      <c r="J2440" s="2">
        <f t="shared" si="269"/>
        <v>3414.1149999999998</v>
      </c>
      <c r="K2440" s="2">
        <f t="shared" si="268"/>
        <v>93.519999999999982</v>
      </c>
      <c r="L2440" s="22">
        <f t="shared" si="270"/>
        <v>-1.0204931785690781</v>
      </c>
      <c r="M2440" s="22">
        <f ca="1">IFERROR(SUM(OFFSET(L2440,0,0,-计算结果!B$18,1)),SUM(OFFSET(L2440,0,0,-ROW(),1)))</f>
        <v>-4.1728636388602327</v>
      </c>
      <c r="N2440" s="22">
        <f ca="1">IFERROR(AVERAGE(OFFSET(M2440,0,0,-计算结果!B$19,1)),AVERAGE(OFFSET(M2440,0,0,-ROW(),1)))</f>
        <v>11.445257198668822</v>
      </c>
      <c r="O2440" s="18" t="str">
        <f ca="1">IFERROR(IF(计算结果!B$21=1,IF(AND(M2440&gt;0,N2440&gt;0,M2440&gt;OFFSET(M2440,-计算结果!B$20,0,1,1),N2440&gt;OFFSET(N2440,-计算结果!B$20,0,1,1)),"买",IF(AND(M2440&lt;0,N2440&lt;0,M2440&lt;OFFSET(M2440,-计算结果!B$20,0,1,1),N2440&lt;OFFSET(N2440,-计算结果!B$20,0,1,1)),"卖",O2439)),IF(计算结果!B$21=2,IF(AND(M2440&gt;N2440,OFFSET(M2440,-计算结果!B$20,0,1,1)&lt;OFFSET(N2440,-计算结果!B$20,0,1,1)),"买",IF(AND(M2440&lt;N2440,OFFSET(M2440,-计算结果!B$20,0,1,1)&gt;OFFSET(N2440,-计算结果!B$20,0,1,1)),"卖",O2439)),"")),"买")</f>
        <v>买</v>
      </c>
      <c r="P2440" s="4" t="str">
        <f t="shared" ca="1" si="272"/>
        <v/>
      </c>
      <c r="Q2440" s="3">
        <f ca="1">IF(O2439="买",E2440/E2439-1,0)-IF(P2440=1,计算结果!B$17,0)</f>
        <v>1.2237866450482304E-2</v>
      </c>
      <c r="R2440" s="2">
        <f t="shared" ca="1" si="271"/>
        <v>3.3740366585140622</v>
      </c>
      <c r="S2440" s="3">
        <f ca="1">1-R2440/MAX(R$2:R2440)</f>
        <v>6.7942993421684417E-2</v>
      </c>
    </row>
    <row r="2441" spans="1:19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20">
        <v>425433694208</v>
      </c>
      <c r="G2441" s="3">
        <f t="shared" si="266"/>
        <v>4.4949973794395026E-2</v>
      </c>
      <c r="H2441" s="3">
        <f>1-E2441/MAX(E$2:E2441)</f>
        <v>0.3961614374191792</v>
      </c>
      <c r="I2441" s="2">
        <f t="shared" si="267"/>
        <v>3483.6099999999997</v>
      </c>
      <c r="J2441" s="2">
        <f t="shared" si="269"/>
        <v>3372.4399999999996</v>
      </c>
      <c r="K2441" s="2">
        <f t="shared" si="268"/>
        <v>148.36000000000013</v>
      </c>
      <c r="L2441" s="22">
        <f t="shared" si="270"/>
        <v>3.876792417841803</v>
      </c>
      <c r="M2441" s="22">
        <f ca="1">IFERROR(SUM(OFFSET(L2441,0,0,-计算结果!B$18,1)),SUM(OFFSET(L2441,0,0,-ROW(),1)))</f>
        <v>-2.8789875804208807</v>
      </c>
      <c r="N2441" s="22">
        <f ca="1">IFERROR(AVERAGE(OFFSET(M2441,0,0,-计算结果!B$19,1)),AVERAGE(OFFSET(M2441,0,0,-ROW(),1)))</f>
        <v>8.9183400083864726</v>
      </c>
      <c r="O2441" s="18" t="str">
        <f ca="1">IFERROR(IF(计算结果!B$21=1,IF(AND(M2441&gt;0,N2441&gt;0,M2441&gt;OFFSET(M2441,-计算结果!B$20,0,1,1),N2441&gt;OFFSET(N2441,-计算结果!B$20,0,1,1)),"买",IF(AND(M2441&lt;0,N2441&lt;0,M2441&lt;OFFSET(M2441,-计算结果!B$20,0,1,1),N2441&lt;OFFSET(N2441,-计算结果!B$20,0,1,1)),"卖",O2440)),IF(计算结果!B$21=2,IF(AND(M2441&gt;N2441,OFFSET(M2441,-计算结果!B$20,0,1,1)&lt;OFFSET(N2441,-计算结果!B$20,0,1,1)),"买",IF(AND(M2441&lt;N2441,OFFSET(M2441,-计算结果!B$20,0,1,1)&gt;OFFSET(N2441,-计算结果!B$20,0,1,1)),"卖",O2440)),"")),"买")</f>
        <v>买</v>
      </c>
      <c r="P2441" s="4" t="str">
        <f t="shared" ca="1" si="272"/>
        <v/>
      </c>
      <c r="Q2441" s="3">
        <f ca="1">IF(O2440="买",E2441/E2440-1,0)-IF(P2441=1,计算结果!B$17,0)</f>
        <v>4.4949973794395026E-2</v>
      </c>
      <c r="R2441" s="2">
        <f t="shared" ca="1" si="271"/>
        <v>3.5256995178955974</v>
      </c>
      <c r="S2441" s="3">
        <f ca="1">1-R2441/MAX(R$2:R2441)</f>
        <v>2.6047055401106967E-2</v>
      </c>
    </row>
    <row r="2442" spans="1:19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20">
        <v>345026035712</v>
      </c>
      <c r="G2442" s="3">
        <f t="shared" si="266"/>
        <v>5.2777214219696944E-3</v>
      </c>
      <c r="H2442" s="3">
        <f>1-E2442/MAX(E$2:E2442)</f>
        <v>0.39297454570203494</v>
      </c>
      <c r="I2442" s="2">
        <f t="shared" si="267"/>
        <v>3548.4050000000002</v>
      </c>
      <c r="J2442" s="2">
        <f t="shared" si="269"/>
        <v>3483.6099999999997</v>
      </c>
      <c r="K2442" s="2">
        <f t="shared" si="268"/>
        <v>56.710000000000036</v>
      </c>
      <c r="L2442" s="22">
        <f t="shared" si="270"/>
        <v>1.0649991796755969</v>
      </c>
      <c r="M2442" s="22">
        <f ca="1">IFERROR(SUM(OFFSET(L2442,0,0,-计算结果!B$18,1)),SUM(OFFSET(L2442,0,0,-ROW(),1)))</f>
        <v>1.3202341551005072</v>
      </c>
      <c r="N2442" s="22">
        <f ca="1">IFERROR(AVERAGE(OFFSET(M2442,0,0,-计算结果!B$19,1)),AVERAGE(OFFSET(M2442,0,0,-ROW(),1)))</f>
        <v>6.8753755455916785</v>
      </c>
      <c r="O2442" s="18" t="str">
        <f ca="1">IFERROR(IF(计算结果!B$21=1,IF(AND(M2442&gt;0,N2442&gt;0,M2442&gt;OFFSET(M2442,-计算结果!B$20,0,1,1),N2442&gt;OFFSET(N2442,-计算结果!B$20,0,1,1)),"买",IF(AND(M2442&lt;0,N2442&lt;0,M2442&lt;OFFSET(M2442,-计算结果!B$20,0,1,1),N2442&lt;OFFSET(N2442,-计算结果!B$20,0,1,1)),"卖",O2441)),IF(计算结果!B$21=2,IF(AND(M2442&gt;N2442,OFFSET(M2442,-计算结果!B$20,0,1,1)&lt;OFFSET(N2442,-计算结果!B$20,0,1,1)),"买",IF(AND(M2442&lt;N2442,OFFSET(M2442,-计算结果!B$20,0,1,1)&gt;OFFSET(N2442,-计算结果!B$20,0,1,1)),"卖",O2441)),"")),"买")</f>
        <v>买</v>
      </c>
      <c r="P2442" s="4" t="str">
        <f t="shared" ca="1" si="272"/>
        <v/>
      </c>
      <c r="Q2442" s="3">
        <f ca="1">IF(O2441="买",E2442/E2441-1,0)-IF(P2442=1,计算结果!B$17,0)</f>
        <v>5.2777214219696944E-3</v>
      </c>
      <c r="R2442" s="2">
        <f t="shared" ca="1" si="271"/>
        <v>3.5443071777686233</v>
      </c>
      <c r="S2442" s="3">
        <f ca="1">1-R2442/MAX(R$2:R2442)</f>
        <v>2.0906803081406911E-2</v>
      </c>
    </row>
    <row r="2443" spans="1:19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20">
        <v>361835560960</v>
      </c>
      <c r="G2443" s="3">
        <f t="shared" si="266"/>
        <v>1.1548347493139932E-3</v>
      </c>
      <c r="H2443" s="3">
        <f>1-E2443/MAX(E$2:E2443)</f>
        <v>0.3922735316136936</v>
      </c>
      <c r="I2443" s="2">
        <f t="shared" si="267"/>
        <v>3588.2200000000003</v>
      </c>
      <c r="J2443" s="2">
        <f t="shared" si="269"/>
        <v>3548.4050000000002</v>
      </c>
      <c r="K2443" s="2">
        <f t="shared" si="268"/>
        <v>79.179999999999836</v>
      </c>
      <c r="L2443" s="22">
        <f t="shared" si="270"/>
        <v>0.871266409425276</v>
      </c>
      <c r="M2443" s="22">
        <f ca="1">IFERROR(SUM(OFFSET(L2443,0,0,-计算结果!B$18,1)),SUM(OFFSET(L2443,0,0,-ROW(),1)))</f>
        <v>0.65731481816018023</v>
      </c>
      <c r="N2443" s="22">
        <f ca="1">IFERROR(AVERAGE(OFFSET(M2443,0,0,-计算结果!B$19,1)),AVERAGE(OFFSET(M2443,0,0,-ROW(),1)))</f>
        <v>5.1848993183864369</v>
      </c>
      <c r="O2443" s="18" t="str">
        <f ca="1">IFERROR(IF(计算结果!B$21=1,IF(AND(M2443&gt;0,N2443&gt;0,M2443&gt;OFFSET(M2443,-计算结果!B$20,0,1,1),N2443&gt;OFFSET(N2443,-计算结果!B$20,0,1,1)),"买",IF(AND(M2443&lt;0,N2443&lt;0,M2443&lt;OFFSET(M2443,-计算结果!B$20,0,1,1),N2443&lt;OFFSET(N2443,-计算结果!B$20,0,1,1)),"卖",O2442)),IF(计算结果!B$21=2,IF(AND(M2443&gt;N2443,OFFSET(M2443,-计算结果!B$20,0,1,1)&lt;OFFSET(N2443,-计算结果!B$20,0,1,1)),"买",IF(AND(M2443&lt;N2443,OFFSET(M2443,-计算结果!B$20,0,1,1)&gt;OFFSET(N2443,-计算结果!B$20,0,1,1)),"卖",O2442)),"")),"买")</f>
        <v>买</v>
      </c>
      <c r="P2443" s="4" t="str">
        <f t="shared" ca="1" si="272"/>
        <v/>
      </c>
      <c r="Q2443" s="3">
        <f ca="1">IF(O2442="买",E2443/E2442-1,0)-IF(P2443=1,计算结果!B$17,0)</f>
        <v>1.1548347493139932E-3</v>
      </c>
      <c r="R2443" s="2">
        <f t="shared" ca="1" si="271"/>
        <v>3.5484002668597534</v>
      </c>
      <c r="S2443" s="3">
        <f ca="1">1-R2443/MAX(R$2:R2443)</f>
        <v>1.9776112234788368E-2</v>
      </c>
    </row>
    <row r="2444" spans="1:19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20">
        <v>309585707008</v>
      </c>
      <c r="G2444" s="3">
        <f t="shared" si="266"/>
        <v>1.0149143412296002E-2</v>
      </c>
      <c r="H2444" s="3">
        <f>1-E2444/MAX(E$2:E2444)</f>
        <v>0.38610562853059283</v>
      </c>
      <c r="I2444" s="2">
        <f t="shared" si="267"/>
        <v>3585.5</v>
      </c>
      <c r="J2444" s="2">
        <f t="shared" si="269"/>
        <v>3588.2200000000003</v>
      </c>
      <c r="K2444" s="2">
        <f t="shared" si="268"/>
        <v>52.239999999999782</v>
      </c>
      <c r="L2444" s="22">
        <f t="shared" si="270"/>
        <v>-4.5897726149334434E-2</v>
      </c>
      <c r="M2444" s="22">
        <f ca="1">IFERROR(SUM(OFFSET(L2444,0,0,-计算结果!B$18,1)),SUM(OFFSET(L2444,0,0,-ROW(),1)))</f>
        <v>0.66942617591948073</v>
      </c>
      <c r="N2444" s="22">
        <f ca="1">IFERROR(AVERAGE(OFFSET(M2444,0,0,-计算结果!B$19,1)),AVERAGE(OFFSET(M2444,0,0,-ROW(),1)))</f>
        <v>3.554756102340149</v>
      </c>
      <c r="O2444" s="18" t="str">
        <f ca="1">IFERROR(IF(计算结果!B$21=1,IF(AND(M2444&gt;0,N2444&gt;0,M2444&gt;OFFSET(M2444,-计算结果!B$20,0,1,1),N2444&gt;OFFSET(N2444,-计算结果!B$20,0,1,1)),"买",IF(AND(M2444&lt;0,N2444&lt;0,M2444&lt;OFFSET(M2444,-计算结果!B$20,0,1,1),N2444&lt;OFFSET(N2444,-计算结果!B$20,0,1,1)),"卖",O2443)),IF(计算结果!B$21=2,IF(AND(M2444&gt;N2444,OFFSET(M2444,-计算结果!B$20,0,1,1)&lt;OFFSET(N2444,-计算结果!B$20,0,1,1)),"买",IF(AND(M2444&lt;N2444,OFFSET(M2444,-计算结果!B$20,0,1,1)&gt;OFFSET(N2444,-计算结果!B$20,0,1,1)),"卖",O2443)),"")),"买")</f>
        <v>买</v>
      </c>
      <c r="P2444" s="4" t="str">
        <f t="shared" ca="1" si="272"/>
        <v/>
      </c>
      <c r="Q2444" s="3">
        <f ca="1">IF(O2443="买",E2444/E2443-1,0)-IF(P2444=1,计算结果!B$17,0)</f>
        <v>1.0149143412296002E-2</v>
      </c>
      <c r="R2444" s="2">
        <f t="shared" ca="1" si="271"/>
        <v>3.5844134900523423</v>
      </c>
      <c r="S2444" s="3">
        <f ca="1">1-R2444/MAX(R$2:R2444)</f>
        <v>9.82767942170093E-3</v>
      </c>
    </row>
    <row r="2445" spans="1:19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20">
        <v>357548261376</v>
      </c>
      <c r="G2445" s="3">
        <f t="shared" si="266"/>
        <v>-9.1602503339819341E-3</v>
      </c>
      <c r="H2445" s="3">
        <f>1-E2445/MAX(E$2:E2445)</f>
        <v>0.39172905465187502</v>
      </c>
      <c r="I2445" s="2">
        <f t="shared" si="267"/>
        <v>3563.1400000000003</v>
      </c>
      <c r="J2445" s="2">
        <f t="shared" si="269"/>
        <v>3585.5</v>
      </c>
      <c r="K2445" s="2">
        <f t="shared" si="268"/>
        <v>106.24000000000024</v>
      </c>
      <c r="L2445" s="22">
        <f t="shared" si="270"/>
        <v>-0.66439321809534746</v>
      </c>
      <c r="M2445" s="22">
        <f ca="1">IFERROR(SUM(OFFSET(L2445,0,0,-计算结果!B$18,1)),SUM(OFFSET(L2445,0,0,-ROW(),1)))</f>
        <v>0.48554389729755376</v>
      </c>
      <c r="N2445" s="22">
        <f ca="1">IFERROR(AVERAGE(OFFSET(M2445,0,0,-计算结果!B$19,1)),AVERAGE(OFFSET(M2445,0,0,-ROW(),1)))</f>
        <v>2.1433759692033396</v>
      </c>
      <c r="O2445" s="18" t="str">
        <f ca="1">IFERROR(IF(计算结果!B$21=1,IF(AND(M2445&gt;0,N2445&gt;0,M2445&gt;OFFSET(M2445,-计算结果!B$20,0,1,1),N2445&gt;OFFSET(N2445,-计算结果!B$20,0,1,1)),"买",IF(AND(M2445&lt;0,N2445&lt;0,M2445&lt;OFFSET(M2445,-计算结果!B$20,0,1,1),N2445&lt;OFFSET(N2445,-计算结果!B$20,0,1,1)),"卖",O2444)),IF(计算结果!B$21=2,IF(AND(M2445&gt;N2445,OFFSET(M2445,-计算结果!B$20,0,1,1)&lt;OFFSET(N2445,-计算结果!B$20,0,1,1)),"买",IF(AND(M2445&lt;N2445,OFFSET(M2445,-计算结果!B$20,0,1,1)&gt;OFFSET(N2445,-计算结果!B$20,0,1,1)),"卖",O2444)),"")),"买")</f>
        <v>买</v>
      </c>
      <c r="P2445" s="4" t="str">
        <f t="shared" ca="1" si="272"/>
        <v/>
      </c>
      <c r="Q2445" s="3">
        <f ca="1">IF(O2444="买",E2445/E2444-1,0)-IF(P2445=1,计算结果!B$17,0)</f>
        <v>-9.1602503339819341E-3</v>
      </c>
      <c r="R2445" s="2">
        <f t="shared" ca="1" si="271"/>
        <v>3.551579365182961</v>
      </c>
      <c r="S2445" s="3">
        <f ca="1">1-R2445/MAX(R$2:R2445)</f>
        <v>1.8897905751977917E-2</v>
      </c>
    </row>
    <row r="2446" spans="1:19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20">
        <v>278749151232</v>
      </c>
      <c r="G2446" s="3">
        <f t="shared" si="266"/>
        <v>-1.3877194798219694E-2</v>
      </c>
      <c r="H2446" s="3">
        <f>1-E2446/MAX(E$2:E2446)</f>
        <v>0.40017014905056825</v>
      </c>
      <c r="I2446" s="2">
        <f t="shared" si="267"/>
        <v>3547.85</v>
      </c>
      <c r="J2446" s="2">
        <f t="shared" si="269"/>
        <v>3563.1400000000003</v>
      </c>
      <c r="K2446" s="2">
        <f t="shared" si="268"/>
        <v>70.920000000000073</v>
      </c>
      <c r="L2446" s="22">
        <f t="shared" si="270"/>
        <v>-0.38901169571545124</v>
      </c>
      <c r="M2446" s="22">
        <f ca="1">IFERROR(SUM(OFFSET(L2446,0,0,-计算结果!B$18,1)),SUM(OFFSET(L2446,0,0,-ROW(),1)))</f>
        <v>-1.4950529229413354</v>
      </c>
      <c r="N2446" s="22">
        <f ca="1">IFERROR(AVERAGE(OFFSET(M2446,0,0,-计算结果!B$19,1)),AVERAGE(OFFSET(M2446,0,0,-ROW(),1)))</f>
        <v>0.62679416745045402</v>
      </c>
      <c r="O2446" s="18" t="str">
        <f ca="1">IFERROR(IF(计算结果!B$21=1,IF(AND(M2446&gt;0,N2446&gt;0,M2446&gt;OFFSET(M2446,-计算结果!B$20,0,1,1),N2446&gt;OFFSET(N2446,-计算结果!B$20,0,1,1)),"买",IF(AND(M2446&lt;0,N2446&lt;0,M2446&lt;OFFSET(M2446,-计算结果!B$20,0,1,1),N2446&lt;OFFSET(N2446,-计算结果!B$20,0,1,1)),"卖",O2445)),IF(计算结果!B$21=2,IF(AND(M2446&gt;N2446,OFFSET(M2446,-计算结果!B$20,0,1,1)&lt;OFFSET(N2446,-计算结果!B$20,0,1,1)),"买",IF(AND(M2446&lt;N2446,OFFSET(M2446,-计算结果!B$20,0,1,1)&gt;OFFSET(N2446,-计算结果!B$20,0,1,1)),"卖",O2445)),"")),"买")</f>
        <v>买</v>
      </c>
      <c r="P2446" s="4" t="str">
        <f t="shared" ca="1" si="272"/>
        <v/>
      </c>
      <c r="Q2446" s="3">
        <f ca="1">IF(O2445="买",E2446/E2445-1,0)-IF(P2446=1,计算结果!B$17,0)</f>
        <v>-1.3877194798219694E-2</v>
      </c>
      <c r="R2446" s="2">
        <f t="shared" ca="1" si="271"/>
        <v>3.5022934064909794</v>
      </c>
      <c r="S2446" s="3">
        <f ca="1">1-R2446/MAX(R$2:R2446)</f>
        <v>3.2512850630799117E-2</v>
      </c>
    </row>
    <row r="2447" spans="1:19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20">
        <v>251897921536</v>
      </c>
      <c r="G2447" s="3">
        <f t="shared" si="266"/>
        <v>-1.2344978611870672E-2</v>
      </c>
      <c r="H2447" s="3">
        <f>1-E2447/MAX(E$2:E2447)</f>
        <v>0.40757503573130061</v>
      </c>
      <c r="I2447" s="2">
        <f t="shared" si="267"/>
        <v>3479.74</v>
      </c>
      <c r="J2447" s="2">
        <f t="shared" si="269"/>
        <v>3547.85</v>
      </c>
      <c r="K2447" s="2">
        <f t="shared" si="268"/>
        <v>51.679999999999836</v>
      </c>
      <c r="L2447" s="22">
        <f t="shared" si="270"/>
        <v>-1.3973615893837159</v>
      </c>
      <c r="M2447" s="22">
        <f ca="1">IFERROR(SUM(OFFSET(L2447,0,0,-计算结果!B$18,1)),SUM(OFFSET(L2447,0,0,-ROW(),1)))</f>
        <v>-4.0559467769733635</v>
      </c>
      <c r="N2447" s="22">
        <f ca="1">IFERROR(AVERAGE(OFFSET(M2447,0,0,-计算结果!B$19,1)),AVERAGE(OFFSET(M2447,0,0,-ROW(),1)))</f>
        <v>-1.1106331474888411</v>
      </c>
      <c r="O2447" s="18" t="str">
        <f ca="1">IFERROR(IF(计算结果!B$21=1,IF(AND(M2447&gt;0,N2447&gt;0,M2447&gt;OFFSET(M2447,-计算结果!B$20,0,1,1),N2447&gt;OFFSET(N2447,-计算结果!B$20,0,1,1)),"买",IF(AND(M2447&lt;0,N2447&lt;0,M2447&lt;OFFSET(M2447,-计算结果!B$20,0,1,1),N2447&lt;OFFSET(N2447,-计算结果!B$20,0,1,1)),"卖",O2446)),IF(计算结果!B$21=2,IF(AND(M2447&gt;N2447,OFFSET(M2447,-计算结果!B$20,0,1,1)&lt;OFFSET(N2447,-计算结果!B$20,0,1,1)),"买",IF(AND(M2447&lt;N2447,OFFSET(M2447,-计算结果!B$20,0,1,1)&gt;OFFSET(N2447,-计算结果!B$20,0,1,1)),"卖",O2446)),"")),"买")</f>
        <v>卖</v>
      </c>
      <c r="P2447" s="4">
        <f t="shared" ca="1" si="272"/>
        <v>1</v>
      </c>
      <c r="Q2447" s="3">
        <f ca="1">IF(O2446="买",E2447/E2446-1,0)-IF(P2447=1,计算结果!B$17,0)</f>
        <v>-1.2344978611870672E-2</v>
      </c>
      <c r="R2447" s="2">
        <f t="shared" ca="1" si="271"/>
        <v>3.4590576692953525</v>
      </c>
      <c r="S2447" s="3">
        <f ca="1">1-R2447/MAX(R$2:R2447)</f>
        <v>4.4456458797021647E-2</v>
      </c>
    </row>
    <row r="2448" spans="1:19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20">
        <v>237420789760</v>
      </c>
      <c r="G2448" s="3">
        <f t="shared" si="266"/>
        <v>-1.3616520190706027E-2</v>
      </c>
      <c r="H2448" s="3">
        <f>1-E2448/MAX(E$2:E2448)</f>
        <v>0.41564180221874358</v>
      </c>
      <c r="I2448" s="2">
        <f t="shared" si="267"/>
        <v>3473.08</v>
      </c>
      <c r="J2448" s="2">
        <f t="shared" si="269"/>
        <v>3479.74</v>
      </c>
      <c r="K2448" s="2">
        <f t="shared" si="268"/>
        <v>82.279999999999745</v>
      </c>
      <c r="L2448" s="22">
        <f t="shared" si="270"/>
        <v>-0.23080742025747791</v>
      </c>
      <c r="M2448" s="22">
        <f ca="1">IFERROR(SUM(OFFSET(L2448,0,0,-计算结果!B$18,1)),SUM(OFFSET(L2448,0,0,-ROW(),1)))</f>
        <v>-4.9050299330432621</v>
      </c>
      <c r="N2448" s="22">
        <f ca="1">IFERROR(AVERAGE(OFFSET(M2448,0,0,-计算结果!B$19,1)),AVERAGE(OFFSET(M2448,0,0,-ROW(),1)))</f>
        <v>-1.5972624228623726</v>
      </c>
      <c r="O2448" s="18" t="str">
        <f ca="1">IFERROR(IF(计算结果!B$21=1,IF(AND(M2448&gt;0,N2448&gt;0,M2448&gt;OFFSET(M2448,-计算结果!B$20,0,1,1),N2448&gt;OFFSET(N2448,-计算结果!B$20,0,1,1)),"买",IF(AND(M2448&lt;0,N2448&lt;0,M2448&lt;OFFSET(M2448,-计算结果!B$20,0,1,1),N2448&lt;OFFSET(N2448,-计算结果!B$20,0,1,1)),"卖",O2447)),IF(计算结果!B$21=2,IF(AND(M2448&gt;N2448,OFFSET(M2448,-计算结果!B$20,0,1,1)&lt;OFFSET(N2448,-计算结果!B$20,0,1,1)),"买",IF(AND(M2448&lt;N2448,OFFSET(M2448,-计算结果!B$20,0,1,1)&gt;OFFSET(N2448,-计算结果!B$20,0,1,1)),"卖",O2447)),"")),"买")</f>
        <v>卖</v>
      </c>
      <c r="P2448" s="4" t="str">
        <f t="shared" ca="1" si="272"/>
        <v/>
      </c>
      <c r="Q2448" s="3">
        <f ca="1">IF(O2447="买",E2448/E2447-1,0)-IF(P2448=1,计算结果!B$17,0)</f>
        <v>0</v>
      </c>
      <c r="R2448" s="2">
        <f t="shared" ca="1" si="271"/>
        <v>3.4590576692953525</v>
      </c>
      <c r="S2448" s="3">
        <f ca="1">1-R2448/MAX(R$2:R2448)</f>
        <v>4.4456458797021647E-2</v>
      </c>
    </row>
    <row r="2449" spans="1:19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20">
        <v>224837763072</v>
      </c>
      <c r="G2449" s="3">
        <f t="shared" si="266"/>
        <v>-2.3419005995242159E-2</v>
      </c>
      <c r="H2449" s="3">
        <f>1-E2449/MAX(E$2:E2449)</f>
        <v>0.42932689035595184</v>
      </c>
      <c r="I2449" s="2">
        <f t="shared" si="267"/>
        <v>3377.1750000000002</v>
      </c>
      <c r="J2449" s="2">
        <f t="shared" si="269"/>
        <v>3473.08</v>
      </c>
      <c r="K2449" s="2">
        <f t="shared" si="268"/>
        <v>60.170000000000073</v>
      </c>
      <c r="L2449" s="22">
        <f t="shared" si="270"/>
        <v>-2.5665634505321355</v>
      </c>
      <c r="M2449" s="22">
        <f ca="1">IFERROR(SUM(OFFSET(L2449,0,0,-计算结果!B$18,1)),SUM(OFFSET(L2449,0,0,-ROW(),1)))</f>
        <v>-6.9665293162812398</v>
      </c>
      <c r="N2449" s="22">
        <f ca="1">IFERROR(AVERAGE(OFFSET(M2449,0,0,-计算结果!B$19,1)),AVERAGE(OFFSET(M2449,0,0,-ROW(),1)))</f>
        <v>-1.9076697203535953</v>
      </c>
      <c r="O2449" s="18" t="str">
        <f ca="1">IFERROR(IF(计算结果!B$21=1,IF(AND(M2449&gt;0,N2449&gt;0,M2449&gt;OFFSET(M2449,-计算结果!B$20,0,1,1),N2449&gt;OFFSET(N2449,-计算结果!B$20,0,1,1)),"买",IF(AND(M2449&lt;0,N2449&lt;0,M2449&lt;OFFSET(M2449,-计算结果!B$20,0,1,1),N2449&lt;OFFSET(N2449,-计算结果!B$20,0,1,1)),"卖",O2448)),IF(计算结果!B$21=2,IF(AND(M2449&gt;N2449,OFFSET(M2449,-计算结果!B$20,0,1,1)&lt;OFFSET(N2449,-计算结果!B$20,0,1,1)),"买",IF(AND(M2449&lt;N2449,OFFSET(M2449,-计算结果!B$20,0,1,1)&gt;OFFSET(N2449,-计算结果!B$20,0,1,1)),"卖",O2448)),"")),"买")</f>
        <v>卖</v>
      </c>
      <c r="P2449" s="4" t="str">
        <f t="shared" ca="1" si="272"/>
        <v/>
      </c>
      <c r="Q2449" s="3">
        <f ca="1">IF(O2448="买",E2449/E2448-1,0)-IF(P2449=1,计算结果!B$17,0)</f>
        <v>0</v>
      </c>
      <c r="R2449" s="2">
        <f t="shared" ca="1" si="271"/>
        <v>3.4590576692953525</v>
      </c>
      <c r="S2449" s="3">
        <f ca="1">1-R2449/MAX(R$2:R2449)</f>
        <v>4.4456458797021647E-2</v>
      </c>
    </row>
    <row r="2450" spans="1:19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20">
        <v>241100029952</v>
      </c>
      <c r="G2450" s="3">
        <f t="shared" si="266"/>
        <v>2.4892962348984415E-2</v>
      </c>
      <c r="H2450" s="3">
        <f>1-E2450/MAX(E$2:E2450)</f>
        <v>0.41512114612400464</v>
      </c>
      <c r="I2450" s="2">
        <f t="shared" si="267"/>
        <v>3401.2150000000001</v>
      </c>
      <c r="J2450" s="2">
        <f t="shared" si="269"/>
        <v>3377.1750000000002</v>
      </c>
      <c r="K2450" s="2">
        <f t="shared" si="268"/>
        <v>80.990000000000236</v>
      </c>
      <c r="L2450" s="22">
        <f t="shared" si="270"/>
        <v>0.80754846873624453</v>
      </c>
      <c r="M2450" s="22">
        <f ca="1">IFERROR(SUM(OFFSET(L2450,0,0,-计算结果!B$18,1)),SUM(OFFSET(L2450,0,0,-ROW(),1)))</f>
        <v>-7.3830308709089865</v>
      </c>
      <c r="N2450" s="22">
        <f ca="1">IFERROR(AVERAGE(OFFSET(M2450,0,0,-计算结果!B$19,1)),AVERAGE(OFFSET(M2450,0,0,-ROW(),1)))</f>
        <v>-2.4081189748522736</v>
      </c>
      <c r="O2450" s="18" t="str">
        <f ca="1">IFERROR(IF(计算结果!B$21=1,IF(AND(M2450&gt;0,N2450&gt;0,M2450&gt;OFFSET(M2450,-计算结果!B$20,0,1,1),N2450&gt;OFFSET(N2450,-计算结果!B$20,0,1,1)),"买",IF(AND(M2450&lt;0,N2450&lt;0,M2450&lt;OFFSET(M2450,-计算结果!B$20,0,1,1),N2450&lt;OFFSET(N2450,-计算结果!B$20,0,1,1)),"卖",O2449)),IF(计算结果!B$21=2,IF(AND(M2450&gt;N2450,OFFSET(M2450,-计算结果!B$20,0,1,1)&lt;OFFSET(N2450,-计算结果!B$20,0,1,1)),"买",IF(AND(M2450&lt;N2450,OFFSET(M2450,-计算结果!B$20,0,1,1)&gt;OFFSET(N2450,-计算结果!B$20,0,1,1)),"卖",O2449)),"")),"买")</f>
        <v>卖</v>
      </c>
      <c r="P2450" s="4" t="str">
        <f t="shared" ca="1" si="272"/>
        <v/>
      </c>
      <c r="Q2450" s="3">
        <f ca="1">IF(O2449="买",E2450/E2449-1,0)-IF(P2450=1,计算结果!B$17,0)</f>
        <v>0</v>
      </c>
      <c r="R2450" s="2">
        <f t="shared" ca="1" si="271"/>
        <v>3.4590576692953525</v>
      </c>
      <c r="S2450" s="3">
        <f ca="1">1-R2450/MAX(R$2:R2450)</f>
        <v>4.4456458797021647E-2</v>
      </c>
    </row>
    <row r="2451" spans="1:19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20">
        <v>244034289664</v>
      </c>
      <c r="G2451" s="3">
        <f t="shared" si="266"/>
        <v>-1.0379787342361335E-2</v>
      </c>
      <c r="H2451" s="3">
        <f>1-E2451/MAX(E$2:E2451)</f>
        <v>0.42119206424828148</v>
      </c>
      <c r="I2451" s="2">
        <f t="shared" si="267"/>
        <v>3438.1950000000002</v>
      </c>
      <c r="J2451" s="2">
        <f t="shared" si="269"/>
        <v>3401.2150000000001</v>
      </c>
      <c r="K2451" s="2">
        <f t="shared" si="268"/>
        <v>77.25</v>
      </c>
      <c r="L2451" s="22">
        <f t="shared" si="270"/>
        <v>1.1706162293558302</v>
      </c>
      <c r="M2451" s="22">
        <f ca="1">IFERROR(SUM(OFFSET(L2451,0,0,-计算结果!B$18,1)),SUM(OFFSET(L2451,0,0,-ROW(),1)))</f>
        <v>-5.235238894021486</v>
      </c>
      <c r="N2451" s="22">
        <f ca="1">IFERROR(AVERAGE(OFFSET(M2451,0,0,-计算结果!B$19,1)),AVERAGE(OFFSET(M2451,0,0,-ROW(),1)))</f>
        <v>-3.1365048691991619</v>
      </c>
      <c r="O2451" s="18" t="str">
        <f ca="1">IFERROR(IF(计算结果!B$21=1,IF(AND(M2451&gt;0,N2451&gt;0,M2451&gt;OFFSET(M2451,-计算结果!B$20,0,1,1),N2451&gt;OFFSET(N2451,-计算结果!B$20,0,1,1)),"买",IF(AND(M2451&lt;0,N2451&lt;0,M2451&lt;OFFSET(M2451,-计算结果!B$20,0,1,1),N2451&lt;OFFSET(N2451,-计算结果!B$20,0,1,1)),"卖",O2450)),IF(计算结果!B$21=2,IF(AND(M2451&gt;N2451,OFFSET(M2451,-计算结果!B$20,0,1,1)&lt;OFFSET(N2451,-计算结果!B$20,0,1,1)),"买",IF(AND(M2451&lt;N2451,OFFSET(M2451,-计算结果!B$20,0,1,1)&gt;OFFSET(N2451,-计算结果!B$20,0,1,1)),"卖",O2450)),"")),"买")</f>
        <v>卖</v>
      </c>
      <c r="P2451" s="4" t="str">
        <f t="shared" ca="1" si="272"/>
        <v/>
      </c>
      <c r="Q2451" s="3">
        <f ca="1">IF(O2450="买",E2451/E2450-1,0)-IF(P2451=1,计算结果!B$17,0)</f>
        <v>0</v>
      </c>
      <c r="R2451" s="2">
        <f t="shared" ca="1" si="271"/>
        <v>3.4590576692953525</v>
      </c>
      <c r="S2451" s="3">
        <f ca="1">1-R2451/MAX(R$2:R2451)</f>
        <v>4.4456458797021647E-2</v>
      </c>
    </row>
    <row r="2452" spans="1:19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20">
        <v>311523672064</v>
      </c>
      <c r="G2452" s="3">
        <f t="shared" si="266"/>
        <v>-1.0235847808640841E-2</v>
      </c>
      <c r="H2452" s="3">
        <f>1-E2452/MAX(E$2:E2452)</f>
        <v>0.42711665418906963</v>
      </c>
      <c r="I2452" s="2">
        <f t="shared" si="267"/>
        <v>3427.4049999999997</v>
      </c>
      <c r="J2452" s="2">
        <f t="shared" si="269"/>
        <v>3438.1950000000002</v>
      </c>
      <c r="K2452" s="2">
        <f t="shared" si="268"/>
        <v>121.08999999999969</v>
      </c>
      <c r="L2452" s="22">
        <f t="shared" si="270"/>
        <v>-0.41940989310488902</v>
      </c>
      <c r="M2452" s="22">
        <f ca="1">IFERROR(SUM(OFFSET(L2452,0,0,-计算结果!B$18,1)),SUM(OFFSET(L2452,0,0,-ROW(),1)))</f>
        <v>-0.73719935488692379</v>
      </c>
      <c r="N2452" s="22">
        <f ca="1">IFERROR(AVERAGE(OFFSET(M2452,0,0,-计算结果!B$19,1)),AVERAGE(OFFSET(M2452,0,0,-ROW(),1)))</f>
        <v>-3.2914508884266178</v>
      </c>
      <c r="O2452" s="18" t="str">
        <f ca="1">IFERROR(IF(计算结果!B$21=1,IF(AND(M2452&gt;0,N2452&gt;0,M2452&gt;OFFSET(M2452,-计算结果!B$20,0,1,1),N2452&gt;OFFSET(N2452,-计算结果!B$20,0,1,1)),"买",IF(AND(M2452&lt;0,N2452&lt;0,M2452&lt;OFFSET(M2452,-计算结果!B$20,0,1,1),N2452&lt;OFFSET(N2452,-计算结果!B$20,0,1,1)),"卖",O2451)),IF(计算结果!B$21=2,IF(AND(M2452&gt;N2452,OFFSET(M2452,-计算结果!B$20,0,1,1)&lt;OFFSET(N2452,-计算结果!B$20,0,1,1)),"买",IF(AND(M2452&lt;N2452,OFFSET(M2452,-计算结果!B$20,0,1,1)&gt;OFFSET(N2452,-计算结果!B$20,0,1,1)),"卖",O2451)),"")),"买")</f>
        <v>卖</v>
      </c>
      <c r="P2452" s="4" t="str">
        <f t="shared" ca="1" si="272"/>
        <v/>
      </c>
      <c r="Q2452" s="3">
        <f ca="1">IF(O2451="买",E2452/E2451-1,0)-IF(P2452=1,计算结果!B$17,0)</f>
        <v>0</v>
      </c>
      <c r="R2452" s="2">
        <f t="shared" ca="1" si="271"/>
        <v>3.4590576692953525</v>
      </c>
      <c r="S2452" s="3">
        <f ca="1">1-R2452/MAX(R$2:R2452)</f>
        <v>4.4456458797021647E-2</v>
      </c>
    </row>
    <row r="2453" spans="1:19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20">
        <v>221433184256</v>
      </c>
      <c r="G2453" s="3">
        <f t="shared" si="266"/>
        <v>-1.6195666701317113E-2</v>
      </c>
      <c r="H2453" s="3">
        <f>1-E2453/MAX(E$2:E2453)</f>
        <v>0.43639488191655884</v>
      </c>
      <c r="I2453" s="2">
        <f t="shared" si="267"/>
        <v>3329.99</v>
      </c>
      <c r="J2453" s="2">
        <f t="shared" si="269"/>
        <v>3427.4049999999997</v>
      </c>
      <c r="K2453" s="2">
        <f t="shared" si="268"/>
        <v>88.120000000000346</v>
      </c>
      <c r="L2453" s="22">
        <f t="shared" si="270"/>
        <v>-3.8766591506338011</v>
      </c>
      <c r="M2453" s="22">
        <f ca="1">IFERROR(SUM(OFFSET(L2453,0,0,-计算结果!B$18,1)),SUM(OFFSET(L2453,0,0,-ROW(),1)))</f>
        <v>-5.165089321280826</v>
      </c>
      <c r="N2453" s="22">
        <f ca="1">IFERROR(AVERAGE(OFFSET(M2453,0,0,-计算结果!B$19,1)),AVERAGE(OFFSET(M2453,0,0,-ROW(),1)))</f>
        <v>-3.9397303881155405</v>
      </c>
      <c r="O2453" s="18" t="str">
        <f ca="1">IFERROR(IF(计算结果!B$21=1,IF(AND(M2453&gt;0,N2453&gt;0,M2453&gt;OFFSET(M2453,-计算结果!B$20,0,1,1),N2453&gt;OFFSET(N2453,-计算结果!B$20,0,1,1)),"买",IF(AND(M2453&lt;0,N2453&lt;0,M2453&lt;OFFSET(M2453,-计算结果!B$20,0,1,1),N2453&lt;OFFSET(N2453,-计算结果!B$20,0,1,1)),"卖",O2452)),IF(计算结果!B$21=2,IF(AND(M2453&gt;N2453,OFFSET(M2453,-计算结果!B$20,0,1,1)&lt;OFFSET(N2453,-计算结果!B$20,0,1,1)),"买",IF(AND(M2453&lt;N2453,OFFSET(M2453,-计算结果!B$20,0,1,1)&gt;OFFSET(N2453,-计算结果!B$20,0,1,1)),"卖",O2452)),"")),"买")</f>
        <v>卖</v>
      </c>
      <c r="P2453" s="4" t="str">
        <f t="shared" ca="1" si="272"/>
        <v/>
      </c>
      <c r="Q2453" s="3">
        <f ca="1">IF(O2452="买",E2453/E2452-1,0)-IF(P2453=1,计算结果!B$17,0)</f>
        <v>0</v>
      </c>
      <c r="R2453" s="2">
        <f t="shared" ca="1" si="271"/>
        <v>3.4590576692953525</v>
      </c>
      <c r="S2453" s="3">
        <f ca="1">1-R2453/MAX(R$2:R2453)</f>
        <v>4.4456458797021647E-2</v>
      </c>
    </row>
    <row r="2454" spans="1:19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20">
        <v>220766519296</v>
      </c>
      <c r="G2454" s="3">
        <f t="shared" si="266"/>
        <v>1.0113451796571749E-2</v>
      </c>
      <c r="H2454" s="3">
        <f>1-E2454/MAX(E$2:E2454)</f>
        <v>0.43069488872252093</v>
      </c>
      <c r="I2454" s="2">
        <f t="shared" si="267"/>
        <v>3337.5650000000001</v>
      </c>
      <c r="J2454" s="2">
        <f t="shared" si="269"/>
        <v>3329.99</v>
      </c>
      <c r="K2454" s="2">
        <f t="shared" si="268"/>
        <v>77.930000000000291</v>
      </c>
      <c r="L2454" s="22">
        <f t="shared" si="270"/>
        <v>0.26739550538844736</v>
      </c>
      <c r="M2454" s="22">
        <f ca="1">IFERROR(SUM(OFFSET(L2454,0,0,-计算结果!B$18,1)),SUM(OFFSET(L2454,0,0,-ROW(),1)))</f>
        <v>-7.9480377253225702</v>
      </c>
      <c r="N2454" s="22">
        <f ca="1">IFERROR(AVERAGE(OFFSET(M2454,0,0,-计算结果!B$19,1)),AVERAGE(OFFSET(M2454,0,0,-ROW(),1)))</f>
        <v>-4.8767950128511099</v>
      </c>
      <c r="O2454" s="18" t="str">
        <f ca="1">IFERROR(IF(计算结果!B$21=1,IF(AND(M2454&gt;0,N2454&gt;0,M2454&gt;OFFSET(M2454,-计算结果!B$20,0,1,1),N2454&gt;OFFSET(N2454,-计算结果!B$20,0,1,1)),"买",IF(AND(M2454&lt;0,N2454&lt;0,M2454&lt;OFFSET(M2454,-计算结果!B$20,0,1,1),N2454&lt;OFFSET(N2454,-计算结果!B$20,0,1,1)),"卖",O2453)),IF(计算结果!B$21=2,IF(AND(M2454&gt;N2454,OFFSET(M2454,-计算结果!B$20,0,1,1)&lt;OFFSET(N2454,-计算结果!B$20,0,1,1)),"买",IF(AND(M2454&lt;N2454,OFFSET(M2454,-计算结果!B$20,0,1,1)&gt;OFFSET(N2454,-计算结果!B$20,0,1,1)),"卖",O2453)),"")),"买")</f>
        <v>卖</v>
      </c>
      <c r="P2454" s="4" t="str">
        <f t="shared" ca="1" si="272"/>
        <v/>
      </c>
      <c r="Q2454" s="3">
        <f ca="1">IF(O2453="买",E2454/E2453-1,0)-IF(P2454=1,计算结果!B$17,0)</f>
        <v>0</v>
      </c>
      <c r="R2454" s="2">
        <f t="shared" ca="1" si="271"/>
        <v>3.4590576692953525</v>
      </c>
      <c r="S2454" s="3">
        <f ca="1">1-R2454/MAX(R$2:R2454)</f>
        <v>4.4456458797021647E-2</v>
      </c>
    </row>
    <row r="2455" spans="1:19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20">
        <v>199120683008</v>
      </c>
      <c r="G2455" s="3">
        <f t="shared" si="266"/>
        <v>1.8237136572303081E-2</v>
      </c>
      <c r="H2455" s="3">
        <f>1-E2455/MAX(E$2:E2455)</f>
        <v>0.42031239365684336</v>
      </c>
      <c r="I2455" s="2">
        <f t="shared" si="267"/>
        <v>3373.3649999999998</v>
      </c>
      <c r="J2455" s="2">
        <f t="shared" si="269"/>
        <v>3337.5650000000001</v>
      </c>
      <c r="K2455" s="2">
        <f t="shared" si="268"/>
        <v>67.629999999999654</v>
      </c>
      <c r="L2455" s="22">
        <f t="shared" si="270"/>
        <v>1.21592290837145</v>
      </c>
      <c r="M2455" s="22">
        <f ca="1">IFERROR(SUM(OFFSET(L2455,0,0,-计算结果!B$18,1)),SUM(OFFSET(L2455,0,0,-ROW(),1)))</f>
        <v>-8.3945988163974228</v>
      </c>
      <c r="N2455" s="22">
        <f ca="1">IFERROR(AVERAGE(OFFSET(M2455,0,0,-计算结果!B$19,1)),AVERAGE(OFFSET(M2455,0,0,-ROW(),1)))</f>
        <v>-5.6434112232351197</v>
      </c>
      <c r="O2455" s="18" t="str">
        <f ca="1">IFERROR(IF(计算结果!B$21=1,IF(AND(M2455&gt;0,N2455&gt;0,M2455&gt;OFFSET(M2455,-计算结果!B$20,0,1,1),N2455&gt;OFFSET(N2455,-计算结果!B$20,0,1,1)),"买",IF(AND(M2455&lt;0,N2455&lt;0,M2455&lt;OFFSET(M2455,-计算结果!B$20,0,1,1),N2455&lt;OFFSET(N2455,-计算结果!B$20,0,1,1)),"卖",O2454)),IF(计算结果!B$21=2,IF(AND(M2455&gt;N2455,OFFSET(M2455,-计算结果!B$20,0,1,1)&lt;OFFSET(N2455,-计算结果!B$20,0,1,1)),"买",IF(AND(M2455&lt;N2455,OFFSET(M2455,-计算结果!B$20,0,1,1)&gt;OFFSET(N2455,-计算结果!B$20,0,1,1)),"卖",O2454)),"")),"买")</f>
        <v>卖</v>
      </c>
      <c r="P2455" s="4" t="str">
        <f t="shared" ca="1" si="272"/>
        <v/>
      </c>
      <c r="Q2455" s="3">
        <f ca="1">IF(O2454="买",E2455/E2454-1,0)-IF(P2455=1,计算结果!B$17,0)</f>
        <v>0</v>
      </c>
      <c r="R2455" s="2">
        <f t="shared" ca="1" si="271"/>
        <v>3.4590576692953525</v>
      </c>
      <c r="S2455" s="3">
        <f ca="1">1-R2455/MAX(R$2:R2455)</f>
        <v>4.4456458797021647E-2</v>
      </c>
    </row>
    <row r="2456" spans="1:19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20">
        <v>185979224064</v>
      </c>
      <c r="G2456" s="3">
        <f t="shared" si="266"/>
        <v>7.9778334810709506E-3</v>
      </c>
      <c r="H2456" s="3">
        <f>1-E2456/MAX(E$2:E2456)</f>
        <v>0.41568774246239704</v>
      </c>
      <c r="I2456" s="2">
        <f t="shared" si="267"/>
        <v>3428.8999999999996</v>
      </c>
      <c r="J2456" s="2">
        <f t="shared" si="269"/>
        <v>3373.3649999999998</v>
      </c>
      <c r="K2456" s="2">
        <f t="shared" si="268"/>
        <v>33.519999999999982</v>
      </c>
      <c r="L2456" s="22">
        <f t="shared" si="270"/>
        <v>1.0009361042174234</v>
      </c>
      <c r="M2456" s="22">
        <f ca="1">IFERROR(SUM(OFFSET(L2456,0,0,-计算结果!B$18,1)),SUM(OFFSET(L2456,0,0,-ROW(),1)))</f>
        <v>-7.2513797626213599</v>
      </c>
      <c r="N2456" s="22">
        <f ca="1">IFERROR(AVERAGE(OFFSET(M2456,0,0,-计算结果!B$19,1)),AVERAGE(OFFSET(M2456,0,0,-ROW(),1)))</f>
        <v>-5.9984593327515645</v>
      </c>
      <c r="O2456" s="18" t="str">
        <f ca="1">IFERROR(IF(计算结果!B$21=1,IF(AND(M2456&gt;0,N2456&gt;0,M2456&gt;OFFSET(M2456,-计算结果!B$20,0,1,1),N2456&gt;OFFSET(N2456,-计算结果!B$20,0,1,1)),"买",IF(AND(M2456&lt;0,N2456&lt;0,M2456&lt;OFFSET(M2456,-计算结果!B$20,0,1,1),N2456&lt;OFFSET(N2456,-计算结果!B$20,0,1,1)),"卖",O2455)),IF(计算结果!B$21=2,IF(AND(M2456&gt;N2456,OFFSET(M2456,-计算结果!B$20,0,1,1)&lt;OFFSET(N2456,-计算结果!B$20,0,1,1)),"买",IF(AND(M2456&lt;N2456,OFFSET(M2456,-计算结果!B$20,0,1,1)&gt;OFFSET(N2456,-计算结果!B$20,0,1,1)),"卖",O2455)),"")),"买")</f>
        <v>卖</v>
      </c>
      <c r="P2456" s="4" t="str">
        <f t="shared" ca="1" si="272"/>
        <v/>
      </c>
      <c r="Q2456" s="3">
        <f ca="1">IF(O2455="买",E2456/E2455-1,0)-IF(P2456=1,计算结果!B$17,0)</f>
        <v>0</v>
      </c>
      <c r="R2456" s="2">
        <f t="shared" ca="1" si="271"/>
        <v>3.4590576692953525</v>
      </c>
      <c r="S2456" s="3">
        <f ca="1">1-R2456/MAX(R$2:R2456)</f>
        <v>4.4456458797021647E-2</v>
      </c>
    </row>
    <row r="2457" spans="1:19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20">
        <v>191285870592</v>
      </c>
      <c r="G2457" s="3">
        <f t="shared" si="266"/>
        <v>2.5479598849196261E-3</v>
      </c>
      <c r="H2457" s="3">
        <f>1-E2457/MAX(E$2:E2457)</f>
        <v>0.41419893826992449</v>
      </c>
      <c r="I2457" s="2">
        <f t="shared" si="267"/>
        <v>3429.605</v>
      </c>
      <c r="J2457" s="2">
        <f t="shared" si="269"/>
        <v>3428.8999999999996</v>
      </c>
      <c r="K2457" s="2">
        <f t="shared" si="268"/>
        <v>47.949999999999818</v>
      </c>
      <c r="L2457" s="22">
        <f t="shared" si="270"/>
        <v>1.7672371668329578E-2</v>
      </c>
      <c r="M2457" s="22">
        <f ca="1">IFERROR(SUM(OFFSET(L2457,0,0,-计算结果!B$18,1)),SUM(OFFSET(L2457,0,0,-ROW(),1)))</f>
        <v>-8.1331958069367563</v>
      </c>
      <c r="N2457" s="22">
        <f ca="1">IFERROR(AVERAGE(OFFSET(M2457,0,0,-计算结果!B$19,1)),AVERAGE(OFFSET(M2457,0,0,-ROW(),1)))</f>
        <v>-6.357144429850841</v>
      </c>
      <c r="O2457" s="18" t="str">
        <f ca="1">IFERROR(IF(计算结果!B$21=1,IF(AND(M2457&gt;0,N2457&gt;0,M2457&gt;OFFSET(M2457,-计算结果!B$20,0,1,1),N2457&gt;OFFSET(N2457,-计算结果!B$20,0,1,1)),"买",IF(AND(M2457&lt;0,N2457&lt;0,M2457&lt;OFFSET(M2457,-计算结果!B$20,0,1,1),N2457&lt;OFFSET(N2457,-计算结果!B$20,0,1,1)),"卖",O2456)),IF(计算结果!B$21=2,IF(AND(M2457&gt;N2457,OFFSET(M2457,-计算结果!B$20,0,1,1)&lt;OFFSET(N2457,-计算结果!B$20,0,1,1)),"买",IF(AND(M2457&lt;N2457,OFFSET(M2457,-计算结果!B$20,0,1,1)&gt;OFFSET(N2457,-计算结果!B$20,0,1,1)),"卖",O2456)),"")),"买")</f>
        <v>卖</v>
      </c>
      <c r="P2457" s="4" t="str">
        <f t="shared" ca="1" si="272"/>
        <v/>
      </c>
      <c r="Q2457" s="3">
        <f ca="1">IF(O2456="买",E2457/E2456-1,0)-IF(P2457=1,计算结果!B$17,0)</f>
        <v>0</v>
      </c>
      <c r="R2457" s="2">
        <f t="shared" ca="1" si="271"/>
        <v>3.4590576692953525</v>
      </c>
      <c r="S2457" s="3">
        <f ca="1">1-R2457/MAX(R$2:R2457)</f>
        <v>4.4456458797021647E-2</v>
      </c>
    </row>
    <row r="2458" spans="1:19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20">
        <v>247076159488</v>
      </c>
      <c r="G2458" s="3">
        <f t="shared" si="266"/>
        <v>7.8306761510018585E-3</v>
      </c>
      <c r="H2458" s="3">
        <f>1-E2458/MAX(E$2:E2458)</f>
        <v>0.40961171986660316</v>
      </c>
      <c r="I2458" s="2">
        <f t="shared" si="267"/>
        <v>3480.79</v>
      </c>
      <c r="J2458" s="2">
        <f t="shared" si="269"/>
        <v>3429.605</v>
      </c>
      <c r="K2458" s="2">
        <f t="shared" si="268"/>
        <v>57.420000000000073</v>
      </c>
      <c r="L2458" s="22">
        <f t="shared" si="270"/>
        <v>1.1895290529407569</v>
      </c>
      <c r="M2458" s="22">
        <f ca="1">IFERROR(SUM(OFFSET(L2458,0,0,-计算结果!B$18,1)),SUM(OFFSET(L2458,0,0,-ROW(),1)))</f>
        <v>-9.4951437486310226</v>
      </c>
      <c r="N2458" s="22">
        <f ca="1">IFERROR(AVERAGE(OFFSET(M2458,0,0,-计算结果!B$19,1)),AVERAGE(OFFSET(M2458,0,0,-ROW(),1)))</f>
        <v>-6.6381015890008168</v>
      </c>
      <c r="O2458" s="18" t="str">
        <f ca="1">IFERROR(IF(计算结果!B$21=1,IF(AND(M2458&gt;0,N2458&gt;0,M2458&gt;OFFSET(M2458,-计算结果!B$20,0,1,1),N2458&gt;OFFSET(N2458,-计算结果!B$20,0,1,1)),"买",IF(AND(M2458&lt;0,N2458&lt;0,M2458&lt;OFFSET(M2458,-计算结果!B$20,0,1,1),N2458&lt;OFFSET(N2458,-计算结果!B$20,0,1,1)),"卖",O2457)),IF(计算结果!B$21=2,IF(AND(M2458&gt;N2458,OFFSET(M2458,-计算结果!B$20,0,1,1)&lt;OFFSET(N2458,-计算结果!B$20,0,1,1)),"买",IF(AND(M2458&lt;N2458,OFFSET(M2458,-计算结果!B$20,0,1,1)&gt;OFFSET(N2458,-计算结果!B$20,0,1,1)),"卖",O2457)),"")),"买")</f>
        <v>卖</v>
      </c>
      <c r="P2458" s="4" t="str">
        <f t="shared" ca="1" si="272"/>
        <v/>
      </c>
      <c r="Q2458" s="3">
        <f ca="1">IF(O2457="买",E2458/E2457-1,0)-IF(P2458=1,计算结果!B$17,0)</f>
        <v>0</v>
      </c>
      <c r="R2458" s="2">
        <f t="shared" ca="1" si="271"/>
        <v>3.4590576692953525</v>
      </c>
      <c r="S2458" s="3">
        <f ca="1">1-R2458/MAX(R$2:R2458)</f>
        <v>4.4456458797021647E-2</v>
      </c>
    </row>
    <row r="2459" spans="1:19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20">
        <v>222799724544</v>
      </c>
      <c r="G2459" s="3">
        <f t="shared" si="266"/>
        <v>8.5450872232932795E-3</v>
      </c>
      <c r="H2459" s="3">
        <f>1-E2459/MAX(E$2:E2459)</f>
        <v>0.40456680051725313</v>
      </c>
      <c r="I2459" s="2">
        <f t="shared" si="267"/>
        <v>3485.5450000000001</v>
      </c>
      <c r="J2459" s="2">
        <f t="shared" si="269"/>
        <v>3480.79</v>
      </c>
      <c r="K2459" s="2">
        <f t="shared" si="268"/>
        <v>37.869999999999891</v>
      </c>
      <c r="L2459" s="22">
        <f t="shared" si="270"/>
        <v>8.0822294717174031E-2</v>
      </c>
      <c r="M2459" s="22">
        <f ca="1">IFERROR(SUM(OFFSET(L2459,0,0,-计算结果!B$18,1)),SUM(OFFSET(L2459,0,0,-ROW(),1)))</f>
        <v>-9.8948706534920472</v>
      </c>
      <c r="N2459" s="22">
        <f ca="1">IFERROR(AVERAGE(OFFSET(M2459,0,0,-计算结果!B$19,1)),AVERAGE(OFFSET(M2459,0,0,-ROW(),1)))</f>
        <v>-6.9171948981767128</v>
      </c>
      <c r="O2459" s="18" t="str">
        <f ca="1">IFERROR(IF(计算结果!B$21=1,IF(AND(M2459&gt;0,N2459&gt;0,M2459&gt;OFFSET(M2459,-计算结果!B$20,0,1,1),N2459&gt;OFFSET(N2459,-计算结果!B$20,0,1,1)),"买",IF(AND(M2459&lt;0,N2459&lt;0,M2459&lt;OFFSET(M2459,-计算结果!B$20,0,1,1),N2459&lt;OFFSET(N2459,-计算结果!B$20,0,1,1)),"卖",O2458)),IF(计算结果!B$21=2,IF(AND(M2459&gt;N2459,OFFSET(M2459,-计算结果!B$20,0,1,1)&lt;OFFSET(N2459,-计算结果!B$20,0,1,1)),"买",IF(AND(M2459&lt;N2459,OFFSET(M2459,-计算结果!B$20,0,1,1)&gt;OFFSET(N2459,-计算结果!B$20,0,1,1)),"卖",O2458)),"")),"买")</f>
        <v>卖</v>
      </c>
      <c r="P2459" s="4" t="str">
        <f t="shared" ca="1" si="272"/>
        <v/>
      </c>
      <c r="Q2459" s="3">
        <f ca="1">IF(O2458="买",E2459/E2458-1,0)-IF(P2459=1,计算结果!B$17,0)</f>
        <v>0</v>
      </c>
      <c r="R2459" s="2">
        <f t="shared" ca="1" si="271"/>
        <v>3.4590576692953525</v>
      </c>
      <c r="S2459" s="3">
        <f ca="1">1-R2459/MAX(R$2:R2459)</f>
        <v>4.4456458797021647E-2</v>
      </c>
    </row>
    <row r="2460" spans="1:19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20">
        <v>214457270272</v>
      </c>
      <c r="G2460" s="3">
        <f t="shared" si="266"/>
        <v>6.5266839644748664E-3</v>
      </c>
      <c r="H2460" s="3">
        <f>1-E2460/MAX(E$2:E2460)</f>
        <v>0.40068059620227314</v>
      </c>
      <c r="I2460" s="2">
        <f t="shared" si="267"/>
        <v>3523.9549999999999</v>
      </c>
      <c r="J2460" s="2">
        <f t="shared" si="269"/>
        <v>3485.5450000000001</v>
      </c>
      <c r="K2460" s="2">
        <f t="shared" si="268"/>
        <v>25.730000000000018</v>
      </c>
      <c r="L2460" s="22">
        <f t="shared" si="270"/>
        <v>0.46083273313445239</v>
      </c>
      <c r="M2460" s="22">
        <f ca="1">IFERROR(SUM(OFFSET(L2460,0,0,-计算结果!B$18,1)),SUM(OFFSET(L2460,0,0,-ROW(),1)))</f>
        <v>-9.4552126472858955</v>
      </c>
      <c r="N2460" s="22">
        <f ca="1">IFERROR(AVERAGE(OFFSET(M2460,0,0,-计算结果!B$19,1)),AVERAGE(OFFSET(M2460,0,0,-ROW(),1)))</f>
        <v>-7.3860808707616474</v>
      </c>
      <c r="O2460" s="18" t="str">
        <f ca="1">IFERROR(IF(计算结果!B$21=1,IF(AND(M2460&gt;0,N2460&gt;0,M2460&gt;OFFSET(M2460,-计算结果!B$20,0,1,1),N2460&gt;OFFSET(N2460,-计算结果!B$20,0,1,1)),"买",IF(AND(M2460&lt;0,N2460&lt;0,M2460&lt;OFFSET(M2460,-计算结果!B$20,0,1,1),N2460&lt;OFFSET(N2460,-计算结果!B$20,0,1,1)),"卖",O2459)),IF(计算结果!B$21=2,IF(AND(M2460&gt;N2460,OFFSET(M2460,-计算结果!B$20,0,1,1)&lt;OFFSET(N2460,-计算结果!B$20,0,1,1)),"买",IF(AND(M2460&lt;N2460,OFFSET(M2460,-计算结果!B$20,0,1,1)&gt;OFFSET(N2460,-计算结果!B$20,0,1,1)),"卖",O2459)),"")),"买")</f>
        <v>卖</v>
      </c>
      <c r="P2460" s="4" t="str">
        <f t="shared" ca="1" si="272"/>
        <v/>
      </c>
      <c r="Q2460" s="3">
        <f ca="1">IF(O2459="买",E2460/E2459-1,0)-IF(P2460=1,计算结果!B$17,0)</f>
        <v>0</v>
      </c>
      <c r="R2460" s="2">
        <f t="shared" ca="1" si="271"/>
        <v>3.4590576692953525</v>
      </c>
      <c r="S2460" s="3">
        <f ca="1">1-R2460/MAX(R$2:R2460)</f>
        <v>4.4456458797021647E-2</v>
      </c>
    </row>
    <row r="2461" spans="1:19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20">
        <v>211739066368</v>
      </c>
      <c r="G2461" s="3">
        <f t="shared" si="266"/>
        <v>-1.2375366235889973E-2</v>
      </c>
      <c r="H2461" s="3">
        <f>1-E2461/MAX(E$2:E2461)</f>
        <v>0.40809739331654526</v>
      </c>
      <c r="I2461" s="2">
        <f t="shared" si="267"/>
        <v>3496.75</v>
      </c>
      <c r="J2461" s="2">
        <f t="shared" si="269"/>
        <v>3523.9549999999999</v>
      </c>
      <c r="K2461" s="2">
        <f t="shared" si="268"/>
        <v>65.600000000000364</v>
      </c>
      <c r="L2461" s="22">
        <f t="shared" si="270"/>
        <v>-0.84285249321837863</v>
      </c>
      <c r="M2461" s="22">
        <f ca="1">IFERROR(SUM(OFFSET(L2461,0,0,-计算结果!B$18,1)),SUM(OFFSET(L2461,0,0,-ROW(),1)))</f>
        <v>-9.3759917295530855</v>
      </c>
      <c r="N2461" s="22">
        <f ca="1">IFERROR(AVERAGE(OFFSET(M2461,0,0,-计算结果!B$19,1)),AVERAGE(OFFSET(M2461,0,0,-ROW(),1)))</f>
        <v>-8.3459466901689972</v>
      </c>
      <c r="O2461" s="18" t="str">
        <f ca="1">IFERROR(IF(计算结果!B$21=1,IF(AND(M2461&gt;0,N2461&gt;0,M2461&gt;OFFSET(M2461,-计算结果!B$20,0,1,1),N2461&gt;OFFSET(N2461,-计算结果!B$20,0,1,1)),"买",IF(AND(M2461&lt;0,N2461&lt;0,M2461&lt;OFFSET(M2461,-计算结果!B$20,0,1,1),N2461&lt;OFFSET(N2461,-计算结果!B$20,0,1,1)),"卖",O2460)),IF(计算结果!B$21=2,IF(AND(M2461&gt;N2461,OFFSET(M2461,-计算结果!B$20,0,1,1)&lt;OFFSET(N2461,-计算结果!B$20,0,1,1)),"买",IF(AND(M2461&lt;N2461,OFFSET(M2461,-计算结果!B$20,0,1,1)&gt;OFFSET(N2461,-计算结果!B$20,0,1,1)),"卖",O2460)),"")),"买")</f>
        <v>卖</v>
      </c>
      <c r="P2461" s="4" t="str">
        <f t="shared" ca="1" si="272"/>
        <v/>
      </c>
      <c r="Q2461" s="3">
        <f ca="1">IF(O2460="买",E2461/E2460-1,0)-IF(P2461=1,计算结果!B$17,0)</f>
        <v>0</v>
      </c>
      <c r="R2461" s="2">
        <f t="shared" ca="1" si="271"/>
        <v>3.4590576692953525</v>
      </c>
      <c r="S2461" s="3">
        <f ca="1">1-R2461/MAX(R$2:R2461)</f>
        <v>4.4456458797021647E-2</v>
      </c>
    </row>
    <row r="2462" spans="1:19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20">
        <v>279809064960</v>
      </c>
      <c r="G2462" s="3">
        <f t="shared" si="266"/>
        <v>2.517010518206364E-2</v>
      </c>
      <c r="H2462" s="3">
        <f>1-E2462/MAX(E$2:E2462)</f>
        <v>0.39319914244878518</v>
      </c>
      <c r="I2462" s="2">
        <f t="shared" si="267"/>
        <v>3513.1</v>
      </c>
      <c r="J2462" s="2">
        <f t="shared" si="269"/>
        <v>3496.75</v>
      </c>
      <c r="K2462" s="2">
        <f t="shared" si="268"/>
        <v>112.46000000000004</v>
      </c>
      <c r="L2462" s="22">
        <f t="shared" si="270"/>
        <v>0.65713417835939092</v>
      </c>
      <c r="M2462" s="22">
        <f ca="1">IFERROR(SUM(OFFSET(L2462,0,0,-计算结果!B$18,1)),SUM(OFFSET(L2462,0,0,-ROW(),1)))</f>
        <v>-8.9703353853261962</v>
      </c>
      <c r="N2462" s="22">
        <f ca="1">IFERROR(AVERAGE(OFFSET(M2462,0,0,-计算结果!B$19,1)),AVERAGE(OFFSET(M2462,0,0,-ROW(),1)))</f>
        <v>-8.7687518083962619</v>
      </c>
      <c r="O2462" s="18" t="str">
        <f ca="1">IFERROR(IF(计算结果!B$21=1,IF(AND(M2462&gt;0,N2462&gt;0,M2462&gt;OFFSET(M2462,-计算结果!B$20,0,1,1),N2462&gt;OFFSET(N2462,-计算结果!B$20,0,1,1)),"买",IF(AND(M2462&lt;0,N2462&lt;0,M2462&lt;OFFSET(M2462,-计算结果!B$20,0,1,1),N2462&lt;OFFSET(N2462,-计算结果!B$20,0,1,1)),"卖",O2461)),IF(计算结果!B$21=2,IF(AND(M2462&gt;N2462,OFFSET(M2462,-计算结果!B$20,0,1,1)&lt;OFFSET(N2462,-计算结果!B$20,0,1,1)),"买",IF(AND(M2462&lt;N2462,OFFSET(M2462,-计算结果!B$20,0,1,1)&gt;OFFSET(N2462,-计算结果!B$20,0,1,1)),"卖",O2461)),"")),"买")</f>
        <v>卖</v>
      </c>
      <c r="P2462" s="4" t="str">
        <f t="shared" ca="1" si="272"/>
        <v/>
      </c>
      <c r="Q2462" s="3">
        <f ca="1">IF(O2461="买",E2462/E2461-1,0)-IF(P2462=1,计算结果!B$17,0)</f>
        <v>0</v>
      </c>
      <c r="R2462" s="2">
        <f t="shared" ca="1" si="271"/>
        <v>3.4590576692953525</v>
      </c>
      <c r="S2462" s="3">
        <f ca="1">1-R2462/MAX(R$2:R2462)</f>
        <v>4.4456458797021647E-2</v>
      </c>
    </row>
    <row r="2463" spans="1:19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20">
        <v>271861940224</v>
      </c>
      <c r="G2463" s="3">
        <f t="shared" si="266"/>
        <v>1.8366425613172144E-3</v>
      </c>
      <c r="H2463" s="3">
        <f>1-E2463/MAX(E$2:E2463)</f>
        <v>0.39208466616756277</v>
      </c>
      <c r="I2463" s="2">
        <f t="shared" si="267"/>
        <v>3577.6350000000002</v>
      </c>
      <c r="J2463" s="2">
        <f t="shared" si="269"/>
        <v>3513.1</v>
      </c>
      <c r="K2463" s="2">
        <f t="shared" si="268"/>
        <v>34.349999999999909</v>
      </c>
      <c r="L2463" s="22">
        <f t="shared" si="270"/>
        <v>0.81540551361234914</v>
      </c>
      <c r="M2463" s="22">
        <f ca="1">IFERROR(SUM(OFFSET(L2463,0,0,-计算结果!B$18,1)),SUM(OFFSET(L2463,0,0,-ROW(),1)))</f>
        <v>-5.1230419421724829</v>
      </c>
      <c r="N2463" s="22">
        <f ca="1">IFERROR(AVERAGE(OFFSET(M2463,0,0,-计算结果!B$19,1)),AVERAGE(OFFSET(M2463,0,0,-ROW(),1)))</f>
        <v>-8.4548633880462525</v>
      </c>
      <c r="O2463" s="18" t="str">
        <f ca="1">IFERROR(IF(计算结果!B$21=1,IF(AND(M2463&gt;0,N2463&gt;0,M2463&gt;OFFSET(M2463,-计算结果!B$20,0,1,1),N2463&gt;OFFSET(N2463,-计算结果!B$20,0,1,1)),"买",IF(AND(M2463&lt;0,N2463&lt;0,M2463&lt;OFFSET(M2463,-计算结果!B$20,0,1,1),N2463&lt;OFFSET(N2463,-计算结果!B$20,0,1,1)),"卖",O2462)),IF(计算结果!B$21=2,IF(AND(M2463&gt;N2463,OFFSET(M2463,-计算结果!B$20,0,1,1)&lt;OFFSET(N2463,-计算结果!B$20,0,1,1)),"买",IF(AND(M2463&lt;N2463,OFFSET(M2463,-计算结果!B$20,0,1,1)&gt;OFFSET(N2463,-计算结果!B$20,0,1,1)),"卖",O2462)),"")),"买")</f>
        <v>卖</v>
      </c>
      <c r="P2463" s="4" t="str">
        <f t="shared" ca="1" si="272"/>
        <v/>
      </c>
      <c r="Q2463" s="3">
        <f ca="1">IF(O2462="买",E2463/E2462-1,0)-IF(P2463=1,计算结果!B$17,0)</f>
        <v>0</v>
      </c>
      <c r="R2463" s="2">
        <f t="shared" ca="1" si="271"/>
        <v>3.4590576692953525</v>
      </c>
      <c r="S2463" s="3">
        <f ca="1">1-R2463/MAX(R$2:R2463)</f>
        <v>4.4456458797021647E-2</v>
      </c>
    </row>
    <row r="2464" spans="1:19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20">
        <v>325164892160</v>
      </c>
      <c r="G2464" s="3">
        <f t="shared" si="266"/>
        <v>7.9572552927082985E-3</v>
      </c>
      <c r="H2464" s="3">
        <f>1-E2464/MAX(E$2:E2464)</f>
        <v>0.38724732865990608</v>
      </c>
      <c r="I2464" s="2">
        <f t="shared" si="267"/>
        <v>3587.61</v>
      </c>
      <c r="J2464" s="2">
        <f t="shared" si="269"/>
        <v>3577.6350000000002</v>
      </c>
      <c r="K2464" s="2">
        <f t="shared" si="268"/>
        <v>42.159999999999854</v>
      </c>
      <c r="L2464" s="22">
        <f t="shared" si="270"/>
        <v>0.12933315069975687</v>
      </c>
      <c r="M2464" s="22">
        <f ca="1">IFERROR(SUM(OFFSET(L2464,0,0,-计算结果!B$18,1)),SUM(OFFSET(L2464,0,0,-ROW(),1)))</f>
        <v>-5.2485768475408081</v>
      </c>
      <c r="N2464" s="22">
        <f ca="1">IFERROR(AVERAGE(OFFSET(M2464,0,0,-计算结果!B$19,1)),AVERAGE(OFFSET(M2464,0,0,-ROW(),1)))</f>
        <v>-8.1053053915066275</v>
      </c>
      <c r="O2464" s="18" t="str">
        <f ca="1">IFERROR(IF(计算结果!B$21=1,IF(AND(M2464&gt;0,N2464&gt;0,M2464&gt;OFFSET(M2464,-计算结果!B$20,0,1,1),N2464&gt;OFFSET(N2464,-计算结果!B$20,0,1,1)),"买",IF(AND(M2464&lt;0,N2464&lt;0,M2464&lt;OFFSET(M2464,-计算结果!B$20,0,1,1),N2464&lt;OFFSET(N2464,-计算结果!B$20,0,1,1)),"卖",O2463)),IF(计算结果!B$21=2,IF(AND(M2464&gt;N2464,OFFSET(M2464,-计算结果!B$20,0,1,1)&lt;OFFSET(N2464,-计算结果!B$20,0,1,1)),"买",IF(AND(M2464&lt;N2464,OFFSET(M2464,-计算结果!B$20,0,1,1)&gt;OFFSET(N2464,-计算结果!B$20,0,1,1)),"卖",O2463)),"")),"买")</f>
        <v>卖</v>
      </c>
      <c r="P2464" s="4" t="str">
        <f t="shared" ca="1" si="272"/>
        <v/>
      </c>
      <c r="Q2464" s="3">
        <f ca="1">IF(O2463="买",E2464/E2463-1,0)-IF(P2464=1,计算结果!B$17,0)</f>
        <v>0</v>
      </c>
      <c r="R2464" s="2">
        <f t="shared" ca="1" si="271"/>
        <v>3.4590576692953525</v>
      </c>
      <c r="S2464" s="3">
        <f ca="1">1-R2464/MAX(R$2:R2464)</f>
        <v>4.4456458797021647E-2</v>
      </c>
    </row>
    <row r="2465" spans="1:19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20">
        <v>335700131840</v>
      </c>
      <c r="G2465" s="3">
        <f t="shared" si="266"/>
        <v>-2.5926964654135909E-2</v>
      </c>
      <c r="H2465" s="3">
        <f>1-E2465/MAX(E$2:E2465)</f>
        <v>0.40313414551146798</v>
      </c>
      <c r="I2465" s="2">
        <f t="shared" si="267"/>
        <v>3541.76</v>
      </c>
      <c r="J2465" s="2">
        <f t="shared" si="269"/>
        <v>3587.61</v>
      </c>
      <c r="K2465" s="2">
        <f t="shared" si="268"/>
        <v>75.120000000000346</v>
      </c>
      <c r="L2465" s="22">
        <f t="shared" si="270"/>
        <v>-1.0259906605105518</v>
      </c>
      <c r="M2465" s="22">
        <f ca="1">IFERROR(SUM(OFFSET(L2465,0,0,-计算结果!B$18,1)),SUM(OFFSET(L2465,0,0,-ROW(),1)))</f>
        <v>-5.8647800143764979</v>
      </c>
      <c r="N2465" s="22">
        <f ca="1">IFERROR(AVERAGE(OFFSET(M2465,0,0,-计算结果!B$19,1)),AVERAGE(OFFSET(M2465,0,0,-ROW(),1)))</f>
        <v>-7.9512387528127544</v>
      </c>
      <c r="O2465" s="18" t="str">
        <f ca="1">IFERROR(IF(计算结果!B$21=1,IF(AND(M2465&gt;0,N2465&gt;0,M2465&gt;OFFSET(M2465,-计算结果!B$20,0,1,1),N2465&gt;OFFSET(N2465,-计算结果!B$20,0,1,1)),"买",IF(AND(M2465&lt;0,N2465&lt;0,M2465&lt;OFFSET(M2465,-计算结果!B$20,0,1,1),N2465&lt;OFFSET(N2465,-计算结果!B$20,0,1,1)),"卖",O2464)),IF(计算结果!B$21=2,IF(AND(M2465&gt;N2465,OFFSET(M2465,-计算结果!B$20,0,1,1)&lt;OFFSET(N2465,-计算结果!B$20,0,1,1)),"买",IF(AND(M2465&lt;N2465,OFFSET(M2465,-计算结果!B$20,0,1,1)&gt;OFFSET(N2465,-计算结果!B$20,0,1,1)),"卖",O2464)),"")),"买")</f>
        <v>卖</v>
      </c>
      <c r="P2465" s="4" t="str">
        <f t="shared" ca="1" si="272"/>
        <v/>
      </c>
      <c r="Q2465" s="3">
        <f ca="1">IF(O2464="买",E2465/E2464-1,0)-IF(P2465=1,计算结果!B$17,0)</f>
        <v>0</v>
      </c>
      <c r="R2465" s="2">
        <f t="shared" ca="1" si="271"/>
        <v>3.4590576692953525</v>
      </c>
      <c r="S2465" s="3">
        <f ca="1">1-R2465/MAX(R$2:R2465)</f>
        <v>4.4456458797021647E-2</v>
      </c>
    </row>
    <row r="2466" spans="1:19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20">
        <v>257468792832</v>
      </c>
      <c r="G2466" s="3">
        <f t="shared" si="266"/>
        <v>6.5338236551784057E-3</v>
      </c>
      <c r="H2466" s="3">
        <f>1-E2466/MAX(E$2:E2466)</f>
        <v>0.39923432927244262</v>
      </c>
      <c r="I2466" s="2">
        <f t="shared" si="267"/>
        <v>3519.04</v>
      </c>
      <c r="J2466" s="2">
        <f t="shared" si="269"/>
        <v>3541.76</v>
      </c>
      <c r="K2466" s="2">
        <f t="shared" si="268"/>
        <v>43.739999999999782</v>
      </c>
      <c r="L2466" s="22">
        <f t="shared" si="270"/>
        <v>-0.38597796224898184</v>
      </c>
      <c r="M2466" s="22">
        <f ca="1">IFERROR(SUM(OFFSET(L2466,0,0,-计算结果!B$18,1)),SUM(OFFSET(L2466,0,0,-ROW(),1)))</f>
        <v>-7.6078131524418993</v>
      </c>
      <c r="N2466" s="22">
        <f ca="1">IFERROR(AVERAGE(OFFSET(M2466,0,0,-计算结果!B$19,1)),AVERAGE(OFFSET(M2466,0,0,-ROW(),1)))</f>
        <v>-7.8928629023133272</v>
      </c>
      <c r="O2466" s="18" t="str">
        <f ca="1">IFERROR(IF(计算结果!B$21=1,IF(AND(M2466&gt;0,N2466&gt;0,M2466&gt;OFFSET(M2466,-计算结果!B$20,0,1,1),N2466&gt;OFFSET(N2466,-计算结果!B$20,0,1,1)),"买",IF(AND(M2466&lt;0,N2466&lt;0,M2466&lt;OFFSET(M2466,-计算结果!B$20,0,1,1),N2466&lt;OFFSET(N2466,-计算结果!B$20,0,1,1)),"卖",O2465)),IF(计算结果!B$21=2,IF(AND(M2466&gt;N2466,OFFSET(M2466,-计算结果!B$20,0,1,1)&lt;OFFSET(N2466,-计算结果!B$20,0,1,1)),"买",IF(AND(M2466&lt;N2466,OFFSET(M2466,-计算结果!B$20,0,1,1)&gt;OFFSET(N2466,-计算结果!B$20,0,1,1)),"卖",O2465)),"")),"买")</f>
        <v>卖</v>
      </c>
      <c r="P2466" s="4" t="str">
        <f t="shared" ca="1" si="272"/>
        <v/>
      </c>
      <c r="Q2466" s="3">
        <f ca="1">IF(O2465="买",E2466/E2465-1,0)-IF(P2466=1,计算结果!B$17,0)</f>
        <v>0</v>
      </c>
      <c r="R2466" s="2">
        <f t="shared" ca="1" si="271"/>
        <v>3.4590576692953525</v>
      </c>
      <c r="S2466" s="3">
        <f ca="1">1-R2466/MAX(R$2:R2466)</f>
        <v>4.4456458797021647E-2</v>
      </c>
    </row>
    <row r="2467" spans="1:19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20">
        <v>279030595584</v>
      </c>
      <c r="G2467" s="3">
        <f t="shared" si="266"/>
        <v>-9.76543692400067E-3</v>
      </c>
      <c r="H2467" s="3">
        <f>1-E2467/MAX(E$2:E2467)</f>
        <v>0.40510106853603756</v>
      </c>
      <c r="I2467" s="2">
        <f t="shared" si="267"/>
        <v>3492.38</v>
      </c>
      <c r="J2467" s="2">
        <f t="shared" si="269"/>
        <v>3519.04</v>
      </c>
      <c r="K2467" s="2">
        <f t="shared" si="268"/>
        <v>49.400000000000091</v>
      </c>
      <c r="L2467" s="22">
        <f t="shared" si="270"/>
        <v>-0.47199268497548014</v>
      </c>
      <c r="M2467" s="22">
        <f ca="1">IFERROR(SUM(OFFSET(L2467,0,0,-计算结果!B$18,1)),SUM(OFFSET(L2467,0,0,-ROW(),1)))</f>
        <v>-9.5958457171587721</v>
      </c>
      <c r="N2467" s="22">
        <f ca="1">IFERROR(AVERAGE(OFFSET(M2467,0,0,-计算结果!B$19,1)),AVERAGE(OFFSET(M2467,0,0,-ROW(),1)))</f>
        <v>-7.9040520099275211</v>
      </c>
      <c r="O2467" s="18" t="str">
        <f ca="1">IFERROR(IF(计算结果!B$21=1,IF(AND(M2467&gt;0,N2467&gt;0,M2467&gt;OFFSET(M2467,-计算结果!B$20,0,1,1),N2467&gt;OFFSET(N2467,-计算结果!B$20,0,1,1)),"买",IF(AND(M2467&lt;0,N2467&lt;0,M2467&lt;OFFSET(M2467,-计算结果!B$20,0,1,1),N2467&lt;OFFSET(N2467,-计算结果!B$20,0,1,1)),"卖",O2466)),IF(计算结果!B$21=2,IF(AND(M2467&gt;N2467,OFFSET(M2467,-计算结果!B$20,0,1,1)&lt;OFFSET(N2467,-计算结果!B$20,0,1,1)),"买",IF(AND(M2467&lt;N2467,OFFSET(M2467,-计算结果!B$20,0,1,1)&gt;OFFSET(N2467,-计算结果!B$20,0,1,1)),"卖",O2466)),"")),"买")</f>
        <v>卖</v>
      </c>
      <c r="P2467" s="4" t="str">
        <f t="shared" ca="1" si="272"/>
        <v/>
      </c>
      <c r="Q2467" s="3">
        <f ca="1">IF(O2466="买",E2467/E2466-1,0)-IF(P2467=1,计算结果!B$17,0)</f>
        <v>0</v>
      </c>
      <c r="R2467" s="2">
        <f t="shared" ca="1" si="271"/>
        <v>3.4590576692953525</v>
      </c>
      <c r="S2467" s="3">
        <f ca="1">1-R2467/MAX(R$2:R2467)</f>
        <v>4.4456458797021647E-2</v>
      </c>
    </row>
    <row r="2468" spans="1:19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20">
        <v>233468248064</v>
      </c>
      <c r="G2468" s="3">
        <f t="shared" si="266"/>
        <v>-5.0967583244192483E-3</v>
      </c>
      <c r="H2468" s="3">
        <f>1-E2468/MAX(E$2:E2468)</f>
        <v>0.40813312461716467</v>
      </c>
      <c r="I2468" s="2">
        <f t="shared" si="267"/>
        <v>3494.3149999999996</v>
      </c>
      <c r="J2468" s="2">
        <f t="shared" si="269"/>
        <v>3492.38</v>
      </c>
      <c r="K2468" s="2">
        <f t="shared" si="268"/>
        <v>43.849999999999909</v>
      </c>
      <c r="L2468" s="22">
        <f t="shared" si="270"/>
        <v>3.6343164735924971E-2</v>
      </c>
      <c r="M2468" s="22">
        <f ca="1">IFERROR(SUM(OFFSET(L2468,0,0,-计算结果!B$18,1)),SUM(OFFSET(L2468,0,0,-ROW(),1)))</f>
        <v>0.32513855948558268</v>
      </c>
      <c r="N2468" s="22">
        <f ca="1">IFERROR(AVERAGE(OFFSET(M2468,0,0,-计算结果!B$19,1)),AVERAGE(OFFSET(M2468,0,0,-ROW(),1)))</f>
        <v>-6.7684954307077847</v>
      </c>
      <c r="O2468" s="18" t="str">
        <f ca="1">IFERROR(IF(计算结果!B$21=1,IF(AND(M2468&gt;0,N2468&gt;0,M2468&gt;OFFSET(M2468,-计算结果!B$20,0,1,1),N2468&gt;OFFSET(N2468,-计算结果!B$20,0,1,1)),"买",IF(AND(M2468&lt;0,N2468&lt;0,M2468&lt;OFFSET(M2468,-计算结果!B$20,0,1,1),N2468&lt;OFFSET(N2468,-计算结果!B$20,0,1,1)),"卖",O2467)),IF(计算结果!B$21=2,IF(AND(M2468&gt;N2468,OFFSET(M2468,-计算结果!B$20,0,1,1)&lt;OFFSET(N2468,-计算结果!B$20,0,1,1)),"买",IF(AND(M2468&lt;N2468,OFFSET(M2468,-计算结果!B$20,0,1,1)&gt;OFFSET(N2468,-计算结果!B$20,0,1,1)),"卖",O2467)),"")),"买")</f>
        <v>卖</v>
      </c>
      <c r="P2468" s="4" t="str">
        <f t="shared" ca="1" si="272"/>
        <v/>
      </c>
      <c r="Q2468" s="3">
        <f ca="1">IF(O2467="买",E2468/E2467-1,0)-IF(P2468=1,计算结果!B$17,0)</f>
        <v>0</v>
      </c>
      <c r="R2468" s="2">
        <f t="shared" ca="1" si="271"/>
        <v>3.4590576692953525</v>
      </c>
      <c r="S2468" s="3">
        <f ca="1">1-R2468/MAX(R$2:R2468)</f>
        <v>4.4456458797021647E-2</v>
      </c>
    </row>
    <row r="2469" spans="1:19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20">
        <v>277860483072</v>
      </c>
      <c r="G2469" s="3">
        <f t="shared" si="266"/>
        <v>1.7027356461943643E-2</v>
      </c>
      <c r="H2469" s="3">
        <f>1-E2469/MAX(E$2:E2469)</f>
        <v>0.39805519635200437</v>
      </c>
      <c r="I2469" s="2">
        <f t="shared" si="267"/>
        <v>3482.1</v>
      </c>
      <c r="J2469" s="2">
        <f t="shared" si="269"/>
        <v>3494.3149999999996</v>
      </c>
      <c r="K2469" s="2">
        <f t="shared" si="268"/>
        <v>129.22000000000025</v>
      </c>
      <c r="L2469" s="22">
        <f t="shared" si="270"/>
        <v>-0.56806289348851302</v>
      </c>
      <c r="M2469" s="22">
        <f ca="1">IFERROR(SUM(OFFSET(L2469,0,0,-计算结果!B$18,1)),SUM(OFFSET(L2469,0,0,-ROW(),1)))</f>
        <v>0.77756884456614705</v>
      </c>
      <c r="N2469" s="22">
        <f ca="1">IFERROR(AVERAGE(OFFSET(M2469,0,0,-计算结果!B$19,1)),AVERAGE(OFFSET(M2469,0,0,-ROW(),1)))</f>
        <v>-5.63151970939089</v>
      </c>
      <c r="O2469" s="18" t="str">
        <f ca="1">IFERROR(IF(计算结果!B$21=1,IF(AND(M2469&gt;0,N2469&gt;0,M2469&gt;OFFSET(M2469,-计算结果!B$20,0,1,1),N2469&gt;OFFSET(N2469,-计算结果!B$20,0,1,1)),"买",IF(AND(M2469&lt;0,N2469&lt;0,M2469&lt;OFFSET(M2469,-计算结果!B$20,0,1,1),N2469&lt;OFFSET(N2469,-计算结果!B$20,0,1,1)),"卖",O2468)),IF(计算结果!B$21=2,IF(AND(M2469&gt;N2469,OFFSET(M2469,-计算结果!B$20,0,1,1)&lt;OFFSET(N2469,-计算结果!B$20,0,1,1)),"买",IF(AND(M2469&lt;N2469,OFFSET(M2469,-计算结果!B$20,0,1,1)&gt;OFFSET(N2469,-计算结果!B$20,0,1,1)),"卖",O2468)),"")),"买")</f>
        <v>卖</v>
      </c>
      <c r="P2469" s="4" t="str">
        <f t="shared" ca="1" si="272"/>
        <v/>
      </c>
      <c r="Q2469" s="3">
        <f ca="1">IF(O2468="买",E2469/E2468-1,0)-IF(P2469=1,计算结果!B$17,0)</f>
        <v>0</v>
      </c>
      <c r="R2469" s="2">
        <f t="shared" ca="1" si="271"/>
        <v>3.4590576692953525</v>
      </c>
      <c r="S2469" s="3">
        <f ca="1">1-R2469/MAX(R$2:R2469)</f>
        <v>4.4456458797021647E-2</v>
      </c>
    </row>
    <row r="2470" spans="1:19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20">
        <v>245366620160</v>
      </c>
      <c r="G2470" s="3">
        <f t="shared" si="266"/>
        <v>-4.8448872871175164E-3</v>
      </c>
      <c r="H2470" s="3">
        <f>1-E2470/MAX(E$2:E2470)</f>
        <v>0.40097155107874494</v>
      </c>
      <c r="I2470" s="2">
        <f t="shared" si="267"/>
        <v>3531.6</v>
      </c>
      <c r="J2470" s="2">
        <f t="shared" si="269"/>
        <v>3482.1</v>
      </c>
      <c r="K2470" s="2">
        <f t="shared" si="268"/>
        <v>39.220000000000255</v>
      </c>
      <c r="L2470" s="22">
        <f t="shared" si="270"/>
        <v>0.79122009290997308</v>
      </c>
      <c r="M2470" s="22">
        <f ca="1">IFERROR(SUM(OFFSET(L2470,0,0,-计算结果!B$18,1)),SUM(OFFSET(L2470,0,0,-ROW(),1)))</f>
        <v>-2.3080034803656826</v>
      </c>
      <c r="N2470" s="22">
        <f ca="1">IFERROR(AVERAGE(OFFSET(M2470,0,0,-计算结果!B$19,1)),AVERAGE(OFFSET(M2470,0,0,-ROW(),1)))</f>
        <v>-4.8461876817034018</v>
      </c>
      <c r="O2470" s="18" t="str">
        <f ca="1">IFERROR(IF(计算结果!B$21=1,IF(AND(M2470&gt;0,N2470&gt;0,M2470&gt;OFFSET(M2470,-计算结果!B$20,0,1,1),N2470&gt;OFFSET(N2470,-计算结果!B$20,0,1,1)),"买",IF(AND(M2470&lt;0,N2470&lt;0,M2470&lt;OFFSET(M2470,-计算结果!B$20,0,1,1),N2470&lt;OFFSET(N2470,-计算结果!B$20,0,1,1)),"卖",O2469)),IF(计算结果!B$21=2,IF(AND(M2470&gt;N2470,OFFSET(M2470,-计算结果!B$20,0,1,1)&lt;OFFSET(N2470,-计算结果!B$20,0,1,1)),"买",IF(AND(M2470&lt;N2470,OFFSET(M2470,-计算结果!B$20,0,1,1)&gt;OFFSET(N2470,-计算结果!B$20,0,1,1)),"卖",O2469)),"")),"买")</f>
        <v>卖</v>
      </c>
      <c r="P2470" s="4" t="str">
        <f t="shared" ca="1" si="272"/>
        <v/>
      </c>
      <c r="Q2470" s="3">
        <f ca="1">IF(O2469="买",E2470/E2469-1,0)-IF(P2470=1,计算结果!B$17,0)</f>
        <v>0</v>
      </c>
      <c r="R2470" s="2">
        <f t="shared" ca="1" si="271"/>
        <v>3.4590576692953525</v>
      </c>
      <c r="S2470" s="3">
        <f ca="1">1-R2470/MAX(R$2:R2470)</f>
        <v>4.4456458797021647E-2</v>
      </c>
    </row>
    <row r="2471" spans="1:19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20">
        <v>235772755968</v>
      </c>
      <c r="G2471" s="3">
        <f t="shared" si="266"/>
        <v>1.1475284112696382E-3</v>
      </c>
      <c r="H2471" s="3">
        <f>1-E2471/MAX(E$2:E2471)</f>
        <v>0.40028414891444908</v>
      </c>
      <c r="I2471" s="2">
        <f t="shared" si="267"/>
        <v>3540.5699999999997</v>
      </c>
      <c r="J2471" s="2">
        <f t="shared" si="269"/>
        <v>3531.6</v>
      </c>
      <c r="K2471" s="2">
        <f t="shared" si="268"/>
        <v>56.700000000000273</v>
      </c>
      <c r="L2471" s="22">
        <f t="shared" si="270"/>
        <v>0.21571576321948757</v>
      </c>
      <c r="M2471" s="22">
        <f ca="1">IFERROR(SUM(OFFSET(L2471,0,0,-计算结果!B$18,1)),SUM(OFFSET(L2471,0,0,-ROW(),1)))</f>
        <v>-3.1572868968217906</v>
      </c>
      <c r="N2471" s="22">
        <f ca="1">IFERROR(AVERAGE(OFFSET(M2471,0,0,-计算结果!B$19,1)),AVERAGE(OFFSET(M2471,0,0,-ROW(),1)))</f>
        <v>-4.2002934052029115</v>
      </c>
      <c r="O2471" s="18" t="str">
        <f ca="1">IFERROR(IF(计算结果!B$21=1,IF(AND(M2471&gt;0,N2471&gt;0,M2471&gt;OFFSET(M2471,-计算结果!B$20,0,1,1),N2471&gt;OFFSET(N2471,-计算结果!B$20,0,1,1)),"买",IF(AND(M2471&lt;0,N2471&lt;0,M2471&lt;OFFSET(M2471,-计算结果!B$20,0,1,1),N2471&lt;OFFSET(N2471,-计算结果!B$20,0,1,1)),"卖",O2470)),IF(计算结果!B$21=2,IF(AND(M2471&gt;N2471,OFFSET(M2471,-计算结果!B$20,0,1,1)&lt;OFFSET(N2471,-计算结果!B$20,0,1,1)),"买",IF(AND(M2471&lt;N2471,OFFSET(M2471,-计算结果!B$20,0,1,1)&gt;OFFSET(N2471,-计算结果!B$20,0,1,1)),"卖",O2470)),"")),"买")</f>
        <v>卖</v>
      </c>
      <c r="P2471" s="4" t="str">
        <f t="shared" ca="1" si="272"/>
        <v/>
      </c>
      <c r="Q2471" s="3">
        <f ca="1">IF(O2470="买",E2471/E2470-1,0)-IF(P2471=1,计算结果!B$17,0)</f>
        <v>0</v>
      </c>
      <c r="R2471" s="2">
        <f t="shared" ca="1" si="271"/>
        <v>3.4590576692953525</v>
      </c>
      <c r="S2471" s="3">
        <f ca="1">1-R2471/MAX(R$2:R2471)</f>
        <v>4.4456458797021647E-2</v>
      </c>
    </row>
    <row r="2472" spans="1:19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20">
        <v>322141257728</v>
      </c>
      <c r="G2472" s="3">
        <f t="shared" si="266"/>
        <v>1.9346601790248608E-2</v>
      </c>
      <c r="H2472" s="3">
        <f>1-E2472/MAX(E$2:E2472)</f>
        <v>0.38868168515619683</v>
      </c>
      <c r="I2472" s="2">
        <f t="shared" si="267"/>
        <v>3569.9350000000004</v>
      </c>
      <c r="J2472" s="2">
        <f t="shared" si="269"/>
        <v>3540.5699999999997</v>
      </c>
      <c r="K2472" s="2">
        <f t="shared" si="268"/>
        <v>66.809999999999945</v>
      </c>
      <c r="L2472" s="22">
        <f t="shared" si="270"/>
        <v>0.60901098599936376</v>
      </c>
      <c r="M2472" s="22">
        <f ca="1">IFERROR(SUM(OFFSET(L2472,0,0,-计算结果!B$18,1)),SUM(OFFSET(L2472,0,0,-ROW(),1)))</f>
        <v>-3.4195423202477038</v>
      </c>
      <c r="N2472" s="22">
        <f ca="1">IFERROR(AVERAGE(OFFSET(M2472,0,0,-计算结果!B$19,1)),AVERAGE(OFFSET(M2472,0,0,-ROW(),1)))</f>
        <v>-4.0110156694334904</v>
      </c>
      <c r="O2472" s="18" t="str">
        <f ca="1">IFERROR(IF(计算结果!B$21=1,IF(AND(M2472&gt;0,N2472&gt;0,M2472&gt;OFFSET(M2472,-计算结果!B$20,0,1,1),N2472&gt;OFFSET(N2472,-计算结果!B$20,0,1,1)),"买",IF(AND(M2472&lt;0,N2472&lt;0,M2472&lt;OFFSET(M2472,-计算结果!B$20,0,1,1),N2472&lt;OFFSET(N2472,-计算结果!B$20,0,1,1)),"卖",O2471)),IF(计算结果!B$21=2,IF(AND(M2472&gt;N2472,OFFSET(M2472,-计算结果!B$20,0,1,1)&lt;OFFSET(N2472,-计算结果!B$20,0,1,1)),"买",IF(AND(M2472&lt;N2472,OFFSET(M2472,-计算结果!B$20,0,1,1)&gt;OFFSET(N2472,-计算结果!B$20,0,1,1)),"卖",O2471)),"")),"买")</f>
        <v>卖</v>
      </c>
      <c r="P2472" s="4" t="str">
        <f t="shared" ca="1" si="272"/>
        <v/>
      </c>
      <c r="Q2472" s="3">
        <f ca="1">IF(O2471="买",E2472/E2471-1,0)-IF(P2472=1,计算结果!B$17,0)</f>
        <v>0</v>
      </c>
      <c r="R2472" s="2">
        <f t="shared" ca="1" si="271"/>
        <v>3.4590576692953525</v>
      </c>
      <c r="S2472" s="3">
        <f ca="1">1-R2472/MAX(R$2:R2472)</f>
        <v>4.4456458797021647E-2</v>
      </c>
    </row>
    <row r="2473" spans="1:19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20">
        <v>297298526208</v>
      </c>
      <c r="G2473" s="3">
        <f t="shared" si="266"/>
        <v>6.9081840549536366E-3</v>
      </c>
      <c r="H2473" s="3">
        <f>1-E2473/MAX(E$2:E2473)</f>
        <v>0.38445858572109171</v>
      </c>
      <c r="I2473" s="2">
        <f t="shared" si="267"/>
        <v>3618.0649999999996</v>
      </c>
      <c r="J2473" s="2">
        <f t="shared" si="269"/>
        <v>3569.9350000000004</v>
      </c>
      <c r="K2473" s="2">
        <f t="shared" si="268"/>
        <v>46.650000000000091</v>
      </c>
      <c r="L2473" s="22">
        <f t="shared" si="270"/>
        <v>0.7552222100250523</v>
      </c>
      <c r="M2473" s="22">
        <f ca="1">IFERROR(SUM(OFFSET(L2473,0,0,-计算结果!B$18,1)),SUM(OFFSET(L2473,0,0,-ROW(),1)))</f>
        <v>-2.618422384073317</v>
      </c>
      <c r="N2473" s="22">
        <f ca="1">IFERROR(AVERAGE(OFFSET(M2473,0,0,-计算结果!B$19,1)),AVERAGE(OFFSET(M2473,0,0,-ROW(),1)))</f>
        <v>-3.7187762846037709</v>
      </c>
      <c r="O2473" s="18" t="str">
        <f ca="1">IFERROR(IF(计算结果!B$21=1,IF(AND(M2473&gt;0,N2473&gt;0,M2473&gt;OFFSET(M2473,-计算结果!B$20,0,1,1),N2473&gt;OFFSET(N2473,-计算结果!B$20,0,1,1)),"买",IF(AND(M2473&lt;0,N2473&lt;0,M2473&lt;OFFSET(M2473,-计算结果!B$20,0,1,1),N2473&lt;OFFSET(N2473,-计算结果!B$20,0,1,1)),"卖",O2472)),IF(计算结果!B$21=2,IF(AND(M2473&gt;N2473,OFFSET(M2473,-计算结果!B$20,0,1,1)&lt;OFFSET(N2473,-计算结果!B$20,0,1,1)),"买",IF(AND(M2473&lt;N2473,OFFSET(M2473,-计算结果!B$20,0,1,1)&gt;OFFSET(N2473,-计算结果!B$20,0,1,1)),"卖",O2472)),"")),"买")</f>
        <v>卖</v>
      </c>
      <c r="P2473" s="4" t="str">
        <f t="shared" ca="1" si="272"/>
        <v/>
      </c>
      <c r="Q2473" s="3">
        <f ca="1">IF(O2472="买",E2473/E2472-1,0)-IF(P2473=1,计算结果!B$17,0)</f>
        <v>0</v>
      </c>
      <c r="R2473" s="2">
        <f t="shared" ca="1" si="271"/>
        <v>3.4590576692953525</v>
      </c>
      <c r="S2473" s="3">
        <f ca="1">1-R2473/MAX(R$2:R2473)</f>
        <v>4.4456458797021647E-2</v>
      </c>
    </row>
    <row r="2474" spans="1:19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20">
        <v>358497583104</v>
      </c>
      <c r="G2474" s="3">
        <f t="shared" si="266"/>
        <v>2.4327880453110629E-2</v>
      </c>
      <c r="H2474" s="3">
        <f>1-E2474/MAX(E$2:E2474)</f>
        <v>0.36948376778057579</v>
      </c>
      <c r="I2474" s="2">
        <f t="shared" si="267"/>
        <v>3663.43</v>
      </c>
      <c r="J2474" s="2">
        <f t="shared" si="269"/>
        <v>3618.0649999999996</v>
      </c>
      <c r="K2474" s="2">
        <f t="shared" si="268"/>
        <v>84.619999999999891</v>
      </c>
      <c r="L2474" s="22">
        <f t="shared" si="270"/>
        <v>1.0707983765922306</v>
      </c>
      <c r="M2474" s="22">
        <f ca="1">IFERROR(SUM(OFFSET(L2474,0,0,-计算结果!B$18,1)),SUM(OFFSET(L2474,0,0,-ROW(),1)))</f>
        <v>-0.88323078938573873</v>
      </c>
      <c r="N2474" s="22">
        <f ca="1">IFERROR(AVERAGE(OFFSET(M2474,0,0,-计算结果!B$19,1)),AVERAGE(OFFSET(M2474,0,0,-ROW(),1)))</f>
        <v>-3.1652708151603526</v>
      </c>
      <c r="O2474" s="18" t="str">
        <f ca="1">IFERROR(IF(计算结果!B$21=1,IF(AND(M2474&gt;0,N2474&gt;0,M2474&gt;OFFSET(M2474,-计算结果!B$20,0,1,1),N2474&gt;OFFSET(N2474,-计算结果!B$20,0,1,1)),"买",IF(AND(M2474&lt;0,N2474&lt;0,M2474&lt;OFFSET(M2474,-计算结果!B$20,0,1,1),N2474&lt;OFFSET(N2474,-计算结果!B$20,0,1,1)),"卖",O2473)),IF(计算结果!B$21=2,IF(AND(M2474&gt;N2474,OFFSET(M2474,-计算结果!B$20,0,1,1)&lt;OFFSET(N2474,-计算结果!B$20,0,1,1)),"买",IF(AND(M2474&lt;N2474,OFFSET(M2474,-计算结果!B$20,0,1,1)&gt;OFFSET(N2474,-计算结果!B$20,0,1,1)),"卖",O2473)),"")),"买")</f>
        <v>卖</v>
      </c>
      <c r="P2474" s="4" t="str">
        <f t="shared" ca="1" si="272"/>
        <v/>
      </c>
      <c r="Q2474" s="3">
        <f ca="1">IF(O2473="买",E2474/E2473-1,0)-IF(P2474=1,计算结果!B$17,0)</f>
        <v>0</v>
      </c>
      <c r="R2474" s="2">
        <f t="shared" ca="1" si="271"/>
        <v>3.4590576692953525</v>
      </c>
      <c r="S2474" s="3">
        <f ca="1">1-R2474/MAX(R$2:R2474)</f>
        <v>4.4456458797021647E-2</v>
      </c>
    </row>
    <row r="2475" spans="1:19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20">
        <v>455003832320</v>
      </c>
      <c r="G2475" s="3">
        <f t="shared" si="266"/>
        <v>1.388412891595836E-2</v>
      </c>
      <c r="H2475" s="3">
        <f>1-E2475/MAX(E$2:E2475)</f>
        <v>0.36072959912883684</v>
      </c>
      <c r="I2475" s="2">
        <f t="shared" si="267"/>
        <v>3739.6949999999997</v>
      </c>
      <c r="J2475" s="2">
        <f t="shared" si="269"/>
        <v>3663.43</v>
      </c>
      <c r="K2475" s="2">
        <f t="shared" si="268"/>
        <v>45.769999999999982</v>
      </c>
      <c r="L2475" s="22">
        <f t="shared" si="270"/>
        <v>0.76716915376331407</v>
      </c>
      <c r="M2475" s="22">
        <f ca="1">IFERROR(SUM(OFFSET(L2475,0,0,-计算结果!B$18,1)),SUM(OFFSET(L2475,0,0,-ROW(),1)))</f>
        <v>0.2729500600930268</v>
      </c>
      <c r="N2475" s="22">
        <f ca="1">IFERROR(AVERAGE(OFFSET(M2475,0,0,-计算结果!B$19,1)),AVERAGE(OFFSET(M2475,0,0,-ROW(),1)))</f>
        <v>-2.2896304582120273</v>
      </c>
      <c r="O2475" s="18" t="str">
        <f ca="1">IFERROR(IF(计算结果!B$21=1,IF(AND(M2475&gt;0,N2475&gt;0,M2475&gt;OFFSET(M2475,-计算结果!B$20,0,1,1),N2475&gt;OFFSET(N2475,-计算结果!B$20,0,1,1)),"买",IF(AND(M2475&lt;0,N2475&lt;0,M2475&lt;OFFSET(M2475,-计算结果!B$20,0,1,1),N2475&lt;OFFSET(N2475,-计算结果!B$20,0,1,1)),"卖",O2474)),IF(计算结果!B$21=2,IF(AND(M2475&gt;N2475,OFFSET(M2475,-计算结果!B$20,0,1,1)&lt;OFFSET(N2475,-计算结果!B$20,0,1,1)),"买",IF(AND(M2475&lt;N2475,OFFSET(M2475,-计算结果!B$20,0,1,1)&gt;OFFSET(N2475,-计算结果!B$20,0,1,1)),"卖",O2474)),"")),"买")</f>
        <v>卖</v>
      </c>
      <c r="P2475" s="4" t="str">
        <f t="shared" ca="1" si="272"/>
        <v/>
      </c>
      <c r="Q2475" s="3">
        <f ca="1">IF(O2474="买",E2475/E2474-1,0)-IF(P2475=1,计算结果!B$17,0)</f>
        <v>0</v>
      </c>
      <c r="R2475" s="2">
        <f t="shared" ca="1" si="271"/>
        <v>3.4590576692953525</v>
      </c>
      <c r="S2475" s="3">
        <f ca="1">1-R2475/MAX(R$2:R2475)</f>
        <v>4.4456458797021647E-2</v>
      </c>
    </row>
    <row r="2476" spans="1:19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20">
        <v>484465541120</v>
      </c>
      <c r="G2476" s="3">
        <f t="shared" si="266"/>
        <v>2.3672387360531566E-2</v>
      </c>
      <c r="H2476" s="3">
        <f>1-E2476/MAX(E$2:E2476)</f>
        <v>0.34559654257129246</v>
      </c>
      <c r="I2476" s="2">
        <f t="shared" si="267"/>
        <v>3804.9549999999999</v>
      </c>
      <c r="J2476" s="2">
        <f t="shared" si="269"/>
        <v>3739.6949999999997</v>
      </c>
      <c r="K2476" s="2">
        <f t="shared" si="268"/>
        <v>82.210000000000036</v>
      </c>
      <c r="L2476" s="22">
        <f t="shared" si="270"/>
        <v>1.1074109806854409</v>
      </c>
      <c r="M2476" s="22">
        <f ca="1">IFERROR(SUM(OFFSET(L2476,0,0,-计算结果!B$18,1)),SUM(OFFSET(L2476,0,0,-ROW(),1)))</f>
        <v>2.7777226301621827</v>
      </c>
      <c r="N2476" s="22">
        <f ca="1">IFERROR(AVERAGE(OFFSET(M2476,0,0,-计算结果!B$19,1)),AVERAGE(OFFSET(M2476,0,0,-ROW(),1)))</f>
        <v>-0.91478953073192137</v>
      </c>
      <c r="O2476" s="18" t="str">
        <f ca="1">IFERROR(IF(计算结果!B$21=1,IF(AND(M2476&gt;0,N2476&gt;0,M2476&gt;OFFSET(M2476,-计算结果!B$20,0,1,1),N2476&gt;OFFSET(N2476,-计算结果!B$20,0,1,1)),"买",IF(AND(M2476&lt;0,N2476&lt;0,M2476&lt;OFFSET(M2476,-计算结果!B$20,0,1,1),N2476&lt;OFFSET(N2476,-计算结果!B$20,0,1,1)),"卖",O2475)),IF(计算结果!B$21=2,IF(AND(M2476&gt;N2476,OFFSET(M2476,-计算结果!B$20,0,1,1)&lt;OFFSET(N2476,-计算结果!B$20,0,1,1)),"买",IF(AND(M2476&lt;N2476,OFFSET(M2476,-计算结果!B$20,0,1,1)&gt;OFFSET(N2476,-计算结果!B$20,0,1,1)),"卖",O2475)),"")),"买")</f>
        <v>卖</v>
      </c>
      <c r="P2476" s="4" t="str">
        <f t="shared" ca="1" si="272"/>
        <v/>
      </c>
      <c r="Q2476" s="3">
        <f ca="1">IF(O2475="买",E2476/E2475-1,0)-IF(P2476=1,计算结果!B$17,0)</f>
        <v>0</v>
      </c>
      <c r="R2476" s="2">
        <f t="shared" ca="1" si="271"/>
        <v>3.4590576692953525</v>
      </c>
      <c r="S2476" s="3">
        <f ca="1">1-R2476/MAX(R$2:R2476)</f>
        <v>4.4456458797021647E-2</v>
      </c>
    </row>
    <row r="2477" spans="1:19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20">
        <v>463212806144</v>
      </c>
      <c r="G2477" s="3">
        <f t="shared" si="266"/>
        <v>-1.6432400950583403E-3</v>
      </c>
      <c r="H2477" s="3">
        <f>1-E2477/MAX(E$2:E2477)</f>
        <v>0.34667188457088416</v>
      </c>
      <c r="I2477" s="2">
        <f t="shared" si="267"/>
        <v>3834.42</v>
      </c>
      <c r="J2477" s="2">
        <f t="shared" si="269"/>
        <v>3804.9549999999999</v>
      </c>
      <c r="K2477" s="2">
        <f t="shared" si="268"/>
        <v>49.420000000000073</v>
      </c>
      <c r="L2477" s="22">
        <f t="shared" si="270"/>
        <v>0.31436097635593641</v>
      </c>
      <c r="M2477" s="22">
        <f ca="1">IFERROR(SUM(OFFSET(L2477,0,0,-计算结果!B$18,1)),SUM(OFFSET(L2477,0,0,-ROW(),1)))</f>
        <v>3.322891026775598</v>
      </c>
      <c r="N2477" s="22">
        <f ca="1">IFERROR(AVERAGE(OFFSET(M2477,0,0,-计算结果!B$19,1)),AVERAGE(OFFSET(M2477,0,0,-ROW(),1)))</f>
        <v>-0.58170592325525317</v>
      </c>
      <c r="O2477" s="18" t="str">
        <f ca="1">IFERROR(IF(计算结果!B$21=1,IF(AND(M2477&gt;0,N2477&gt;0,M2477&gt;OFFSET(M2477,-计算结果!B$20,0,1,1),N2477&gt;OFFSET(N2477,-计算结果!B$20,0,1,1)),"买",IF(AND(M2477&lt;0,N2477&lt;0,M2477&lt;OFFSET(M2477,-计算结果!B$20,0,1,1),N2477&lt;OFFSET(N2477,-计算结果!B$20,0,1,1)),"卖",O2476)),IF(计算结果!B$21=2,IF(AND(M2477&gt;N2477,OFFSET(M2477,-计算结果!B$20,0,1,1)&lt;OFFSET(N2477,-计算结果!B$20,0,1,1)),"买",IF(AND(M2477&lt;N2477,OFFSET(M2477,-计算结果!B$20,0,1,1)&gt;OFFSET(N2477,-计算结果!B$20,0,1,1)),"卖",O2476)),"")),"买")</f>
        <v>卖</v>
      </c>
      <c r="P2477" s="4" t="str">
        <f t="shared" ca="1" si="272"/>
        <v/>
      </c>
      <c r="Q2477" s="3">
        <f ca="1">IF(O2476="买",E2477/E2476-1,0)-IF(P2477=1,计算结果!B$17,0)</f>
        <v>0</v>
      </c>
      <c r="R2477" s="2">
        <f t="shared" ca="1" si="271"/>
        <v>3.4590576692953525</v>
      </c>
      <c r="S2477" s="3">
        <f ca="1">1-R2477/MAX(R$2:R2477)</f>
        <v>4.4456458797021647E-2</v>
      </c>
    </row>
    <row r="2478" spans="1:19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20">
        <v>544468369408</v>
      </c>
      <c r="G2478" s="3">
        <f t="shared" si="266"/>
        <v>1.3758744081630692E-2</v>
      </c>
      <c r="H2478" s="3">
        <f>1-E2478/MAX(E$2:E2478)</f>
        <v>0.33768291022936092</v>
      </c>
      <c r="I2478" s="2">
        <f t="shared" si="267"/>
        <v>3874.6400000000003</v>
      </c>
      <c r="J2478" s="2">
        <f t="shared" si="269"/>
        <v>3834.42</v>
      </c>
      <c r="K2478" s="2">
        <f t="shared" si="268"/>
        <v>84.440000000000055</v>
      </c>
      <c r="L2478" s="22">
        <f t="shared" si="270"/>
        <v>0.62376016511164534</v>
      </c>
      <c r="M2478" s="22">
        <f ca="1">IFERROR(SUM(OFFSET(L2478,0,0,-计算结果!B$18,1)),SUM(OFFSET(L2478,0,0,-ROW(),1)))</f>
        <v>6.5132146424193786</v>
      </c>
      <c r="N2478" s="22">
        <f ca="1">IFERROR(AVERAGE(OFFSET(M2478,0,0,-计算结果!B$19,1)),AVERAGE(OFFSET(M2478,0,0,-ROW(),1)))</f>
        <v>5.5588054283994777E-2</v>
      </c>
      <c r="O2478" s="18" t="str">
        <f ca="1">IFERROR(IF(计算结果!B$21=1,IF(AND(M2478&gt;0,N2478&gt;0,M2478&gt;OFFSET(M2478,-计算结果!B$20,0,1,1),N2478&gt;OFFSET(N2478,-计算结果!B$20,0,1,1)),"买",IF(AND(M2478&lt;0,N2478&lt;0,M2478&lt;OFFSET(M2478,-计算结果!B$20,0,1,1),N2478&lt;OFFSET(N2478,-计算结果!B$20,0,1,1)),"卖",O2477)),IF(计算结果!B$21=2,IF(AND(M2478&gt;N2478,OFFSET(M2478,-计算结果!B$20,0,1,1)&lt;OFFSET(N2478,-计算结果!B$20,0,1,1)),"买",IF(AND(M2478&lt;N2478,OFFSET(M2478,-计算结果!B$20,0,1,1)&gt;OFFSET(N2478,-计算结果!B$20,0,1,1)),"卖",O2477)),"")),"买")</f>
        <v>买</v>
      </c>
      <c r="P2478" s="4">
        <f t="shared" ca="1" si="272"/>
        <v>1</v>
      </c>
      <c r="Q2478" s="3">
        <f ca="1">IF(O2477="买",E2478/E2477-1,0)-IF(P2478=1,计算结果!B$17,0)</f>
        <v>0</v>
      </c>
      <c r="R2478" s="2">
        <f t="shared" ca="1" si="271"/>
        <v>3.4590576692953525</v>
      </c>
      <c r="S2478" s="3">
        <f ca="1">1-R2478/MAX(R$2:R2478)</f>
        <v>4.4456458797021647E-2</v>
      </c>
    </row>
    <row r="2479" spans="1:19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20">
        <v>519760216064</v>
      </c>
      <c r="G2479" s="3">
        <f t="shared" si="266"/>
        <v>2.0420955820961373E-2</v>
      </c>
      <c r="H2479" s="3">
        <f>1-E2479/MAX(E$2:E2479)</f>
        <v>0.32415776219968695</v>
      </c>
      <c r="I2479" s="2">
        <f t="shared" si="267"/>
        <v>3947.2550000000001</v>
      </c>
      <c r="J2479" s="2">
        <f t="shared" si="269"/>
        <v>3874.6400000000003</v>
      </c>
      <c r="K2479" s="2">
        <f t="shared" si="268"/>
        <v>50.090000000000146</v>
      </c>
      <c r="L2479" s="22">
        <f t="shared" si="270"/>
        <v>0.69980064606409342</v>
      </c>
      <c r="M2479" s="22">
        <f ca="1">IFERROR(SUM(OFFSET(L2479,0,0,-计算结果!B$18,1)),SUM(OFFSET(L2479,0,0,-ROW(),1)))</f>
        <v>6.4054668197472271</v>
      </c>
      <c r="N2479" s="22">
        <f ca="1">IFERROR(AVERAGE(OFFSET(M2479,0,0,-计算结果!B$19,1)),AVERAGE(OFFSET(M2479,0,0,-ROW(),1)))</f>
        <v>1.0237514209632073</v>
      </c>
      <c r="O2479" s="18" t="str">
        <f ca="1">IFERROR(IF(计算结果!B$21=1,IF(AND(M2479&gt;0,N2479&gt;0,M2479&gt;OFFSET(M2479,-计算结果!B$20,0,1,1),N2479&gt;OFFSET(N2479,-计算结果!B$20,0,1,1)),"买",IF(AND(M2479&lt;0,N2479&lt;0,M2479&lt;OFFSET(M2479,-计算结果!B$20,0,1,1),N2479&lt;OFFSET(N2479,-计算结果!B$20,0,1,1)),"卖",O2478)),IF(计算结果!B$21=2,IF(AND(M2479&gt;N2479,OFFSET(M2479,-计算结果!B$20,0,1,1)&lt;OFFSET(N2479,-计算结果!B$20,0,1,1)),"买",IF(AND(M2479&lt;N2479,OFFSET(M2479,-计算结果!B$20,0,1,1)&gt;OFFSET(N2479,-计算结果!B$20,0,1,1)),"卖",O2478)),"")),"买")</f>
        <v>买</v>
      </c>
      <c r="P2479" s="4" t="str">
        <f t="shared" ca="1" si="272"/>
        <v/>
      </c>
      <c r="Q2479" s="3">
        <f ca="1">IF(O2478="买",E2479/E2478-1,0)-IF(P2479=1,计算结果!B$17,0)</f>
        <v>2.0420955820961373E-2</v>
      </c>
      <c r="R2479" s="2">
        <f t="shared" ca="1" si="271"/>
        <v>3.5296949331421907</v>
      </c>
      <c r="S2479" s="3">
        <f ca="1">1-R2479/MAX(R$2:R2479)</f>
        <v>2.4943346357110596E-2</v>
      </c>
    </row>
    <row r="2480" spans="1:19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20">
        <v>591066824704</v>
      </c>
      <c r="G2480" s="3">
        <f t="shared" si="266"/>
        <v>2.4924094802192265E-4</v>
      </c>
      <c r="H2480" s="3">
        <f>1-E2480/MAX(E$2:E2480)</f>
        <v>0.32398931463962422</v>
      </c>
      <c r="I2480" s="2">
        <f t="shared" si="267"/>
        <v>3936.82</v>
      </c>
      <c r="J2480" s="2">
        <f t="shared" si="269"/>
        <v>3947.2550000000001</v>
      </c>
      <c r="K2480" s="2">
        <f t="shared" si="268"/>
        <v>106.07999999999993</v>
      </c>
      <c r="L2480" s="22">
        <f t="shared" si="270"/>
        <v>-0.18727912881159245</v>
      </c>
      <c r="M2480" s="22">
        <f ca="1">IFERROR(SUM(OFFSET(L2480,0,0,-计算结果!B$18,1)),SUM(OFFSET(L2480,0,0,-ROW(),1)))</f>
        <v>5.0475714615798042</v>
      </c>
      <c r="N2480" s="22">
        <f ca="1">IFERROR(AVERAGE(OFFSET(M2480,0,0,-计算结果!B$19,1)),AVERAGE(OFFSET(M2480,0,0,-ROW(),1)))</f>
        <v>1.9354023496744952</v>
      </c>
      <c r="O2480" s="18" t="str">
        <f ca="1">IFERROR(IF(计算结果!B$21=1,IF(AND(M2480&gt;0,N2480&gt;0,M2480&gt;OFFSET(M2480,-计算结果!B$20,0,1,1),N2480&gt;OFFSET(N2480,-计算结果!B$20,0,1,1)),"买",IF(AND(M2480&lt;0,N2480&lt;0,M2480&lt;OFFSET(M2480,-计算结果!B$20,0,1,1),N2480&lt;OFFSET(N2480,-计算结果!B$20,0,1,1)),"卖",O2479)),IF(计算结果!B$21=2,IF(AND(M2480&gt;N2480,OFFSET(M2480,-计算结果!B$20,0,1,1)&lt;OFFSET(N2480,-计算结果!B$20,0,1,1)),"买",IF(AND(M2480&lt;N2480,OFFSET(M2480,-计算结果!B$20,0,1,1)&gt;OFFSET(N2480,-计算结果!B$20,0,1,1)),"卖",O2479)),"")),"买")</f>
        <v>买</v>
      </c>
      <c r="P2480" s="4" t="str">
        <f t="shared" ca="1" si="272"/>
        <v/>
      </c>
      <c r="Q2480" s="3">
        <f ca="1">IF(O2479="买",E2480/E2479-1,0)-IF(P2480=1,计算结果!B$17,0)</f>
        <v>2.4924094802192265E-4</v>
      </c>
      <c r="R2480" s="2">
        <f t="shared" ca="1" si="271"/>
        <v>3.5305746776535551</v>
      </c>
      <c r="S2480" s="3">
        <f ca="1">1-R2480/MAX(R$2:R2480)</f>
        <v>2.4700322312381617E-2</v>
      </c>
    </row>
    <row r="2481" spans="1:19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20">
        <v>501733883904</v>
      </c>
      <c r="G2481" s="3">
        <f t="shared" si="266"/>
        <v>-8.2153509268698688E-3</v>
      </c>
      <c r="H2481" s="3">
        <f>1-E2481/MAX(E$2:E2481)</f>
        <v>0.32954297965017354</v>
      </c>
      <c r="I2481" s="2">
        <f t="shared" si="267"/>
        <v>3947.3549999999996</v>
      </c>
      <c r="J2481" s="2">
        <f t="shared" si="269"/>
        <v>3936.82</v>
      </c>
      <c r="K2481" s="2">
        <f t="shared" si="268"/>
        <v>66.730000000000018</v>
      </c>
      <c r="L2481" s="22">
        <f t="shared" si="270"/>
        <v>0.14011422639625229</v>
      </c>
      <c r="M2481" s="22">
        <f ca="1">IFERROR(SUM(OFFSET(L2481,0,0,-计算结果!B$18,1)),SUM(OFFSET(L2481,0,0,-ROW(),1)))</f>
        <v>5.6070955810809462</v>
      </c>
      <c r="N2481" s="22">
        <f ca="1">IFERROR(AVERAGE(OFFSET(M2481,0,0,-计算结果!B$19,1)),AVERAGE(OFFSET(M2481,0,0,-ROW(),1)))</f>
        <v>2.9383621164887899</v>
      </c>
      <c r="O2481" s="18" t="str">
        <f ca="1">IFERROR(IF(计算结果!B$21=1,IF(AND(M2481&gt;0,N2481&gt;0,M2481&gt;OFFSET(M2481,-计算结果!B$20,0,1,1),N2481&gt;OFFSET(N2481,-计算结果!B$20,0,1,1)),"买",IF(AND(M2481&lt;0,N2481&lt;0,M2481&lt;OFFSET(M2481,-计算结果!B$20,0,1,1),N2481&lt;OFFSET(N2481,-计算结果!B$20,0,1,1)),"卖",O2480)),IF(计算结果!B$21=2,IF(AND(M2481&gt;N2481,OFFSET(M2481,-计算结果!B$20,0,1,1)&lt;OFFSET(N2481,-计算结果!B$20,0,1,1)),"买",IF(AND(M2481&lt;N2481,OFFSET(M2481,-计算结果!B$20,0,1,1)&gt;OFFSET(N2481,-计算结果!B$20,0,1,1)),"卖",O2480)),"")),"买")</f>
        <v>买</v>
      </c>
      <c r="P2481" s="4" t="str">
        <f t="shared" ca="1" si="272"/>
        <v/>
      </c>
      <c r="Q2481" s="3">
        <f ca="1">IF(O2480="买",E2481/E2480-1,0)-IF(P2481=1,计算结果!B$17,0)</f>
        <v>-8.2153509268698688E-3</v>
      </c>
      <c r="R2481" s="2">
        <f t="shared" ca="1" si="271"/>
        <v>3.5015697677031108</v>
      </c>
      <c r="S2481" s="3">
        <f ca="1">1-R2481/MAX(R$2:R2481)</f>
        <v>3.2712751423448427E-2</v>
      </c>
    </row>
    <row r="2482" spans="1:19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20">
        <v>468538490880</v>
      </c>
      <c r="G2482" s="3">
        <f t="shared" si="266"/>
        <v>2.4337568933181508E-3</v>
      </c>
      <c r="H2482" s="3">
        <f>1-E2482/MAX(E$2:E2482)</f>
        <v>0.32791125025522361</v>
      </c>
      <c r="I2482" s="2">
        <f t="shared" si="267"/>
        <v>3942.44</v>
      </c>
      <c r="J2482" s="2">
        <f t="shared" si="269"/>
        <v>3947.3549999999996</v>
      </c>
      <c r="K2482" s="2">
        <f t="shared" si="268"/>
        <v>99.119999999999891</v>
      </c>
      <c r="L2482" s="22">
        <f t="shared" si="270"/>
        <v>-0.10397754068933557</v>
      </c>
      <c r="M2482" s="22">
        <f ca="1">IFERROR(SUM(OFFSET(L2482,0,0,-计算结果!B$18,1)),SUM(OFFSET(L2482,0,0,-ROW(),1)))</f>
        <v>9.3797771910254113</v>
      </c>
      <c r="N2482" s="22">
        <f ca="1">IFERROR(AVERAGE(OFFSET(M2482,0,0,-计算结果!B$19,1)),AVERAGE(OFFSET(M2482,0,0,-ROW(),1)))</f>
        <v>4.2714954026108707</v>
      </c>
      <c r="O2482" s="18" t="str">
        <f ca="1">IFERROR(IF(计算结果!B$21=1,IF(AND(M2482&gt;0,N2482&gt;0,M2482&gt;OFFSET(M2482,-计算结果!B$20,0,1,1),N2482&gt;OFFSET(N2482,-计算结果!B$20,0,1,1)),"买",IF(AND(M2482&lt;0,N2482&lt;0,M2482&lt;OFFSET(M2482,-计算结果!B$20,0,1,1),N2482&lt;OFFSET(N2482,-计算结果!B$20,0,1,1)),"卖",O2481)),IF(计算结果!B$21=2,IF(AND(M2482&gt;N2482,OFFSET(M2482,-计算结果!B$20,0,1,1)&lt;OFFSET(N2482,-计算结果!B$20,0,1,1)),"买",IF(AND(M2482&lt;N2482,OFFSET(M2482,-计算结果!B$20,0,1,1)&gt;OFFSET(N2482,-计算结果!B$20,0,1,1)),"卖",O2481)),"")),"买")</f>
        <v>买</v>
      </c>
      <c r="P2482" s="4" t="str">
        <f t="shared" ca="1" si="272"/>
        <v/>
      </c>
      <c r="Q2482" s="3">
        <f ca="1">IF(O2481="买",E2482/E2481-1,0)-IF(P2482=1,计算结果!B$17,0)</f>
        <v>2.4337568933181508E-3</v>
      </c>
      <c r="R2482" s="2">
        <f t="shared" ca="1" si="271"/>
        <v>3.5100917372626927</v>
      </c>
      <c r="S2482" s="3">
        <f ca="1">1-R2482/MAX(R$2:R2482)</f>
        <v>3.035860941440649E-2</v>
      </c>
    </row>
    <row r="2483" spans="1:19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20">
        <v>393132343296</v>
      </c>
      <c r="G2483" s="3">
        <f t="shared" si="266"/>
        <v>5.4936708860759964E-3</v>
      </c>
      <c r="H2483" s="3">
        <f>1-E2483/MAX(E$2:E2483)</f>
        <v>0.32421901585789148</v>
      </c>
      <c r="I2483" s="2">
        <f t="shared" si="267"/>
        <v>3962.95</v>
      </c>
      <c r="J2483" s="2">
        <f t="shared" si="269"/>
        <v>3942.44</v>
      </c>
      <c r="K2483" s="2">
        <f t="shared" si="268"/>
        <v>60.160000000000309</v>
      </c>
      <c r="L2483" s="22">
        <f t="shared" si="270"/>
        <v>0.31385909122999051</v>
      </c>
      <c r="M2483" s="22">
        <f ca="1">IFERROR(SUM(OFFSET(L2483,0,0,-计算结果!B$18,1)),SUM(OFFSET(L2483,0,0,-ROW(),1)))</f>
        <v>9.4262407768669529</v>
      </c>
      <c r="N2483" s="22">
        <f ca="1">IFERROR(AVERAGE(OFFSET(M2483,0,0,-计算结果!B$19,1)),AVERAGE(OFFSET(M2483,0,0,-ROW(),1)))</f>
        <v>5.4169922433056144</v>
      </c>
      <c r="O2483" s="18" t="str">
        <f ca="1">IFERROR(IF(计算结果!B$21=1,IF(AND(M2483&gt;0,N2483&gt;0,M2483&gt;OFFSET(M2483,-计算结果!B$20,0,1,1),N2483&gt;OFFSET(N2483,-计算结果!B$20,0,1,1)),"买",IF(AND(M2483&lt;0,N2483&lt;0,M2483&lt;OFFSET(M2483,-计算结果!B$20,0,1,1),N2483&lt;OFFSET(N2483,-计算结果!B$20,0,1,1)),"卖",O2482)),IF(计算结果!B$21=2,IF(AND(M2483&gt;N2483,OFFSET(M2483,-计算结果!B$20,0,1,1)&lt;OFFSET(N2483,-计算结果!B$20,0,1,1)),"买",IF(AND(M2483&lt;N2483,OFFSET(M2483,-计算结果!B$20,0,1,1)&gt;OFFSET(N2483,-计算结果!B$20,0,1,1)),"卖",O2482)),"")),"买")</f>
        <v>买</v>
      </c>
      <c r="P2483" s="4" t="str">
        <f t="shared" ca="1" si="272"/>
        <v/>
      </c>
      <c r="Q2483" s="3">
        <f ca="1">IF(O2482="买",E2483/E2482-1,0)-IF(P2483=1,计算结果!B$17,0)</f>
        <v>5.4936708860759964E-3</v>
      </c>
      <c r="R2483" s="2">
        <f t="shared" ca="1" si="271"/>
        <v>3.5293750260471488</v>
      </c>
      <c r="S2483" s="3">
        <f ca="1">1-R2483/MAX(R$2:R2483)</f>
        <v>2.5031718737012154E-2</v>
      </c>
    </row>
    <row r="2484" spans="1:19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20">
        <v>546211069952</v>
      </c>
      <c r="G2484" s="3">
        <f t="shared" si="266"/>
        <v>2.9327492005942091E-2</v>
      </c>
      <c r="H2484" s="3">
        <f>1-E2484/MAX(E$2:E2484)</f>
        <v>0.30440005444769613</v>
      </c>
      <c r="I2484" s="2">
        <f t="shared" si="267"/>
        <v>4050.335</v>
      </c>
      <c r="J2484" s="2">
        <f t="shared" si="269"/>
        <v>3962.95</v>
      </c>
      <c r="K2484" s="2">
        <f t="shared" si="268"/>
        <v>102.62999999999965</v>
      </c>
      <c r="L2484" s="22">
        <f t="shared" si="270"/>
        <v>1.6419151942101997</v>
      </c>
      <c r="M2484" s="22">
        <f ca="1">IFERROR(SUM(OFFSET(L2484,0,0,-计算结果!B$18,1)),SUM(OFFSET(L2484,0,0,-ROW(),1)))</f>
        <v>9.8522330627057038</v>
      </c>
      <c r="N2484" s="22">
        <f ca="1">IFERROR(AVERAGE(OFFSET(M2484,0,0,-计算结果!B$19,1)),AVERAGE(OFFSET(M2484,0,0,-ROW(),1)))</f>
        <v>6.4813570213736886</v>
      </c>
      <c r="O2484" s="18" t="str">
        <f ca="1">IFERROR(IF(计算结果!B$21=1,IF(AND(M2484&gt;0,N2484&gt;0,M2484&gt;OFFSET(M2484,-计算结果!B$20,0,1,1),N2484&gt;OFFSET(N2484,-计算结果!B$20,0,1,1)),"买",IF(AND(M2484&lt;0,N2484&lt;0,M2484&lt;OFFSET(M2484,-计算结果!B$20,0,1,1),N2484&lt;OFFSET(N2484,-计算结果!B$20,0,1,1)),"卖",O2483)),IF(计算结果!B$21=2,IF(AND(M2484&gt;N2484,OFFSET(M2484,-计算结果!B$20,0,1,1)&lt;OFFSET(N2484,-计算结果!B$20,0,1,1)),"买",IF(AND(M2484&lt;N2484,OFFSET(M2484,-计算结果!B$20,0,1,1)&gt;OFFSET(N2484,-计算结果!B$20,0,1,1)),"卖",O2483)),"")),"买")</f>
        <v>买</v>
      </c>
      <c r="P2484" s="4" t="str">
        <f t="shared" ca="1" si="272"/>
        <v/>
      </c>
      <c r="Q2484" s="3">
        <f ca="1">IF(O2483="买",E2484/E2483-1,0)-IF(P2484=1,计算结果!B$17,0)</f>
        <v>2.9327492005942091E-2</v>
      </c>
      <c r="R2484" s="2">
        <f t="shared" ca="1" si="271"/>
        <v>3.6328827439095184</v>
      </c>
      <c r="S2484" s="3">
        <f ca="1">1-R2484/MAX(R$2:R2484)</f>
        <v>0</v>
      </c>
    </row>
    <row r="2485" spans="1:19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20">
        <v>598121709568</v>
      </c>
      <c r="G2485" s="3">
        <f t="shared" si="266"/>
        <v>-9.0455899691305186E-3</v>
      </c>
      <c r="H2485" s="3">
        <f>1-E2485/MAX(E$2:E2485)</f>
        <v>0.31069216633771179</v>
      </c>
      <c r="I2485" s="2">
        <f t="shared" si="267"/>
        <v>4101.8950000000004</v>
      </c>
      <c r="J2485" s="2">
        <f t="shared" si="269"/>
        <v>4050.335</v>
      </c>
      <c r="K2485" s="2">
        <f t="shared" si="268"/>
        <v>128.25000000000045</v>
      </c>
      <c r="L2485" s="22">
        <f t="shared" si="270"/>
        <v>1.1055559251939002</v>
      </c>
      <c r="M2485" s="22">
        <f ca="1">IFERROR(SUM(OFFSET(L2485,0,0,-计算结果!B$18,1)),SUM(OFFSET(L2485,0,0,-ROW(),1)))</f>
        <v>9.9568528836821812</v>
      </c>
      <c r="N2485" s="22">
        <f ca="1">IFERROR(AVERAGE(OFFSET(M2485,0,0,-计算结果!B$19,1)),AVERAGE(OFFSET(M2485,0,0,-ROW(),1)))</f>
        <v>7.2790381606536885</v>
      </c>
      <c r="O2485" s="18" t="str">
        <f ca="1">IFERROR(IF(计算结果!B$21=1,IF(AND(M2485&gt;0,N2485&gt;0,M2485&gt;OFFSET(M2485,-计算结果!B$20,0,1,1),N2485&gt;OFFSET(N2485,-计算结果!B$20,0,1,1)),"买",IF(AND(M2485&lt;0,N2485&lt;0,M2485&lt;OFFSET(M2485,-计算结果!B$20,0,1,1),N2485&lt;OFFSET(N2485,-计算结果!B$20,0,1,1)),"卖",O2484)),IF(计算结果!B$21=2,IF(AND(M2485&gt;N2485,OFFSET(M2485,-计算结果!B$20,0,1,1)&lt;OFFSET(N2485,-计算结果!B$20,0,1,1)),"买",IF(AND(M2485&lt;N2485,OFFSET(M2485,-计算结果!B$20,0,1,1)&gt;OFFSET(N2485,-计算结果!B$20,0,1,1)),"卖",O2484)),"")),"买")</f>
        <v>买</v>
      </c>
      <c r="P2485" s="4" t="str">
        <f t="shared" ca="1" si="272"/>
        <v/>
      </c>
      <c r="Q2485" s="3">
        <f ca="1">IF(O2484="买",E2485/E2484-1,0)-IF(P2485=1,计算结果!B$17,0)</f>
        <v>-9.0455899691305186E-3</v>
      </c>
      <c r="R2485" s="2">
        <f t="shared" ca="1" si="271"/>
        <v>3.600021176202183</v>
      </c>
      <c r="S2485" s="3">
        <f ca="1">1-R2485/MAX(R$2:R2485)</f>
        <v>9.0455899691305186E-3</v>
      </c>
    </row>
    <row r="2486" spans="1:19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20">
        <v>466596888576</v>
      </c>
      <c r="G2486" s="3">
        <f t="shared" si="266"/>
        <v>1.7945300157977906E-2</v>
      </c>
      <c r="H2486" s="3">
        <f>1-E2486/MAX(E$2:E2486)</f>
        <v>0.29832233036139666</v>
      </c>
      <c r="I2486" s="2">
        <f t="shared" si="267"/>
        <v>4093.2200000000003</v>
      </c>
      <c r="J2486" s="2">
        <f t="shared" si="269"/>
        <v>4101.8950000000004</v>
      </c>
      <c r="K2486" s="2">
        <f t="shared" si="268"/>
        <v>92.559999999999945</v>
      </c>
      <c r="L2486" s="22">
        <f t="shared" si="270"/>
        <v>-0.17208815996406485</v>
      </c>
      <c r="M2486" s="22">
        <f ca="1">IFERROR(SUM(OFFSET(L2486,0,0,-计算结果!B$18,1)),SUM(OFFSET(L2486,0,0,-ROW(),1)))</f>
        <v>9.7670923520497865</v>
      </c>
      <c r="N2486" s="22">
        <f ca="1">IFERROR(AVERAGE(OFFSET(M2486,0,0,-计算结果!B$19,1)),AVERAGE(OFFSET(M2486,0,0,-ROW(),1)))</f>
        <v>7.9950605301286011</v>
      </c>
      <c r="O2486" s="18" t="str">
        <f ca="1">IFERROR(IF(计算结果!B$21=1,IF(AND(M2486&gt;0,N2486&gt;0,M2486&gt;OFFSET(M2486,-计算结果!B$20,0,1,1),N2486&gt;OFFSET(N2486,-计算结果!B$20,0,1,1)),"买",IF(AND(M2486&lt;0,N2486&lt;0,M2486&lt;OFFSET(M2486,-计算结果!B$20,0,1,1),N2486&lt;OFFSET(N2486,-计算结果!B$20,0,1,1)),"卖",O2485)),IF(计算结果!B$21=2,IF(AND(M2486&gt;N2486,OFFSET(M2486,-计算结果!B$20,0,1,1)&lt;OFFSET(N2486,-计算结果!B$20,0,1,1)),"买",IF(AND(M2486&lt;N2486,OFFSET(M2486,-计算结果!B$20,0,1,1)&gt;OFFSET(N2486,-计算结果!B$20,0,1,1)),"卖",O2485)),"")),"买")</f>
        <v>买</v>
      </c>
      <c r="P2486" s="4" t="str">
        <f t="shared" ca="1" si="272"/>
        <v/>
      </c>
      <c r="Q2486" s="3">
        <f ca="1">IF(O2485="买",E2486/E2485-1,0)-IF(P2486=1,计算结果!B$17,0)</f>
        <v>1.7945300157977906E-2</v>
      </c>
      <c r="R2486" s="2">
        <f t="shared" ca="1" si="271"/>
        <v>3.6646246367842079</v>
      </c>
      <c r="S2486" s="3">
        <f ca="1">1-R2486/MAX(R$2:R2486)</f>
        <v>0</v>
      </c>
    </row>
    <row r="2487" spans="1:19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20">
        <v>476617834496</v>
      </c>
      <c r="G2487" s="3">
        <f t="shared" si="266"/>
        <v>2.1339023739663787E-4</v>
      </c>
      <c r="H2487" s="3">
        <f>1-E2487/MAX(E$2:E2487)</f>
        <v>0.29817259919689654</v>
      </c>
      <c r="I2487" s="2">
        <f t="shared" si="267"/>
        <v>4112.7449999999999</v>
      </c>
      <c r="J2487" s="2">
        <f t="shared" si="269"/>
        <v>4093.2200000000003</v>
      </c>
      <c r="K2487" s="2">
        <f t="shared" si="268"/>
        <v>88.190000000000055</v>
      </c>
      <c r="L2487" s="22">
        <f t="shared" si="270"/>
        <v>0.36127681873692452</v>
      </c>
      <c r="M2487" s="22">
        <f ca="1">IFERROR(SUM(OFFSET(L2487,0,0,-计算结果!B$18,1)),SUM(OFFSET(L2487,0,0,-ROW(),1)))</f>
        <v>8.9388401178459542</v>
      </c>
      <c r="N2487" s="22">
        <f ca="1">IFERROR(AVERAGE(OFFSET(M2487,0,0,-计算结果!B$19,1)),AVERAGE(OFFSET(M2487,0,0,-ROW(),1)))</f>
        <v>8.2645744718426624</v>
      </c>
      <c r="O2487" s="18" t="str">
        <f ca="1">IFERROR(IF(计算结果!B$21=1,IF(AND(M2487&gt;0,N2487&gt;0,M2487&gt;OFFSET(M2487,-计算结果!B$20,0,1,1),N2487&gt;OFFSET(N2487,-计算结果!B$20,0,1,1)),"买",IF(AND(M2487&lt;0,N2487&lt;0,M2487&lt;OFFSET(M2487,-计算结果!B$20,0,1,1),N2487&lt;OFFSET(N2487,-计算结果!B$20,0,1,1)),"卖",O2486)),IF(计算结果!B$21=2,IF(AND(M2487&gt;N2487,OFFSET(M2487,-计算结果!B$20,0,1,1)&lt;OFFSET(N2487,-计算结果!B$20,0,1,1)),"买",IF(AND(M2487&lt;N2487,OFFSET(M2487,-计算结果!B$20,0,1,1)&gt;OFFSET(N2487,-计算结果!B$20,0,1,1)),"卖",O2486)),"")),"买")</f>
        <v>买</v>
      </c>
      <c r="P2487" s="4" t="str">
        <f t="shared" ca="1" si="272"/>
        <v/>
      </c>
      <c r="Q2487" s="3">
        <f ca="1">IF(O2486="买",E2487/E2486-1,0)-IF(P2487=1,计算结果!B$17,0)</f>
        <v>2.1339023739663787E-4</v>
      </c>
      <c r="R2487" s="2">
        <f t="shared" ca="1" si="271"/>
        <v>3.6654066319054208</v>
      </c>
      <c r="S2487" s="3">
        <f ca="1">1-R2487/MAX(R$2:R2487)</f>
        <v>0</v>
      </c>
    </row>
    <row r="2488" spans="1:19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20">
        <v>466965594112</v>
      </c>
      <c r="G2488" s="3">
        <f t="shared" si="266"/>
        <v>1.1093925009333816E-2</v>
      </c>
      <c r="H2488" s="3">
        <f>1-E2488/MAX(E$2:E2488)</f>
        <v>0.29038657864289119</v>
      </c>
      <c r="I2488" s="2">
        <f t="shared" si="267"/>
        <v>4131.47</v>
      </c>
      <c r="J2488" s="2">
        <f t="shared" si="269"/>
        <v>4112.7449999999999</v>
      </c>
      <c r="K2488" s="2">
        <f t="shared" si="268"/>
        <v>78.180000000000291</v>
      </c>
      <c r="L2488" s="22">
        <f t="shared" si="270"/>
        <v>0.31349643709487468</v>
      </c>
      <c r="M2488" s="22">
        <f ca="1">IFERROR(SUM(OFFSET(L2488,0,0,-计算结果!B$18,1)),SUM(OFFSET(L2488,0,0,-ROW(),1)))</f>
        <v>9.1715142602236543</v>
      </c>
      <c r="N2488" s="22">
        <f ca="1">IFERROR(AVERAGE(OFFSET(M2488,0,0,-计算结果!B$19,1)),AVERAGE(OFFSET(M2488,0,0,-ROW(),1)))</f>
        <v>8.571913076340044</v>
      </c>
      <c r="O2488" s="18" t="str">
        <f ca="1">IFERROR(IF(计算结果!B$21=1,IF(AND(M2488&gt;0,N2488&gt;0,M2488&gt;OFFSET(M2488,-计算结果!B$20,0,1,1),N2488&gt;OFFSET(N2488,-计算结果!B$20,0,1,1)),"买",IF(AND(M2488&lt;0,N2488&lt;0,M2488&lt;OFFSET(M2488,-计算结果!B$20,0,1,1),N2488&lt;OFFSET(N2488,-计算结果!B$20,0,1,1)),"卖",O2487)),IF(计算结果!B$21=2,IF(AND(M2488&gt;N2488,OFFSET(M2488,-计算结果!B$20,0,1,1)&lt;OFFSET(N2488,-计算结果!B$20,0,1,1)),"买",IF(AND(M2488&lt;N2488,OFFSET(M2488,-计算结果!B$20,0,1,1)&gt;OFFSET(N2488,-计算结果!B$20,0,1,1)),"卖",O2487)),"")),"买")</f>
        <v>买</v>
      </c>
      <c r="P2488" s="4" t="str">
        <f t="shared" ca="1" si="272"/>
        <v/>
      </c>
      <c r="Q2488" s="3">
        <f ca="1">IF(O2487="买",E2488/E2487-1,0)-IF(P2488=1,计算结果!B$17,0)</f>
        <v>1.1093925009333816E-2</v>
      </c>
      <c r="R2488" s="2">
        <f t="shared" ca="1" si="271"/>
        <v>3.7060703782084943</v>
      </c>
      <c r="S2488" s="3">
        <f ca="1">1-R2488/MAX(R$2:R2488)</f>
        <v>0</v>
      </c>
    </row>
    <row r="2489" spans="1:19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20">
        <v>564646313984</v>
      </c>
      <c r="G2489" s="3">
        <f t="shared" si="266"/>
        <v>2.146005073683499E-2</v>
      </c>
      <c r="H2489" s="3">
        <f>1-E2489/MAX(E$2:E2489)</f>
        <v>0.27515823861702848</v>
      </c>
      <c r="I2489" s="2">
        <f t="shared" si="267"/>
        <v>4228.7450000000008</v>
      </c>
      <c r="J2489" s="2">
        <f t="shared" si="269"/>
        <v>4131.47</v>
      </c>
      <c r="K2489" s="2">
        <f t="shared" si="268"/>
        <v>63.449999999999818</v>
      </c>
      <c r="L2489" s="22">
        <f t="shared" si="270"/>
        <v>1.0930911257440548</v>
      </c>
      <c r="M2489" s="22">
        <f ca="1">IFERROR(SUM(OFFSET(L2489,0,0,-计算结果!B$18,1)),SUM(OFFSET(L2489,0,0,-ROW(),1)))</f>
        <v>9.8037726528332563</v>
      </c>
      <c r="N2489" s="22">
        <f ca="1">IFERROR(AVERAGE(OFFSET(M2489,0,0,-计算结果!B$19,1)),AVERAGE(OFFSET(M2489,0,0,-ROW(),1)))</f>
        <v>9.1003798753682066</v>
      </c>
      <c r="O2489" s="18" t="str">
        <f ca="1">IFERROR(IF(计算结果!B$21=1,IF(AND(M2489&gt;0,N2489&gt;0,M2489&gt;OFFSET(M2489,-计算结果!B$20,0,1,1),N2489&gt;OFFSET(N2489,-计算结果!B$20,0,1,1)),"买",IF(AND(M2489&lt;0,N2489&lt;0,M2489&lt;OFFSET(M2489,-计算结果!B$20,0,1,1),N2489&lt;OFFSET(N2489,-计算结果!B$20,0,1,1)),"卖",O2488)),IF(计算结果!B$21=2,IF(AND(M2489&gt;N2489,OFFSET(M2489,-计算结果!B$20,0,1,1)&lt;OFFSET(N2489,-计算结果!B$20,0,1,1)),"买",IF(AND(M2489&lt;N2489,OFFSET(M2489,-计算结果!B$20,0,1,1)&gt;OFFSET(N2489,-计算结果!B$20,0,1,1)),"卖",O2488)),"")),"买")</f>
        <v>买</v>
      </c>
      <c r="P2489" s="4" t="str">
        <f t="shared" ca="1" si="272"/>
        <v/>
      </c>
      <c r="Q2489" s="3">
        <f ca="1">IF(O2488="买",E2489/E2488-1,0)-IF(P2489=1,计算结果!B$17,0)</f>
        <v>2.146005073683499E-2</v>
      </c>
      <c r="R2489" s="2">
        <f t="shared" ca="1" si="271"/>
        <v>3.7856028365591299</v>
      </c>
      <c r="S2489" s="3">
        <f ca="1">1-R2489/MAX(R$2:R2489)</f>
        <v>0</v>
      </c>
    </row>
    <row r="2490" spans="1:19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20">
        <v>658308071424</v>
      </c>
      <c r="G2490" s="3">
        <f t="shared" si="266"/>
        <v>8.3942873775832982E-3</v>
      </c>
      <c r="H2490" s="3">
        <f>1-E2490/MAX(E$2:E2490)</f>
        <v>0.26907370856870616</v>
      </c>
      <c r="I2490" s="2">
        <f t="shared" si="267"/>
        <v>4254.8050000000003</v>
      </c>
      <c r="J2490" s="2">
        <f t="shared" si="269"/>
        <v>4228.7450000000008</v>
      </c>
      <c r="K2490" s="2">
        <f t="shared" si="268"/>
        <v>99.949999999999818</v>
      </c>
      <c r="L2490" s="22">
        <f t="shared" si="270"/>
        <v>0.39566535989231755</v>
      </c>
      <c r="M2490" s="22">
        <f ca="1">IFERROR(SUM(OFFSET(L2490,0,0,-计算结果!B$18,1)),SUM(OFFSET(L2490,0,0,-ROW(),1)))</f>
        <v>11.042290505943953</v>
      </c>
      <c r="N2490" s="22">
        <f ca="1">IFERROR(AVERAGE(OFFSET(M2490,0,0,-计算结果!B$19,1)),AVERAGE(OFFSET(M2490,0,0,-ROW(),1)))</f>
        <v>9.7042904225752071</v>
      </c>
      <c r="O2490" s="18" t="str">
        <f ca="1">IFERROR(IF(计算结果!B$21=1,IF(AND(M2490&gt;0,N2490&gt;0,M2490&gt;OFFSET(M2490,-计算结果!B$20,0,1,1),N2490&gt;OFFSET(N2490,-计算结果!B$20,0,1,1)),"买",IF(AND(M2490&lt;0,N2490&lt;0,M2490&lt;OFFSET(M2490,-计算结果!B$20,0,1,1),N2490&lt;OFFSET(N2490,-计算结果!B$20,0,1,1)),"卖",O2489)),IF(计算结果!B$21=2,IF(AND(M2490&gt;N2490,OFFSET(M2490,-计算结果!B$20,0,1,1)&lt;OFFSET(N2490,-计算结果!B$20,0,1,1)),"买",IF(AND(M2490&lt;N2490,OFFSET(M2490,-计算结果!B$20,0,1,1)&gt;OFFSET(N2490,-计算结果!B$20,0,1,1)),"卖",O2489)),"")),"买")</f>
        <v>买</v>
      </c>
      <c r="P2490" s="4" t="str">
        <f t="shared" ca="1" si="272"/>
        <v/>
      </c>
      <c r="Q2490" s="3">
        <f ca="1">IF(O2489="买",E2490/E2489-1,0)-IF(P2490=1,计算结果!B$17,0)</f>
        <v>8.3942873775832982E-3</v>
      </c>
      <c r="R2490" s="2">
        <f t="shared" ca="1" si="271"/>
        <v>3.8173802746666019</v>
      </c>
      <c r="S2490" s="3">
        <f ca="1">1-R2490/MAX(R$2:R2490)</f>
        <v>0</v>
      </c>
    </row>
    <row r="2491" spans="1:19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20">
        <v>650419175424</v>
      </c>
      <c r="G2491" s="3">
        <f t="shared" si="266"/>
        <v>-7.8355603147259867E-3</v>
      </c>
      <c r="H2491" s="3">
        <f>1-E2491/MAX(E$2:E2491)</f>
        <v>0.27480092561083502</v>
      </c>
      <c r="I2491" s="2">
        <f t="shared" si="267"/>
        <v>4272.3899999999994</v>
      </c>
      <c r="J2491" s="2">
        <f t="shared" si="269"/>
        <v>4254.8050000000003</v>
      </c>
      <c r="K2491" s="2">
        <f t="shared" si="268"/>
        <v>119.5600000000004</v>
      </c>
      <c r="L2491" s="22">
        <f t="shared" si="270"/>
        <v>0.32324732717625276</v>
      </c>
      <c r="M2491" s="22">
        <f ca="1">IFERROR(SUM(OFFSET(L2491,0,0,-计算结果!B$18,1)),SUM(OFFSET(L2491,0,0,-ROW(),1)))</f>
        <v>10.708403654760815</v>
      </c>
      <c r="N2491" s="22">
        <f ca="1">IFERROR(AVERAGE(OFFSET(M2491,0,0,-计算结果!B$19,1)),AVERAGE(OFFSET(M2491,0,0,-ROW(),1)))</f>
        <v>9.851915585212474</v>
      </c>
      <c r="O2491" s="18" t="str">
        <f ca="1">IFERROR(IF(计算结果!B$21=1,IF(AND(M2491&gt;0,N2491&gt;0,M2491&gt;OFFSET(M2491,-计算结果!B$20,0,1,1),N2491&gt;OFFSET(N2491,-计算结果!B$20,0,1,1)),"买",IF(AND(M2491&lt;0,N2491&lt;0,M2491&lt;OFFSET(M2491,-计算结果!B$20,0,1,1),N2491&lt;OFFSET(N2491,-计算结果!B$20,0,1,1)),"卖",O2490)),IF(计算结果!B$21=2,IF(AND(M2491&gt;N2491,OFFSET(M2491,-计算结果!B$20,0,1,1)&lt;OFFSET(N2491,-计算结果!B$20,0,1,1)),"买",IF(AND(M2491&lt;N2491,OFFSET(M2491,-计算结果!B$20,0,1,1)&gt;OFFSET(N2491,-计算结果!B$20,0,1,1)),"卖",O2490)),"")),"买")</f>
        <v>买</v>
      </c>
      <c r="P2491" s="4" t="str">
        <f t="shared" ca="1" si="272"/>
        <v/>
      </c>
      <c r="Q2491" s="3">
        <f ca="1">IF(O2490="买",E2491/E2490-1,0)-IF(P2491=1,计算结果!B$17,0)</f>
        <v>-7.8355603147259867E-3</v>
      </c>
      <c r="R2491" s="2">
        <f t="shared" ca="1" si="271"/>
        <v>3.7874689612802066</v>
      </c>
      <c r="S2491" s="3">
        <f ca="1">1-R2491/MAX(R$2:R2491)</f>
        <v>7.8355603147259867E-3</v>
      </c>
    </row>
    <row r="2492" spans="1:19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20">
        <v>509354278912</v>
      </c>
      <c r="G2492" s="3">
        <f t="shared" si="266"/>
        <v>1.9304856245923263E-2</v>
      </c>
      <c r="H2492" s="3">
        <f>1-E2492/MAX(E$2:E2492)</f>
        <v>0.26080106173007556</v>
      </c>
      <c r="I2492" s="2">
        <f t="shared" si="267"/>
        <v>4291.4449999999997</v>
      </c>
      <c r="J2492" s="2">
        <f t="shared" si="269"/>
        <v>4272.3899999999994</v>
      </c>
      <c r="K2492" s="2">
        <f t="shared" si="268"/>
        <v>120.48999999999978</v>
      </c>
      <c r="L2492" s="22">
        <f t="shared" si="270"/>
        <v>0.45075442477959327</v>
      </c>
      <c r="M2492" s="22">
        <f ca="1">IFERROR(SUM(OFFSET(L2492,0,0,-计算结果!B$18,1)),SUM(OFFSET(L2492,0,0,-ROW(),1)))</f>
        <v>10.343752565928058</v>
      </c>
      <c r="N2492" s="22">
        <f ca="1">IFERROR(AVERAGE(OFFSET(M2492,0,0,-计算结果!B$19,1)),AVERAGE(OFFSET(M2492,0,0,-ROW(),1)))</f>
        <v>9.9538613395525957</v>
      </c>
      <c r="O2492" s="18" t="str">
        <f ca="1">IFERROR(IF(计算结果!B$21=1,IF(AND(M2492&gt;0,N2492&gt;0,M2492&gt;OFFSET(M2492,-计算结果!B$20,0,1,1),N2492&gt;OFFSET(N2492,-计算结果!B$20,0,1,1)),"买",IF(AND(M2492&lt;0,N2492&lt;0,M2492&lt;OFFSET(M2492,-计算结果!B$20,0,1,1),N2492&lt;OFFSET(N2492,-计算结果!B$20,0,1,1)),"卖",O2491)),IF(计算结果!B$21=2,IF(AND(M2492&gt;N2492,OFFSET(M2492,-计算结果!B$20,0,1,1)&lt;OFFSET(N2492,-计算结果!B$20,0,1,1)),"买",IF(AND(M2492&lt;N2492,OFFSET(M2492,-计算结果!B$20,0,1,1)&gt;OFFSET(N2492,-计算结果!B$20,0,1,1)),"卖",O2491)),"")),"买")</f>
        <v>买</v>
      </c>
      <c r="P2492" s="4" t="str">
        <f t="shared" ca="1" si="272"/>
        <v/>
      </c>
      <c r="Q2492" s="3">
        <f ca="1">IF(O2491="买",E2492/E2491-1,0)-IF(P2492=1,计算结果!B$17,0)</f>
        <v>1.9304856245923263E-2</v>
      </c>
      <c r="R2492" s="2">
        <f t="shared" ca="1" si="271"/>
        <v>3.8605855051136171</v>
      </c>
      <c r="S2492" s="3">
        <f ca="1">1-R2492/MAX(R$2:R2492)</f>
        <v>0</v>
      </c>
    </row>
    <row r="2493" spans="1:19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20">
        <v>598518136832</v>
      </c>
      <c r="G2493" s="3">
        <f t="shared" si="266"/>
        <v>1.7643321778280985E-2</v>
      </c>
      <c r="H2493" s="3">
        <f>1-E2493/MAX(E$2:E2493)</f>
        <v>0.24775913700401553</v>
      </c>
      <c r="I2493" s="2">
        <f t="shared" si="267"/>
        <v>4396.8050000000003</v>
      </c>
      <c r="J2493" s="2">
        <f t="shared" si="269"/>
        <v>4291.4449999999997</v>
      </c>
      <c r="K2493" s="2">
        <f t="shared" si="268"/>
        <v>70.430000000000291</v>
      </c>
      <c r="L2493" s="22">
        <f t="shared" si="270"/>
        <v>1.2398128550084284</v>
      </c>
      <c r="M2493" s="22">
        <f ca="1">IFERROR(SUM(OFFSET(L2493,0,0,-计算结果!B$18,1)),SUM(OFFSET(L2493,0,0,-ROW(),1)))</f>
        <v>11.454232270236732</v>
      </c>
      <c r="N2493" s="22">
        <f ca="1">IFERROR(AVERAGE(OFFSET(M2493,0,0,-计算结果!B$19,1)),AVERAGE(OFFSET(M2493,0,0,-ROW(),1)))</f>
        <v>10.131861251500489</v>
      </c>
      <c r="O2493" s="18" t="str">
        <f ca="1">IFERROR(IF(计算结果!B$21=1,IF(AND(M2493&gt;0,N2493&gt;0,M2493&gt;OFFSET(M2493,-计算结果!B$20,0,1,1),N2493&gt;OFFSET(N2493,-计算结果!B$20,0,1,1)),"买",IF(AND(M2493&lt;0,N2493&lt;0,M2493&lt;OFFSET(M2493,-计算结果!B$20,0,1,1),N2493&lt;OFFSET(N2493,-计算结果!B$20,0,1,1)),"卖",O2492)),IF(计算结果!B$21=2,IF(AND(M2493&gt;N2493,OFFSET(M2493,-计算结果!B$20,0,1,1)&lt;OFFSET(N2493,-计算结果!B$20,0,1,1)),"买",IF(AND(M2493&lt;N2493,OFFSET(M2493,-计算结果!B$20,0,1,1)&gt;OFFSET(N2493,-计算结果!B$20,0,1,1)),"卖",O2492)),"")),"买")</f>
        <v>买</v>
      </c>
      <c r="P2493" s="4" t="str">
        <f t="shared" ca="1" si="272"/>
        <v/>
      </c>
      <c r="Q2493" s="3">
        <f ca="1">IF(O2492="买",E2493/E2492-1,0)-IF(P2493=1,计算结果!B$17,0)</f>
        <v>1.7643321778280985E-2</v>
      </c>
      <c r="R2493" s="2">
        <f t="shared" ca="1" si="271"/>
        <v>3.9286990574329042</v>
      </c>
      <c r="S2493" s="3">
        <f ca="1">1-R2493/MAX(R$2:R2493)</f>
        <v>0</v>
      </c>
    </row>
    <row r="2494" spans="1:19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20">
        <v>602127466496</v>
      </c>
      <c r="G2494" s="3">
        <f t="shared" si="266"/>
        <v>3.8701038436397273E-3</v>
      </c>
      <c r="H2494" s="3">
        <f>1-E2494/MAX(E$2:E2494)</f>
        <v>0.24484788674879188</v>
      </c>
      <c r="I2494" s="2">
        <f t="shared" si="267"/>
        <v>4430.13</v>
      </c>
      <c r="J2494" s="2">
        <f t="shared" si="269"/>
        <v>4396.8050000000003</v>
      </c>
      <c r="K2494" s="2">
        <f t="shared" si="268"/>
        <v>88.440000000000509</v>
      </c>
      <c r="L2494" s="22">
        <f t="shared" si="270"/>
        <v>0.48947493080679455</v>
      </c>
      <c r="M2494" s="22">
        <f ca="1">IFERROR(SUM(OFFSET(L2494,0,0,-计算结果!B$18,1)),SUM(OFFSET(L2494,0,0,-ROW(),1)))</f>
        <v>12.969697861554076</v>
      </c>
      <c r="N2494" s="22">
        <f ca="1">IFERROR(AVERAGE(OFFSET(M2494,0,0,-计算结果!B$19,1)),AVERAGE(OFFSET(M2494,0,0,-ROW(),1)))</f>
        <v>10.466621804597365</v>
      </c>
      <c r="O2494" s="18" t="str">
        <f ca="1">IFERROR(IF(计算结果!B$21=1,IF(AND(M2494&gt;0,N2494&gt;0,M2494&gt;OFFSET(M2494,-计算结果!B$20,0,1,1),N2494&gt;OFFSET(N2494,-计算结果!B$20,0,1,1)),"买",IF(AND(M2494&lt;0,N2494&lt;0,M2494&lt;OFFSET(M2494,-计算结果!B$20,0,1,1),N2494&lt;OFFSET(N2494,-计算结果!B$20,0,1,1)),"卖",O2493)),IF(计算结果!B$21=2,IF(AND(M2494&gt;N2494,OFFSET(M2494,-计算结果!B$20,0,1,1)&lt;OFFSET(N2494,-计算结果!B$20,0,1,1)),"买",IF(AND(M2494&lt;N2494,OFFSET(M2494,-计算结果!B$20,0,1,1)&gt;OFFSET(N2494,-计算结果!B$20,0,1,1)),"卖",O2493)),"")),"买")</f>
        <v>买</v>
      </c>
      <c r="P2494" s="4" t="str">
        <f t="shared" ca="1" si="272"/>
        <v/>
      </c>
      <c r="Q2494" s="3">
        <f ca="1">IF(O2493="买",E2494/E2493-1,0)-IF(P2494=1,计算结果!B$17,0)</f>
        <v>3.8701038436397273E-3</v>
      </c>
      <c r="R2494" s="2">
        <f t="shared" ca="1" si="271"/>
        <v>3.9439035307555792</v>
      </c>
      <c r="S2494" s="3">
        <f ca="1">1-R2494/MAX(R$2:R2494)</f>
        <v>0</v>
      </c>
    </row>
    <row r="2495" spans="1:19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20">
        <v>596822851584</v>
      </c>
      <c r="G2495" s="3">
        <f t="shared" si="266"/>
        <v>-1.2994065134807498E-2</v>
      </c>
      <c r="H2495" s="3">
        <f>1-E2495/MAX(E$2:E2495)</f>
        <v>0.25466038249506562</v>
      </c>
      <c r="I2495" s="2">
        <f t="shared" si="267"/>
        <v>4427.8050000000003</v>
      </c>
      <c r="J2495" s="2">
        <f t="shared" si="269"/>
        <v>4430.13</v>
      </c>
      <c r="K2495" s="2">
        <f t="shared" si="268"/>
        <v>96.390000000000327</v>
      </c>
      <c r="L2495" s="22">
        <f t="shared" si="270"/>
        <v>-3.7549961333617141E-2</v>
      </c>
      <c r="M2495" s="22">
        <f ca="1">IFERROR(SUM(OFFSET(L2495,0,0,-计算结果!B$18,1)),SUM(OFFSET(L2495,0,0,-ROW(),1)))</f>
        <v>13.318125862469442</v>
      </c>
      <c r="N2495" s="22">
        <f ca="1">IFERROR(AVERAGE(OFFSET(M2495,0,0,-计算结果!B$19,1)),AVERAGE(OFFSET(M2495,0,0,-ROW(),1)))</f>
        <v>10.861181083532882</v>
      </c>
      <c r="O2495" s="18" t="str">
        <f ca="1">IFERROR(IF(计算结果!B$21=1,IF(AND(M2495&gt;0,N2495&gt;0,M2495&gt;OFFSET(M2495,-计算结果!B$20,0,1,1),N2495&gt;OFFSET(N2495,-计算结果!B$20,0,1,1)),"买",IF(AND(M2495&lt;0,N2495&lt;0,M2495&lt;OFFSET(M2495,-计算结果!B$20,0,1,1),N2495&lt;OFFSET(N2495,-计算结果!B$20,0,1,1)),"卖",O2494)),IF(计算结果!B$21=2,IF(AND(M2495&gt;N2495,OFFSET(M2495,-计算结果!B$20,0,1,1)&lt;OFFSET(N2495,-计算结果!B$20,0,1,1)),"买",IF(AND(M2495&lt;N2495,OFFSET(M2495,-计算结果!B$20,0,1,1)&gt;OFFSET(N2495,-计算结果!B$20,0,1,1)),"卖",O2494)),"")),"买")</f>
        <v>买</v>
      </c>
      <c r="P2495" s="4" t="str">
        <f t="shared" ca="1" si="272"/>
        <v/>
      </c>
      <c r="Q2495" s="3">
        <f ca="1">IF(O2494="买",E2495/E2494-1,0)-IF(P2495=1,计算结果!B$17,0)</f>
        <v>-1.2994065134807498E-2</v>
      </c>
      <c r="R2495" s="2">
        <f t="shared" ca="1" si="271"/>
        <v>3.8926561913915441</v>
      </c>
      <c r="S2495" s="3">
        <f ca="1">1-R2495/MAX(R$2:R2495)</f>
        <v>1.2994065134807498E-2</v>
      </c>
    </row>
    <row r="2496" spans="1:19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20">
        <v>564722860032</v>
      </c>
      <c r="G2496" s="3">
        <f t="shared" si="266"/>
        <v>3.0370892886901313E-2</v>
      </c>
      <c r="H2496" s="3">
        <f>1-E2496/MAX(E$2:E2496)</f>
        <v>0.23202375280745924</v>
      </c>
      <c r="I2496" s="2">
        <f t="shared" si="267"/>
        <v>4424.6949999999997</v>
      </c>
      <c r="J2496" s="2">
        <f t="shared" si="269"/>
        <v>4427.8050000000003</v>
      </c>
      <c r="K2496" s="2">
        <f t="shared" si="268"/>
        <v>178.13000000000011</v>
      </c>
      <c r="L2496" s="22">
        <f t="shared" si="270"/>
        <v>-9.809843716415384E-2</v>
      </c>
      <c r="M2496" s="22">
        <f ca="1">IFERROR(SUM(OFFSET(L2496,0,0,-计算结果!B$18,1)),SUM(OFFSET(L2496,0,0,-ROW(),1)))</f>
        <v>13.692020110280767</v>
      </c>
      <c r="N2496" s="22">
        <f ca="1">IFERROR(AVERAGE(OFFSET(M2496,0,0,-计算结果!B$19,1)),AVERAGE(OFFSET(M2496,0,0,-ROW(),1)))</f>
        <v>11.389312193803416</v>
      </c>
      <c r="O2496" s="18" t="str">
        <f ca="1">IFERROR(IF(计算结果!B$21=1,IF(AND(M2496&gt;0,N2496&gt;0,M2496&gt;OFFSET(M2496,-计算结果!B$20,0,1,1),N2496&gt;OFFSET(N2496,-计算结果!B$20,0,1,1)),"买",IF(AND(M2496&lt;0,N2496&lt;0,M2496&lt;OFFSET(M2496,-计算结果!B$20,0,1,1),N2496&lt;OFFSET(N2496,-计算结果!B$20,0,1,1)),"卖",O2495)),IF(计算结果!B$21=2,IF(AND(M2496&gt;N2496,OFFSET(M2496,-计算结果!B$20,0,1,1)&lt;OFFSET(N2496,-计算结果!B$20,0,1,1)),"买",IF(AND(M2496&lt;N2496,OFFSET(M2496,-计算结果!B$20,0,1,1)&gt;OFFSET(N2496,-计算结果!B$20,0,1,1)),"卖",O2495)),"")),"买")</f>
        <v>买</v>
      </c>
      <c r="P2496" s="4" t="str">
        <f t="shared" ca="1" si="272"/>
        <v/>
      </c>
      <c r="Q2496" s="3">
        <f ca="1">IF(O2495="买",E2496/E2495-1,0)-IF(P2496=1,计算结果!B$17,0)</f>
        <v>3.0370892886901313E-2</v>
      </c>
      <c r="R2496" s="2">
        <f t="shared" ca="1" si="271"/>
        <v>4.0108796356258303</v>
      </c>
      <c r="S2496" s="3">
        <f ca="1">1-R2496/MAX(R$2:R2496)</f>
        <v>0</v>
      </c>
    </row>
    <row r="2497" spans="1:19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20">
        <v>733953589248</v>
      </c>
      <c r="G2497" s="3">
        <f t="shared" si="266"/>
        <v>1.82982353136667E-2</v>
      </c>
      <c r="H2497" s="3">
        <f>1-E2497/MAX(E$2:E2497)</f>
        <v>0.21797114272102358</v>
      </c>
      <c r="I2497" s="2">
        <f t="shared" si="267"/>
        <v>4592.085</v>
      </c>
      <c r="J2497" s="2">
        <f t="shared" si="269"/>
        <v>4424.6949999999997</v>
      </c>
      <c r="K2497" s="2">
        <f t="shared" si="268"/>
        <v>76.3700000000008</v>
      </c>
      <c r="L2497" s="22">
        <f t="shared" si="270"/>
        <v>1.7417415061758952</v>
      </c>
      <c r="M2497" s="22">
        <f ca="1">IFERROR(SUM(OFFSET(L2497,0,0,-计算结果!B$18,1)),SUM(OFFSET(L2497,0,0,-ROW(),1)))</f>
        <v>15.397418451720737</v>
      </c>
      <c r="N2497" s="22">
        <f ca="1">IFERROR(AVERAGE(OFFSET(M2497,0,0,-计算结果!B$19,1)),AVERAGE(OFFSET(M2497,0,0,-ROW(),1)))</f>
        <v>12.081079326191983</v>
      </c>
      <c r="O2497" s="18" t="str">
        <f ca="1">IFERROR(IF(计算结果!B$21=1,IF(AND(M2497&gt;0,N2497&gt;0,M2497&gt;OFFSET(M2497,-计算结果!B$20,0,1,1),N2497&gt;OFFSET(N2497,-计算结果!B$20,0,1,1)),"买",IF(AND(M2497&lt;0,N2497&lt;0,M2497&lt;OFFSET(M2497,-计算结果!B$20,0,1,1),N2497&lt;OFFSET(N2497,-计算结果!B$20,0,1,1)),"卖",O2496)),IF(计算结果!B$21=2,IF(AND(M2497&gt;N2497,OFFSET(M2497,-计算结果!B$20,0,1,1)&lt;OFFSET(N2497,-计算结果!B$20,0,1,1)),"买",IF(AND(M2497&lt;N2497,OFFSET(M2497,-计算结果!B$20,0,1,1)&gt;OFFSET(N2497,-计算结果!B$20,0,1,1)),"卖",O2496)),"")),"买")</f>
        <v>买</v>
      </c>
      <c r="P2497" s="4" t="str">
        <f t="shared" ca="1" si="272"/>
        <v/>
      </c>
      <c r="Q2497" s="3">
        <f ca="1">IF(O2496="买",E2497/E2496-1,0)-IF(P2497=1,计算结果!B$17,0)</f>
        <v>1.82982353136667E-2</v>
      </c>
      <c r="R2497" s="2">
        <f t="shared" ca="1" si="271"/>
        <v>4.0842716550133051</v>
      </c>
      <c r="S2497" s="3">
        <f ca="1">1-R2497/MAX(R$2:R2497)</f>
        <v>0</v>
      </c>
    </row>
    <row r="2498" spans="1:19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20">
        <v>939264901120</v>
      </c>
      <c r="G2498" s="3">
        <f t="shared" si="266"/>
        <v>-1.6148333166526752E-2</v>
      </c>
      <c r="H2498" s="3">
        <f>1-E2498/MAX(E$2:E2498)</f>
        <v>0.23059960525420264</v>
      </c>
      <c r="I2498" s="2">
        <f t="shared" si="267"/>
        <v>4581.8850000000002</v>
      </c>
      <c r="J2498" s="2">
        <f t="shared" si="269"/>
        <v>4592.085</v>
      </c>
      <c r="K2498" s="2">
        <f t="shared" si="268"/>
        <v>178.56999999999971</v>
      </c>
      <c r="L2498" s="22">
        <f t="shared" si="270"/>
        <v>-0.19391909543602351</v>
      </c>
      <c r="M2498" s="22">
        <f ca="1">IFERROR(SUM(OFFSET(L2498,0,0,-计算结果!B$18,1)),SUM(OFFSET(L2498,0,0,-ROW(),1)))</f>
        <v>15.771562249773227</v>
      </c>
      <c r="N2498" s="22">
        <f ca="1">IFERROR(AVERAGE(OFFSET(M2498,0,0,-计算结果!B$19,1)),AVERAGE(OFFSET(M2498,0,0,-ROW(),1)))</f>
        <v>12.74416705918531</v>
      </c>
      <c r="O2498" s="18" t="str">
        <f ca="1">IFERROR(IF(计算结果!B$21=1,IF(AND(M2498&gt;0,N2498&gt;0,M2498&gt;OFFSET(M2498,-计算结果!B$20,0,1,1),N2498&gt;OFFSET(N2498,-计算结果!B$20,0,1,1)),"买",IF(AND(M2498&lt;0,N2498&lt;0,M2498&lt;OFFSET(M2498,-计算结果!B$20,0,1,1),N2498&lt;OFFSET(N2498,-计算结果!B$20,0,1,1)),"卖",O2497)),IF(计算结果!B$21=2,IF(AND(M2498&gt;N2498,OFFSET(M2498,-计算结果!B$20,0,1,1)&lt;OFFSET(N2498,-计算结果!B$20,0,1,1)),"买",IF(AND(M2498&lt;N2498,OFFSET(M2498,-计算结果!B$20,0,1,1)&gt;OFFSET(N2498,-计算结果!B$20,0,1,1)),"卖",O2497)),"")),"买")</f>
        <v>买</v>
      </c>
      <c r="P2498" s="4" t="str">
        <f t="shared" ca="1" si="272"/>
        <v/>
      </c>
      <c r="Q2498" s="3">
        <f ca="1">IF(O2497="买",E2498/E2497-1,0)-IF(P2498=1,计算结果!B$17,0)</f>
        <v>-1.6148333166526752E-2</v>
      </c>
      <c r="R2498" s="2">
        <f t="shared" ca="1" si="271"/>
        <v>4.0183174755855484</v>
      </c>
      <c r="S2498" s="3">
        <f ca="1">1-R2498/MAX(R$2:R2498)</f>
        <v>1.6148333166526863E-2</v>
      </c>
    </row>
    <row r="2499" spans="1:19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20">
        <v>685365002240</v>
      </c>
      <c r="G2499" s="3">
        <f t="shared" ref="G2499:G2562" si="273">E2499/E2498-1</f>
        <v>2.1504139834406466E-2</v>
      </c>
      <c r="H2499" s="3">
        <f>1-E2499/MAX(E$2:E2499)</f>
        <v>0.21405431157694144</v>
      </c>
      <c r="I2499" s="2">
        <f t="shared" ref="I2499:I2562" si="274">(C2499+D2499)/2</f>
        <v>4562.3100000000004</v>
      </c>
      <c r="J2499" s="2">
        <f t="shared" si="269"/>
        <v>4581.8850000000002</v>
      </c>
      <c r="K2499" s="2">
        <f t="shared" ref="K2499:K2562" si="275">C2499-D2499</f>
        <v>115.5</v>
      </c>
      <c r="L2499" s="22">
        <f t="shared" si="270"/>
        <v>-0.3298844400590295</v>
      </c>
      <c r="M2499" s="22">
        <f ca="1">IFERROR(SUM(OFFSET(L2499,0,0,-计算结果!B$18,1)),SUM(OFFSET(L2499,0,0,-ROW(),1)))</f>
        <v>14.650457716804226</v>
      </c>
      <c r="N2499" s="22">
        <f ca="1">IFERROR(AVERAGE(OFFSET(M2499,0,0,-计算结果!B$19,1)),AVERAGE(OFFSET(M2499,0,0,-ROW(),1)))</f>
        <v>13.145074527058675</v>
      </c>
      <c r="O2499" s="18" t="str">
        <f ca="1">IFERROR(IF(计算结果!B$21=1,IF(AND(M2499&gt;0,N2499&gt;0,M2499&gt;OFFSET(M2499,-计算结果!B$20,0,1,1),N2499&gt;OFFSET(N2499,-计算结果!B$20,0,1,1)),"买",IF(AND(M2499&lt;0,N2499&lt;0,M2499&lt;OFFSET(M2499,-计算结果!B$20,0,1,1),N2499&lt;OFFSET(N2499,-计算结果!B$20,0,1,1)),"卖",O2498)),IF(计算结果!B$21=2,IF(AND(M2499&gt;N2499,OFFSET(M2499,-计算结果!B$20,0,1,1)&lt;OFFSET(N2499,-计算结果!B$20,0,1,1)),"买",IF(AND(M2499&lt;N2499,OFFSET(M2499,-计算结果!B$20,0,1,1)&gt;OFFSET(N2499,-计算结果!B$20,0,1,1)),"卖",O2498)),"")),"买")</f>
        <v>买</v>
      </c>
      <c r="P2499" s="4" t="str">
        <f t="shared" ca="1" si="272"/>
        <v/>
      </c>
      <c r="Q2499" s="3">
        <f ca="1">IF(O2498="买",E2499/E2498-1,0)-IF(P2499=1,计算结果!B$17,0)</f>
        <v>2.1504139834406466E-2</v>
      </c>
      <c r="R2499" s="2">
        <f t="shared" ca="1" si="271"/>
        <v>4.1047279364795797</v>
      </c>
      <c r="S2499" s="3">
        <f ca="1">1-R2499/MAX(R$2:R2499)</f>
        <v>0</v>
      </c>
    </row>
    <row r="2500" spans="1:19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20">
        <v>769924792320</v>
      </c>
      <c r="G2500" s="3">
        <f t="shared" si="273"/>
        <v>2.6119467608829439E-2</v>
      </c>
      <c r="H2500" s="3">
        <f>1-E2500/MAX(E$2:E2500)</f>
        <v>0.1935258286258762</v>
      </c>
      <c r="I2500" s="2">
        <f t="shared" si="274"/>
        <v>4686.76</v>
      </c>
      <c r="J2500" s="2">
        <f t="shared" ref="J2500:J2563" si="276">(C2499+D2499)/2</f>
        <v>4562.3100000000004</v>
      </c>
      <c r="K2500" s="2">
        <f t="shared" si="275"/>
        <v>108.34000000000015</v>
      </c>
      <c r="L2500" s="22">
        <f t="shared" ref="L2500:L2563" si="277">(I2500-J2500)*K2500/F2500*100000000</f>
        <v>1.7511987059634992</v>
      </c>
      <c r="M2500" s="22">
        <f ca="1">IFERROR(SUM(OFFSET(L2500,0,0,-计算结果!B$18,1)),SUM(OFFSET(L2500,0,0,-ROW(),1)))</f>
        <v>16.185940659548237</v>
      </c>
      <c r="N2500" s="22">
        <f ca="1">IFERROR(AVERAGE(OFFSET(M2500,0,0,-计算结果!B$19,1)),AVERAGE(OFFSET(M2500,0,0,-ROW(),1)))</f>
        <v>13.753689749812834</v>
      </c>
      <c r="O2500" s="18" t="str">
        <f ca="1">IFERROR(IF(计算结果!B$21=1,IF(AND(M2500&gt;0,N2500&gt;0,M2500&gt;OFFSET(M2500,-计算结果!B$20,0,1,1),N2500&gt;OFFSET(N2500,-计算结果!B$20,0,1,1)),"买",IF(AND(M2500&lt;0,N2500&lt;0,M2500&lt;OFFSET(M2500,-计算结果!B$20,0,1,1),N2500&lt;OFFSET(N2500,-计算结果!B$20,0,1,1)),"卖",O2499)),IF(计算结果!B$21=2,IF(AND(M2500&gt;N2500,OFFSET(M2500,-计算结果!B$20,0,1,1)&lt;OFFSET(N2500,-计算结果!B$20,0,1,1)),"买",IF(AND(M2500&lt;N2500,OFFSET(M2500,-计算结果!B$20,0,1,1)&gt;OFFSET(N2500,-计算结果!B$20,0,1,1)),"卖",O2499)),"")),"买")</f>
        <v>买</v>
      </c>
      <c r="P2500" s="4" t="str">
        <f t="shared" ca="1" si="272"/>
        <v/>
      </c>
      <c r="Q2500" s="3">
        <f ca="1">IF(O2499="买",E2500/E2499-1,0)-IF(P2500=1,计算结果!B$17,0)</f>
        <v>2.6119467608829439E-2</v>
      </c>
      <c r="R2500" s="2">
        <f t="shared" ref="R2500:R2563" ca="1" si="278">IFERROR(R2499*(1+Q2500),R2499)</f>
        <v>4.2119412448595153</v>
      </c>
      <c r="S2500" s="3">
        <f ca="1">1-R2500/MAX(R$2:R2500)</f>
        <v>0</v>
      </c>
    </row>
    <row r="2501" spans="1:19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20">
        <v>752258252800</v>
      </c>
      <c r="G2501" s="3">
        <f t="shared" si="273"/>
        <v>2.2785723478357944E-4</v>
      </c>
      <c r="H2501" s="3">
        <f>1-E2501/MAX(E$2:E2501)</f>
        <v>0.19334206765126238</v>
      </c>
      <c r="I2501" s="2">
        <f t="shared" si="274"/>
        <v>4738.0050000000001</v>
      </c>
      <c r="J2501" s="2">
        <f t="shared" si="276"/>
        <v>4686.76</v>
      </c>
      <c r="K2501" s="2">
        <f t="shared" si="275"/>
        <v>88.069999999999709</v>
      </c>
      <c r="L2501" s="22">
        <f t="shared" si="277"/>
        <v>0.5999465121454598</v>
      </c>
      <c r="M2501" s="22">
        <f ca="1">IFERROR(SUM(OFFSET(L2501,0,0,-计算结果!B$18,1)),SUM(OFFSET(L2501,0,0,-ROW(),1)))</f>
        <v>16.176876185694333</v>
      </c>
      <c r="N2501" s="22">
        <f ca="1">IFERROR(AVERAGE(OFFSET(M2501,0,0,-计算结果!B$19,1)),AVERAGE(OFFSET(M2501,0,0,-ROW(),1)))</f>
        <v>14.40181459645353</v>
      </c>
      <c r="O2501" s="18" t="str">
        <f ca="1">IFERROR(IF(计算结果!B$21=1,IF(AND(M2501&gt;0,N2501&gt;0,M2501&gt;OFFSET(M2501,-计算结果!B$20,0,1,1),N2501&gt;OFFSET(N2501,-计算结果!B$20,0,1,1)),"买",IF(AND(M2501&lt;0,N2501&lt;0,M2501&lt;OFFSET(M2501,-计算结果!B$20,0,1,1),N2501&lt;OFFSET(N2501,-计算结果!B$20,0,1,1)),"卖",O2500)),IF(计算结果!B$21=2,IF(AND(M2501&gt;N2501,OFFSET(M2501,-计算结果!B$20,0,1,1)&lt;OFFSET(N2501,-计算结果!B$20,0,1,1)),"买",IF(AND(M2501&lt;N2501,OFFSET(M2501,-计算结果!B$20,0,1,1)&gt;OFFSET(N2501,-计算结果!B$20,0,1,1)),"卖",O2500)),"")),"买")</f>
        <v>买</v>
      </c>
      <c r="P2501" s="4" t="str">
        <f t="shared" ref="P2501:P2564" ca="1" si="279">IF(O2500&lt;&gt;O2501,1,"")</f>
        <v/>
      </c>
      <c r="Q2501" s="3">
        <f ca="1">IF(O2500="买",E2501/E2500-1,0)-IF(P2501=1,计算结果!B$17,0)</f>
        <v>2.2785723478357944E-4</v>
      </c>
      <c r="R2501" s="2">
        <f t="shared" ca="1" si="278"/>
        <v>4.2129009661446402</v>
      </c>
      <c r="S2501" s="3">
        <f ca="1">1-R2501/MAX(R$2:R2501)</f>
        <v>0</v>
      </c>
    </row>
    <row r="2502" spans="1:19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20">
        <v>721273094144</v>
      </c>
      <c r="G2502" s="3">
        <f t="shared" si="273"/>
        <v>-8.0681053557454252E-3</v>
      </c>
      <c r="H2502" s="3">
        <f>1-E2502/MAX(E$2:E2502)</f>
        <v>0.19985026883549983</v>
      </c>
      <c r="I2502" s="2">
        <f t="shared" si="274"/>
        <v>4674.375</v>
      </c>
      <c r="J2502" s="2">
        <f t="shared" si="276"/>
        <v>4738.0050000000001</v>
      </c>
      <c r="K2502" s="2">
        <f t="shared" si="275"/>
        <v>112.11000000000058</v>
      </c>
      <c r="L2502" s="22">
        <f t="shared" si="277"/>
        <v>-0.98902334745566634</v>
      </c>
      <c r="M2502" s="22">
        <f ca="1">IFERROR(SUM(OFFSET(L2502,0,0,-计算结果!B$18,1)),SUM(OFFSET(L2502,0,0,-ROW(),1)))</f>
        <v>14.432630628213618</v>
      </c>
      <c r="N2502" s="22">
        <f ca="1">IFERROR(AVERAGE(OFFSET(M2502,0,0,-计算结果!B$19,1)),AVERAGE(OFFSET(M2502,0,0,-ROW(),1)))</f>
        <v>14.73274774733985</v>
      </c>
      <c r="O2502" s="18" t="str">
        <f ca="1">IFERROR(IF(计算结果!B$21=1,IF(AND(M2502&gt;0,N2502&gt;0,M2502&gt;OFFSET(M2502,-计算结果!B$20,0,1,1),N2502&gt;OFFSET(N2502,-计算结果!B$20,0,1,1)),"买",IF(AND(M2502&lt;0,N2502&lt;0,M2502&lt;OFFSET(M2502,-计算结果!B$20,0,1,1),N2502&lt;OFFSET(N2502,-计算结果!B$20,0,1,1)),"卖",O2501)),IF(计算结果!B$21=2,IF(AND(M2502&gt;N2502,OFFSET(M2502,-计算结果!B$20,0,1,1)&lt;OFFSET(N2502,-计算结果!B$20,0,1,1)),"买",IF(AND(M2502&lt;N2502,OFFSET(M2502,-计算结果!B$20,0,1,1)&gt;OFFSET(N2502,-计算结果!B$20,0,1,1)),"卖",O2501)),"")),"买")</f>
        <v>买</v>
      </c>
      <c r="P2502" s="4" t="str">
        <f t="shared" ca="1" si="279"/>
        <v/>
      </c>
      <c r="Q2502" s="3">
        <f ca="1">IF(O2501="买",E2502/E2501-1,0)-IF(P2502=1,计算结果!B$17,0)</f>
        <v>-8.0681053557454252E-3</v>
      </c>
      <c r="R2502" s="2">
        <f t="shared" ca="1" si="278"/>
        <v>4.1789108372964634</v>
      </c>
      <c r="S2502" s="3">
        <f ca="1">1-R2502/MAX(R$2:R2502)</f>
        <v>8.0681053557454252E-3</v>
      </c>
    </row>
    <row r="2503" spans="1:19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20">
        <v>765910384640</v>
      </c>
      <c r="G2503" s="3">
        <f t="shared" si="273"/>
        <v>2.2317251586343012E-2</v>
      </c>
      <c r="H2503" s="3">
        <f>1-E2503/MAX(E$2:E2503)</f>
        <v>0.18199312597835704</v>
      </c>
      <c r="I2503" s="2">
        <f t="shared" si="274"/>
        <v>4772.8950000000004</v>
      </c>
      <c r="J2503" s="2">
        <f t="shared" si="276"/>
        <v>4674.375</v>
      </c>
      <c r="K2503" s="2">
        <f t="shared" si="275"/>
        <v>75.169999999999163</v>
      </c>
      <c r="L2503" s="22">
        <f t="shared" si="277"/>
        <v>0.9669210064935817</v>
      </c>
      <c r="M2503" s="22">
        <f ca="1">IFERROR(SUM(OFFSET(L2503,0,0,-计算结果!B$18,1)),SUM(OFFSET(L2503,0,0,-ROW(),1)))</f>
        <v>14.328753258114968</v>
      </c>
      <c r="N2503" s="22">
        <f ca="1">IFERROR(AVERAGE(OFFSET(M2503,0,0,-计算结果!B$19,1)),AVERAGE(OFFSET(M2503,0,0,-ROW(),1)))</f>
        <v>14.883753902513284</v>
      </c>
      <c r="O2503" s="18" t="str">
        <f ca="1">IFERROR(IF(计算结果!B$21=1,IF(AND(M2503&gt;0,N2503&gt;0,M2503&gt;OFFSET(M2503,-计算结果!B$20,0,1,1),N2503&gt;OFFSET(N2503,-计算结果!B$20,0,1,1)),"买",IF(AND(M2503&lt;0,N2503&lt;0,M2503&lt;OFFSET(M2503,-计算结果!B$20,0,1,1),N2503&lt;OFFSET(N2503,-计算结果!B$20,0,1,1)),"卖",O2502)),IF(计算结果!B$21=2,IF(AND(M2503&gt;N2503,OFFSET(M2503,-计算结果!B$20,0,1,1)&lt;OFFSET(N2503,-计算结果!B$20,0,1,1)),"买",IF(AND(M2503&lt;N2503,OFFSET(M2503,-计算结果!B$20,0,1,1)&gt;OFFSET(N2503,-计算结果!B$20,0,1,1)),"卖",O2502)),"")),"买")</f>
        <v>买</v>
      </c>
      <c r="P2503" s="4" t="str">
        <f t="shared" ca="1" si="279"/>
        <v/>
      </c>
      <c r="Q2503" s="3">
        <f ca="1">IF(O2502="买",E2503/E2502-1,0)-IF(P2503=1,计算结果!B$17,0)</f>
        <v>2.2317251586343012E-2</v>
      </c>
      <c r="R2503" s="2">
        <f t="shared" ca="1" si="278"/>
        <v>4.2721726418093038</v>
      </c>
      <c r="S2503" s="3">
        <f ca="1">1-R2503/MAX(R$2:R2503)</f>
        <v>0</v>
      </c>
    </row>
    <row r="2504" spans="1:19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20">
        <v>860349857792</v>
      </c>
      <c r="G2504" s="3">
        <f t="shared" si="273"/>
        <v>-1.3672130942946614E-2</v>
      </c>
      <c r="H2504" s="3">
        <f>1-E2504/MAX(E$2:E2504)</f>
        <v>0.1931770230722113</v>
      </c>
      <c r="I2504" s="2">
        <f t="shared" si="274"/>
        <v>4771.3249999999998</v>
      </c>
      <c r="J2504" s="2">
        <f t="shared" si="276"/>
        <v>4772.8950000000004</v>
      </c>
      <c r="K2504" s="2">
        <f t="shared" si="275"/>
        <v>135.51000000000022</v>
      </c>
      <c r="L2504" s="22">
        <f t="shared" si="277"/>
        <v>-2.4728393696267593E-2</v>
      </c>
      <c r="M2504" s="22">
        <f ca="1">IFERROR(SUM(OFFSET(L2504,0,0,-计算结果!B$18,1)),SUM(OFFSET(L2504,0,0,-ROW(),1)))</f>
        <v>13.536855710655386</v>
      </c>
      <c r="N2504" s="22">
        <f ca="1">IFERROR(AVERAGE(OFFSET(M2504,0,0,-计算结果!B$19,1)),AVERAGE(OFFSET(M2504,0,0,-ROW(),1)))</f>
        <v>14.908057218978387</v>
      </c>
      <c r="O2504" s="18" t="str">
        <f ca="1">IFERROR(IF(计算结果!B$21=1,IF(AND(M2504&gt;0,N2504&gt;0,M2504&gt;OFFSET(M2504,-计算结果!B$20,0,1,1),N2504&gt;OFFSET(N2504,-计算结果!B$20,0,1,1)),"买",IF(AND(M2504&lt;0,N2504&lt;0,M2504&lt;OFFSET(M2504,-计算结果!B$20,0,1,1),N2504&lt;OFFSET(N2504,-计算结果!B$20,0,1,1)),"卖",O2503)),IF(计算结果!B$21=2,IF(AND(M2504&gt;N2504,OFFSET(M2504,-计算结果!B$20,0,1,1)&lt;OFFSET(N2504,-计算结果!B$20,0,1,1)),"买",IF(AND(M2504&lt;N2504,OFFSET(M2504,-计算结果!B$20,0,1,1)&gt;OFFSET(N2504,-计算结果!B$20,0,1,1)),"卖",O2503)),"")),"买")</f>
        <v>买</v>
      </c>
      <c r="P2504" s="4" t="str">
        <f t="shared" ca="1" si="279"/>
        <v/>
      </c>
      <c r="Q2504" s="3">
        <f ca="1">IF(O2503="买",E2504/E2503-1,0)-IF(P2504=1,计算结果!B$17,0)</f>
        <v>-1.3672130942946614E-2</v>
      </c>
      <c r="R2504" s="2">
        <f t="shared" ca="1" si="278"/>
        <v>4.2137629380396131</v>
      </c>
      <c r="S2504" s="3">
        <f ca="1">1-R2504/MAX(R$2:R2504)</f>
        <v>1.3672130942946503E-2</v>
      </c>
    </row>
    <row r="2505" spans="1:19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20">
        <v>601676382208</v>
      </c>
      <c r="G2505" s="3">
        <f t="shared" si="273"/>
        <v>6.8475239673884136E-3</v>
      </c>
      <c r="H2505" s="3">
        <f>1-E2505/MAX(E$2:E2505)</f>
        <v>0.18765228340025863</v>
      </c>
      <c r="I2505" s="2">
        <f t="shared" si="274"/>
        <v>4746.8600000000006</v>
      </c>
      <c r="J2505" s="2">
        <f t="shared" si="276"/>
        <v>4771.3249999999998</v>
      </c>
      <c r="K2505" s="2">
        <f t="shared" si="275"/>
        <v>102.14000000000033</v>
      </c>
      <c r="L2505" s="22">
        <f t="shared" si="277"/>
        <v>-0.4153154708898103</v>
      </c>
      <c r="M2505" s="22">
        <f ca="1">IFERROR(SUM(OFFSET(L2505,0,0,-计算结果!B$18,1)),SUM(OFFSET(L2505,0,0,-ROW(),1)))</f>
        <v>12.014129259080136</v>
      </c>
      <c r="N2505" s="22">
        <f ca="1">IFERROR(AVERAGE(OFFSET(M2505,0,0,-计算结果!B$19,1)),AVERAGE(OFFSET(M2505,0,0,-ROW(),1)))</f>
        <v>14.721624902178316</v>
      </c>
      <c r="O2505" s="18" t="str">
        <f ca="1">IFERROR(IF(计算结果!B$21=1,IF(AND(M2505&gt;0,N2505&gt;0,M2505&gt;OFFSET(M2505,-计算结果!B$20,0,1,1),N2505&gt;OFFSET(N2505,-计算结果!B$20,0,1,1)),"买",IF(AND(M2505&lt;0,N2505&lt;0,M2505&lt;OFFSET(M2505,-计算结果!B$20,0,1,1),N2505&lt;OFFSET(N2505,-计算结果!B$20,0,1,1)),"卖",O2504)),IF(计算结果!B$21=2,IF(AND(M2505&gt;N2505,OFFSET(M2505,-计算结果!B$20,0,1,1)&lt;OFFSET(N2505,-计算结果!B$20,0,1,1)),"买",IF(AND(M2505&lt;N2505,OFFSET(M2505,-计算结果!B$20,0,1,1)&gt;OFFSET(N2505,-计算结果!B$20,0,1,1)),"卖",O2504)),"")),"买")</f>
        <v>买</v>
      </c>
      <c r="P2505" s="4" t="str">
        <f t="shared" ca="1" si="279"/>
        <v/>
      </c>
      <c r="Q2505" s="3">
        <f ca="1">IF(O2504="买",E2505/E2504-1,0)-IF(P2505=1,计算结果!B$17,0)</f>
        <v>6.8475239673884136E-3</v>
      </c>
      <c r="R2505" s="2">
        <f t="shared" ca="1" si="278"/>
        <v>4.2426167807507325</v>
      </c>
      <c r="S2505" s="3">
        <f ca="1">1-R2505/MAX(R$2:R2505)</f>
        <v>6.9182272198752282E-3</v>
      </c>
    </row>
    <row r="2506" spans="1:19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20">
        <v>612511383552</v>
      </c>
      <c r="G2506" s="3">
        <f t="shared" si="273"/>
        <v>-5.119042881409408E-3</v>
      </c>
      <c r="H2506" s="3">
        <f>1-E2506/MAX(E$2:E2506)</f>
        <v>0.1918107261961477</v>
      </c>
      <c r="I2506" s="2">
        <f t="shared" si="274"/>
        <v>4784.1049999999996</v>
      </c>
      <c r="J2506" s="2">
        <f t="shared" si="276"/>
        <v>4746.8600000000006</v>
      </c>
      <c r="K2506" s="2">
        <f t="shared" si="275"/>
        <v>69.25</v>
      </c>
      <c r="L2506" s="22">
        <f t="shared" si="277"/>
        <v>0.42108870451400576</v>
      </c>
      <c r="M2506" s="22">
        <f ca="1">IFERROR(SUM(OFFSET(L2506,0,0,-计算结果!B$18,1)),SUM(OFFSET(L2506,0,0,-ROW(),1)))</f>
        <v>12.120856987238204</v>
      </c>
      <c r="N2506" s="22">
        <f ca="1">IFERROR(AVERAGE(OFFSET(M2506,0,0,-计算结果!B$19,1)),AVERAGE(OFFSET(M2506,0,0,-ROW(),1)))</f>
        <v>14.357562517235815</v>
      </c>
      <c r="O2506" s="18" t="str">
        <f ca="1">IFERROR(IF(计算结果!B$21=1,IF(AND(M2506&gt;0,N2506&gt;0,M2506&gt;OFFSET(M2506,-计算结果!B$20,0,1,1),N2506&gt;OFFSET(N2506,-计算结果!B$20,0,1,1)),"买",IF(AND(M2506&lt;0,N2506&lt;0,M2506&lt;OFFSET(M2506,-计算结果!B$20,0,1,1),N2506&lt;OFFSET(N2506,-计算结果!B$20,0,1,1)),"卖",O2505)),IF(计算结果!B$21=2,IF(AND(M2506&gt;N2506,OFFSET(M2506,-计算结果!B$20,0,1,1)&lt;OFFSET(N2506,-计算结果!B$20,0,1,1)),"买",IF(AND(M2506&lt;N2506,OFFSET(M2506,-计算结果!B$20,0,1,1)&gt;OFFSET(N2506,-计算结果!B$20,0,1,1)),"卖",O2505)),"")),"买")</f>
        <v>买</v>
      </c>
      <c r="P2506" s="4" t="str">
        <f t="shared" ca="1" si="279"/>
        <v/>
      </c>
      <c r="Q2506" s="3">
        <f ca="1">IF(O2505="买",E2506/E2505-1,0)-IF(P2506=1,计算结果!B$17,0)</f>
        <v>-5.119042881409408E-3</v>
      </c>
      <c r="R2506" s="2">
        <f t="shared" ca="1" si="278"/>
        <v>4.2208986435206821</v>
      </c>
      <c r="S2506" s="3">
        <f ca="1">1-R2506/MAX(R$2:R2506)</f>
        <v>1.2001855399482841E-2</v>
      </c>
    </row>
    <row r="2507" spans="1:19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20">
        <v>565453389824</v>
      </c>
      <c r="G2507" s="3">
        <f t="shared" si="273"/>
        <v>7.9686055887608909E-3</v>
      </c>
      <c r="H2507" s="3">
        <f>1-E2507/MAX(E$2:E2507)</f>
        <v>0.18537058463213774</v>
      </c>
      <c r="I2507" s="2">
        <f t="shared" si="274"/>
        <v>4747.66</v>
      </c>
      <c r="J2507" s="2">
        <f t="shared" si="276"/>
        <v>4784.1049999999996</v>
      </c>
      <c r="K2507" s="2">
        <f t="shared" si="275"/>
        <v>96.520000000000437</v>
      </c>
      <c r="L2507" s="22">
        <f t="shared" si="277"/>
        <v>-0.62209749968867989</v>
      </c>
      <c r="M2507" s="22">
        <f ca="1">IFERROR(SUM(OFFSET(L2507,0,0,-计算结果!B$18,1)),SUM(OFFSET(L2507,0,0,-ROW(),1)))</f>
        <v>10.874999322437878</v>
      </c>
      <c r="N2507" s="22">
        <f ca="1">IFERROR(AVERAGE(OFFSET(M2507,0,0,-计算结果!B$19,1)),AVERAGE(OFFSET(M2507,0,0,-ROW(),1)))</f>
        <v>13.813499969754108</v>
      </c>
      <c r="O2507" s="18" t="str">
        <f ca="1">IFERROR(IF(计算结果!B$21=1,IF(AND(M2507&gt;0,N2507&gt;0,M2507&gt;OFFSET(M2507,-计算结果!B$20,0,1,1),N2507&gt;OFFSET(N2507,-计算结果!B$20,0,1,1)),"买",IF(AND(M2507&lt;0,N2507&lt;0,M2507&lt;OFFSET(M2507,-计算结果!B$20,0,1,1),N2507&lt;OFFSET(N2507,-计算结果!B$20,0,1,1)),"卖",O2506)),IF(计算结果!B$21=2,IF(AND(M2507&gt;N2507,OFFSET(M2507,-计算结果!B$20,0,1,1)&lt;OFFSET(N2507,-计算结果!B$20,0,1,1)),"买",IF(AND(M2507&lt;N2507,OFFSET(M2507,-计算结果!B$20,0,1,1)&gt;OFFSET(N2507,-计算结果!B$20,0,1,1)),"卖",O2506)),"")),"买")</f>
        <v>买</v>
      </c>
      <c r="P2507" s="4" t="str">
        <f t="shared" ca="1" si="279"/>
        <v/>
      </c>
      <c r="Q2507" s="3">
        <f ca="1">IF(O2506="买",E2507/E2506-1,0)-IF(P2507=1,计算结果!B$17,0)</f>
        <v>7.9686055887608909E-3</v>
      </c>
      <c r="R2507" s="2">
        <f t="shared" ca="1" si="278"/>
        <v>4.254533320041034</v>
      </c>
      <c r="S2507" s="3">
        <f ca="1">1-R2507/MAX(R$2:R2507)</f>
        <v>4.1288878627337988E-3</v>
      </c>
    </row>
    <row r="2508" spans="1:19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20">
        <v>660020199424</v>
      </c>
      <c r="G2508" s="3">
        <f t="shared" si="273"/>
        <v>-3.9872674790193186E-2</v>
      </c>
      <c r="H2508" s="3">
        <f>1-E2508/MAX(E$2:E2508)</f>
        <v>0.21785203838562572</v>
      </c>
      <c r="I2508" s="2">
        <f t="shared" si="274"/>
        <v>4679.0849999999991</v>
      </c>
      <c r="J2508" s="2">
        <f t="shared" si="276"/>
        <v>4747.66</v>
      </c>
      <c r="K2508" s="2">
        <f t="shared" si="275"/>
        <v>212.21000000000004</v>
      </c>
      <c r="L2508" s="22">
        <f t="shared" si="277"/>
        <v>-2.2048265738987922</v>
      </c>
      <c r="M2508" s="22">
        <f ca="1">IFERROR(SUM(OFFSET(L2508,0,0,-计算结果!B$18,1)),SUM(OFFSET(L2508,0,0,-ROW(),1)))</f>
        <v>7.9703721024749932</v>
      </c>
      <c r="N2508" s="22">
        <f ca="1">IFERROR(AVERAGE(OFFSET(M2508,0,0,-计算结果!B$19,1)),AVERAGE(OFFSET(M2508,0,0,-ROW(),1)))</f>
        <v>13.071268234828638</v>
      </c>
      <c r="O2508" s="18" t="str">
        <f ca="1">IFERROR(IF(计算结果!B$21=1,IF(AND(M2508&gt;0,N2508&gt;0,M2508&gt;OFFSET(M2508,-计算结果!B$20,0,1,1),N2508&gt;OFFSET(N2508,-计算结果!B$20,0,1,1)),"买",IF(AND(M2508&lt;0,N2508&lt;0,M2508&lt;OFFSET(M2508,-计算结果!B$20,0,1,1),N2508&lt;OFFSET(N2508,-计算结果!B$20,0,1,1)),"卖",O2507)),IF(计算结果!B$21=2,IF(AND(M2508&gt;N2508,OFFSET(M2508,-计算结果!B$20,0,1,1)&lt;OFFSET(N2508,-计算结果!B$20,0,1,1)),"买",IF(AND(M2508&lt;N2508,OFFSET(M2508,-计算结果!B$20,0,1,1)&gt;OFFSET(N2508,-计算结果!B$20,0,1,1)),"卖",O2507)),"")),"买")</f>
        <v>买</v>
      </c>
      <c r="P2508" s="4" t="str">
        <f t="shared" ca="1" si="279"/>
        <v/>
      </c>
      <c r="Q2508" s="3">
        <f ca="1">IF(O2507="买",E2508/E2507-1,0)-IF(P2508=1,计算结果!B$17,0)</f>
        <v>-3.9872674790193186E-2</v>
      </c>
      <c r="R2508" s="2">
        <f t="shared" ca="1" si="278"/>
        <v>4.0848936965869971</v>
      </c>
      <c r="S2508" s="3">
        <f ca="1">1-R2508/MAX(R$2:R2508)</f>
        <v>4.3836932849930954E-2</v>
      </c>
    </row>
    <row r="2509" spans="1:19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20">
        <v>586033987584</v>
      </c>
      <c r="G2509" s="3">
        <f t="shared" si="273"/>
        <v>-9.4651978315538621E-3</v>
      </c>
      <c r="H2509" s="3">
        <f>1-E2509/MAX(E$2:E2509)</f>
        <v>0.22525522357585248</v>
      </c>
      <c r="I2509" s="2">
        <f t="shared" si="274"/>
        <v>4606.335</v>
      </c>
      <c r="J2509" s="2">
        <f t="shared" si="276"/>
        <v>4679.0849999999991</v>
      </c>
      <c r="K2509" s="2">
        <f t="shared" si="275"/>
        <v>189.14999999999964</v>
      </c>
      <c r="L2509" s="22">
        <f t="shared" si="277"/>
        <v>-2.3480997333840468</v>
      </c>
      <c r="M2509" s="22">
        <f ca="1">IFERROR(SUM(OFFSET(L2509,0,0,-计算结果!B$18,1)),SUM(OFFSET(L2509,0,0,-ROW(),1)))</f>
        <v>5.8095514979025396</v>
      </c>
      <c r="N2509" s="22">
        <f ca="1">IFERROR(AVERAGE(OFFSET(M2509,0,0,-计算结果!B$19,1)),AVERAGE(OFFSET(M2509,0,0,-ROW(),1)))</f>
        <v>11.918336105756895</v>
      </c>
      <c r="O2509" s="18" t="str">
        <f ca="1">IFERROR(IF(计算结果!B$21=1,IF(AND(M2509&gt;0,N2509&gt;0,M2509&gt;OFFSET(M2509,-计算结果!B$20,0,1,1),N2509&gt;OFFSET(N2509,-计算结果!B$20,0,1,1)),"买",IF(AND(M2509&lt;0,N2509&lt;0,M2509&lt;OFFSET(M2509,-计算结果!B$20,0,1,1),N2509&lt;OFFSET(N2509,-计算结果!B$20,0,1,1)),"卖",O2508)),IF(计算结果!B$21=2,IF(AND(M2509&gt;N2509,OFFSET(M2509,-计算结果!B$20,0,1,1)&lt;OFFSET(N2509,-计算结果!B$20,0,1,1)),"买",IF(AND(M2509&lt;N2509,OFFSET(M2509,-计算结果!B$20,0,1,1)&gt;OFFSET(N2509,-计算结果!B$20,0,1,1)),"卖",O2508)),"")),"买")</f>
        <v>买</v>
      </c>
      <c r="P2509" s="4" t="str">
        <f t="shared" ca="1" si="279"/>
        <v/>
      </c>
      <c r="Q2509" s="3">
        <f ca="1">IF(O2508="买",E2509/E2508-1,0)-IF(P2509=1,计算结果!B$17,0)</f>
        <v>-9.4651978315538621E-3</v>
      </c>
      <c r="R2509" s="2">
        <f t="shared" ca="1" si="278"/>
        <v>4.0462293696279339</v>
      </c>
      <c r="S2509" s="3">
        <f ca="1">1-R2509/MAX(R$2:R2509)</f>
        <v>5.2887205439731688E-2</v>
      </c>
    </row>
    <row r="2510" spans="1:19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20">
        <v>427189960704</v>
      </c>
      <c r="G2510" s="3">
        <f t="shared" si="273"/>
        <v>-1.8281126120882951E-2</v>
      </c>
      <c r="H2510" s="3">
        <f>1-E2510/MAX(E$2:E2510)</f>
        <v>0.23941843054515755</v>
      </c>
      <c r="I2510" s="2">
        <f t="shared" si="274"/>
        <v>4506.8999999999996</v>
      </c>
      <c r="J2510" s="2">
        <f t="shared" si="276"/>
        <v>4606.335</v>
      </c>
      <c r="K2510" s="2">
        <f t="shared" si="275"/>
        <v>78.880000000000109</v>
      </c>
      <c r="L2510" s="22">
        <f t="shared" si="277"/>
        <v>-1.8360526982128118</v>
      </c>
      <c r="M2510" s="22">
        <f ca="1">IFERROR(SUM(OFFSET(L2510,0,0,-计算结果!B$18,1)),SUM(OFFSET(L2510,0,0,-ROW(),1)))</f>
        <v>3.8333845732934746</v>
      </c>
      <c r="N2510" s="22">
        <f ca="1">IFERROR(AVERAGE(OFFSET(M2510,0,0,-计算结果!B$19,1)),AVERAGE(OFFSET(M2510,0,0,-ROW(),1)))</f>
        <v>10.546837037712354</v>
      </c>
      <c r="O2510" s="18" t="str">
        <f ca="1">IFERROR(IF(计算结果!B$21=1,IF(AND(M2510&gt;0,N2510&gt;0,M2510&gt;OFFSET(M2510,-计算结果!B$20,0,1,1),N2510&gt;OFFSET(N2510,-计算结果!B$20,0,1,1)),"买",IF(AND(M2510&lt;0,N2510&lt;0,M2510&lt;OFFSET(M2510,-计算结果!B$20,0,1,1),N2510&lt;OFFSET(N2510,-计算结果!B$20,0,1,1)),"卖",O2509)),IF(计算结果!B$21=2,IF(AND(M2510&gt;N2510,OFFSET(M2510,-计算结果!B$20,0,1,1)&lt;OFFSET(N2510,-计算结果!B$20,0,1,1)),"买",IF(AND(M2510&lt;N2510,OFFSET(M2510,-计算结果!B$20,0,1,1)&gt;OFFSET(N2510,-计算结果!B$20,0,1,1)),"卖",O2509)),"")),"买")</f>
        <v>买</v>
      </c>
      <c r="P2510" s="4" t="str">
        <f t="shared" ca="1" si="279"/>
        <v/>
      </c>
      <c r="Q2510" s="3">
        <f ca="1">IF(O2509="买",E2510/E2509-1,0)-IF(P2510=1,计算结果!B$17,0)</f>
        <v>-1.8281126120882951E-2</v>
      </c>
      <c r="R2510" s="2">
        <f t="shared" ca="1" si="278"/>
        <v>3.9722597402077451</v>
      </c>
      <c r="S2510" s="3">
        <f ca="1">1-R2510/MAX(R$2:R2510)</f>
        <v>7.0201493887789845E-2</v>
      </c>
    </row>
    <row r="2511" spans="1:19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20">
        <v>452090691584</v>
      </c>
      <c r="G2511" s="3">
        <f t="shared" si="273"/>
        <v>1.9755754358413258E-2</v>
      </c>
      <c r="H2511" s="3">
        <f>1-E2511/MAX(E$2:E2511)</f>
        <v>0.22439256788947126</v>
      </c>
      <c r="I2511" s="2">
        <f t="shared" si="274"/>
        <v>4502.3250000000007</v>
      </c>
      <c r="J2511" s="2">
        <f t="shared" si="276"/>
        <v>4506.8999999999996</v>
      </c>
      <c r="K2511" s="2">
        <f t="shared" si="275"/>
        <v>113.47000000000025</v>
      </c>
      <c r="L2511" s="22">
        <f t="shared" si="277"/>
        <v>-0.11482767941560727</v>
      </c>
      <c r="M2511" s="22">
        <f ca="1">IFERROR(SUM(OFFSET(L2511,0,0,-计算结果!B$18,1)),SUM(OFFSET(L2511,0,0,-ROW(),1)))</f>
        <v>3.8225344345672028</v>
      </c>
      <c r="N2511" s="22">
        <f ca="1">IFERROR(AVERAGE(OFFSET(M2511,0,0,-计算结果!B$19,1)),AVERAGE(OFFSET(M2511,0,0,-ROW(),1)))</f>
        <v>9.3679374606405297</v>
      </c>
      <c r="O2511" s="18" t="str">
        <f ca="1">IFERROR(IF(计算结果!B$21=1,IF(AND(M2511&gt;0,N2511&gt;0,M2511&gt;OFFSET(M2511,-计算结果!B$20,0,1,1),N2511&gt;OFFSET(N2511,-计算结果!B$20,0,1,1)),"买",IF(AND(M2511&lt;0,N2511&lt;0,M2511&lt;OFFSET(M2511,-计算结果!B$20,0,1,1),N2511&lt;OFFSET(N2511,-计算结果!B$20,0,1,1)),"卖",O2510)),IF(计算结果!B$21=2,IF(AND(M2511&gt;N2511,OFFSET(M2511,-计算结果!B$20,0,1,1)&lt;OFFSET(N2511,-计算结果!B$20,0,1,1)),"买",IF(AND(M2511&lt;N2511,OFFSET(M2511,-计算结果!B$20,0,1,1)&gt;OFFSET(N2511,-计算结果!B$20,0,1,1)),"卖",O2510)),"")),"买")</f>
        <v>买</v>
      </c>
      <c r="P2511" s="4" t="str">
        <f t="shared" ca="1" si="279"/>
        <v/>
      </c>
      <c r="Q2511" s="3">
        <f ca="1">IF(O2510="买",E2511/E2510-1,0)-IF(P2511=1,计算结果!B$17,0)</f>
        <v>1.9755754358413258E-2</v>
      </c>
      <c r="R2511" s="2">
        <f t="shared" ca="1" si="278"/>
        <v>4.0507347278831034</v>
      </c>
      <c r="S2511" s="3">
        <f ca="1">1-R2511/MAX(R$2:R2511)</f>
        <v>5.1832622998217448E-2</v>
      </c>
    </row>
    <row r="2512" spans="1:19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20">
        <v>583260438528</v>
      </c>
      <c r="G2512" s="3">
        <f t="shared" si="273"/>
        <v>2.8986047736047738E-2</v>
      </c>
      <c r="H2512" s="3">
        <f>1-E2512/MAX(E$2:E2512)</f>
        <v>0.20191077383788203</v>
      </c>
      <c r="I2512" s="2">
        <f t="shared" si="274"/>
        <v>4613.0499999999993</v>
      </c>
      <c r="J2512" s="2">
        <f t="shared" si="276"/>
        <v>4502.3250000000007</v>
      </c>
      <c r="K2512" s="2">
        <f t="shared" si="275"/>
        <v>155.80000000000018</v>
      </c>
      <c r="L2512" s="22">
        <f t="shared" si="277"/>
        <v>2.9576761701062368</v>
      </c>
      <c r="M2512" s="22">
        <f ca="1">IFERROR(SUM(OFFSET(L2512,0,0,-计算结果!B$18,1)),SUM(OFFSET(L2512,0,0,-ROW(),1)))</f>
        <v>6.4663515134434499</v>
      </c>
      <c r="N2512" s="22">
        <f ca="1">IFERROR(AVERAGE(OFFSET(M2512,0,0,-计算结果!B$19,1)),AVERAGE(OFFSET(M2512,0,0,-ROW(),1)))</f>
        <v>8.4943372667881434</v>
      </c>
      <c r="O2512" s="18" t="str">
        <f ca="1">IFERROR(IF(计算结果!B$21=1,IF(AND(M2512&gt;0,N2512&gt;0,M2512&gt;OFFSET(M2512,-计算结果!B$20,0,1,1),N2512&gt;OFFSET(N2512,-计算结果!B$20,0,1,1)),"买",IF(AND(M2512&lt;0,N2512&lt;0,M2512&lt;OFFSET(M2512,-计算结果!B$20,0,1,1),N2512&lt;OFFSET(N2512,-计算结果!B$20,0,1,1)),"卖",O2511)),IF(计算结果!B$21=2,IF(AND(M2512&gt;N2512,OFFSET(M2512,-计算结果!B$20,0,1,1)&lt;OFFSET(N2512,-计算结果!B$20,0,1,1)),"买",IF(AND(M2512&lt;N2512,OFFSET(M2512,-计算结果!B$20,0,1,1)&gt;OFFSET(N2512,-计算结果!B$20,0,1,1)),"卖",O2511)),"")),"买")</f>
        <v>买</v>
      </c>
      <c r="P2512" s="4" t="str">
        <f t="shared" ca="1" si="279"/>
        <v/>
      </c>
      <c r="Q2512" s="3">
        <f ca="1">IF(O2511="买",E2512/E2511-1,0)-IF(P2512=1,计算结果!B$17,0)</f>
        <v>2.8986047736047738E-2</v>
      </c>
      <c r="R2512" s="2">
        <f t="shared" ca="1" si="278"/>
        <v>4.1681495180715897</v>
      </c>
      <c r="S2512" s="3">
        <f ca="1">1-R2512/MAX(R$2:R2512)</f>
        <v>2.4348998146680567E-2</v>
      </c>
    </row>
    <row r="2513" spans="1:19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20">
        <v>607123275776</v>
      </c>
      <c r="G2513" s="3">
        <f t="shared" si="273"/>
        <v>1.2128693345954566E-2</v>
      </c>
      <c r="H2513" s="3">
        <f>1-E2513/MAX(E$2:E2513)</f>
        <v>0.19223099435105151</v>
      </c>
      <c r="I2513" s="2">
        <f t="shared" si="274"/>
        <v>4704.01</v>
      </c>
      <c r="J2513" s="2">
        <f t="shared" si="276"/>
        <v>4613.0499999999993</v>
      </c>
      <c r="K2513" s="2">
        <f t="shared" si="275"/>
        <v>87.979999999999563</v>
      </c>
      <c r="L2513" s="22">
        <f t="shared" si="277"/>
        <v>1.3181278200496218</v>
      </c>
      <c r="M2513" s="22">
        <f ca="1">IFERROR(SUM(OFFSET(L2513,0,0,-计算结果!B$18,1)),SUM(OFFSET(L2513,0,0,-ROW(),1)))</f>
        <v>6.142564139282868</v>
      </c>
      <c r="N2513" s="22">
        <f ca="1">IFERROR(AVERAGE(OFFSET(M2513,0,0,-计算结果!B$19,1)),AVERAGE(OFFSET(M2513,0,0,-ROW(),1)))</f>
        <v>7.6727493144134167</v>
      </c>
      <c r="O2513" s="18" t="str">
        <f ca="1">IFERROR(IF(计算结果!B$21=1,IF(AND(M2513&gt;0,N2513&gt;0,M2513&gt;OFFSET(M2513,-计算结果!B$20,0,1,1),N2513&gt;OFFSET(N2513,-计算结果!B$20,0,1,1)),"买",IF(AND(M2513&lt;0,N2513&lt;0,M2513&lt;OFFSET(M2513,-计算结果!B$20,0,1,1),N2513&lt;OFFSET(N2513,-计算结果!B$20,0,1,1)),"卖",O2512)),IF(计算结果!B$21=2,IF(AND(M2513&gt;N2513,OFFSET(M2513,-计算结果!B$20,0,1,1)&lt;OFFSET(N2513,-计算结果!B$20,0,1,1)),"买",IF(AND(M2513&lt;N2513,OFFSET(M2513,-计算结果!B$20,0,1,1)&gt;OFFSET(N2513,-计算结果!B$20,0,1,1)),"卖",O2512)),"")),"买")</f>
        <v>买</v>
      </c>
      <c r="P2513" s="4" t="str">
        <f t="shared" ca="1" si="279"/>
        <v/>
      </c>
      <c r="Q2513" s="3">
        <f ca="1">IF(O2512="买",E2513/E2512-1,0)-IF(P2513=1,计算结果!B$17,0)</f>
        <v>1.2128693345954566E-2</v>
      </c>
      <c r="R2513" s="2">
        <f t="shared" ca="1" si="278"/>
        <v>4.2187037253963684</v>
      </c>
      <c r="S2513" s="3">
        <f ca="1">1-R2513/MAX(R$2:R2513)</f>
        <v>1.2515626332528229E-2</v>
      </c>
    </row>
    <row r="2514" spans="1:19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20">
        <v>590479818752</v>
      </c>
      <c r="G2514" s="3">
        <f t="shared" si="273"/>
        <v>-6.1043682673959099E-3</v>
      </c>
      <c r="H2514" s="3">
        <f>1-E2514/MAX(E$2:E2514)</f>
        <v>0.19716191383652082</v>
      </c>
      <c r="I2514" s="2">
        <f t="shared" si="274"/>
        <v>4718.42</v>
      </c>
      <c r="J2514" s="2">
        <f t="shared" si="276"/>
        <v>4704.01</v>
      </c>
      <c r="K2514" s="2">
        <f t="shared" si="275"/>
        <v>79.159999999999854</v>
      </c>
      <c r="L2514" s="22">
        <f t="shared" si="277"/>
        <v>0.19318113232233522</v>
      </c>
      <c r="M2514" s="22">
        <f ca="1">IFERROR(SUM(OFFSET(L2514,0,0,-计算结果!B$18,1)),SUM(OFFSET(L2514,0,0,-ROW(),1)))</f>
        <v>5.2301893464113052</v>
      </c>
      <c r="N2514" s="22">
        <f ca="1">IFERROR(AVERAGE(OFFSET(M2514,0,0,-计算结果!B$19,1)),AVERAGE(OFFSET(M2514,0,0,-ROW(),1)))</f>
        <v>6.9189782130057687</v>
      </c>
      <c r="O2514" s="18" t="str">
        <f ca="1">IFERROR(IF(计算结果!B$21=1,IF(AND(M2514&gt;0,N2514&gt;0,M2514&gt;OFFSET(M2514,-计算结果!B$20,0,1,1),N2514&gt;OFFSET(N2514,-计算结果!B$20,0,1,1)),"买",IF(AND(M2514&lt;0,N2514&lt;0,M2514&lt;OFFSET(M2514,-计算结果!B$20,0,1,1),N2514&lt;OFFSET(N2514,-计算结果!B$20,0,1,1)),"卖",O2513)),IF(计算结果!B$21=2,IF(AND(M2514&gt;N2514,OFFSET(M2514,-计算结果!B$20,0,1,1)&lt;OFFSET(N2514,-计算结果!B$20,0,1,1)),"买",IF(AND(M2514&lt;N2514,OFFSET(M2514,-计算结果!B$20,0,1,1)&gt;OFFSET(N2514,-计算结果!B$20,0,1,1)),"卖",O2513)),"")),"买")</f>
        <v>买</v>
      </c>
      <c r="P2514" s="4" t="str">
        <f t="shared" ca="1" si="279"/>
        <v/>
      </c>
      <c r="Q2514" s="3">
        <f ca="1">IF(O2513="买",E2514/E2513-1,0)-IF(P2514=1,计算结果!B$17,0)</f>
        <v>-6.1043682673959099E-3</v>
      </c>
      <c r="R2514" s="2">
        <f t="shared" ca="1" si="278"/>
        <v>4.1929512042455137</v>
      </c>
      <c r="S2514" s="3">
        <f ca="1">1-R2514/MAX(R$2:R2514)</f>
        <v>1.8543594607693392E-2</v>
      </c>
    </row>
    <row r="2515" spans="1:19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20">
        <v>513219657728</v>
      </c>
      <c r="G2515" s="3">
        <f t="shared" si="273"/>
        <v>-3.7427624384329672E-3</v>
      </c>
      <c r="H2515" s="3">
        <f>1-E2515/MAX(E$2:E2515)</f>
        <v>0.20016674606955698</v>
      </c>
      <c r="I2515" s="2">
        <f t="shared" si="274"/>
        <v>4702.7250000000004</v>
      </c>
      <c r="J2515" s="2">
        <f t="shared" si="276"/>
        <v>4718.42</v>
      </c>
      <c r="K2515" s="2">
        <f t="shared" si="275"/>
        <v>65.109999999999673</v>
      </c>
      <c r="L2515" s="22">
        <f t="shared" si="277"/>
        <v>-0.19911580443428201</v>
      </c>
      <c r="M2515" s="22">
        <f ca="1">IFERROR(SUM(OFFSET(L2515,0,0,-计算结果!B$18,1)),SUM(OFFSET(L2515,0,0,-ROW(),1)))</f>
        <v>5.2031617019410854</v>
      </c>
      <c r="N2515" s="22">
        <f ca="1">IFERROR(AVERAGE(OFFSET(M2515,0,0,-计算结果!B$19,1)),AVERAGE(OFFSET(M2515,0,0,-ROW(),1)))</f>
        <v>6.1503454035283109</v>
      </c>
      <c r="O2515" s="18" t="str">
        <f ca="1">IFERROR(IF(计算结果!B$21=1,IF(AND(M2515&gt;0,N2515&gt;0,M2515&gt;OFFSET(M2515,-计算结果!B$20,0,1,1),N2515&gt;OFFSET(N2515,-计算结果!B$20,0,1,1)),"买",IF(AND(M2515&lt;0,N2515&lt;0,M2515&lt;OFFSET(M2515,-计算结果!B$20,0,1,1),N2515&lt;OFFSET(N2515,-计算结果!B$20,0,1,1)),"卖",O2514)),IF(计算结果!B$21=2,IF(AND(M2515&gt;N2515,OFFSET(M2515,-计算结果!B$20,0,1,1)&lt;OFFSET(N2515,-计算结果!B$20,0,1,1)),"买",IF(AND(M2515&lt;N2515,OFFSET(M2515,-计算结果!B$20,0,1,1)&gt;OFFSET(N2515,-计算结果!B$20,0,1,1)),"卖",O2514)),"")),"买")</f>
        <v>买</v>
      </c>
      <c r="P2515" s="4" t="str">
        <f t="shared" ca="1" si="279"/>
        <v/>
      </c>
      <c r="Q2515" s="3">
        <f ca="1">IF(O2514="买",E2515/E2514-1,0)-IF(P2515=1,计算结果!B$17,0)</f>
        <v>-3.7427624384329672E-3</v>
      </c>
      <c r="R2515" s="2">
        <f t="shared" ca="1" si="278"/>
        <v>4.1772579839720816</v>
      </c>
      <c r="S2515" s="3">
        <f ca="1">1-R2515/MAX(R$2:R2515)</f>
        <v>2.2216952776755061E-2</v>
      </c>
    </row>
    <row r="2516" spans="1:19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20">
        <v>506695024640</v>
      </c>
      <c r="G2516" s="3">
        <f t="shared" si="273"/>
        <v>-1.7722590718986964E-2</v>
      </c>
      <c r="H2516" s="3">
        <f>1-E2516/MAX(E$2:E2516)</f>
        <v>0.21434186347240181</v>
      </c>
      <c r="I2516" s="2">
        <f t="shared" si="274"/>
        <v>4641.3999999999996</v>
      </c>
      <c r="J2516" s="2">
        <f t="shared" si="276"/>
        <v>4702.7250000000004</v>
      </c>
      <c r="K2516" s="2">
        <f t="shared" si="275"/>
        <v>98.699999999999818</v>
      </c>
      <c r="L2516" s="22">
        <f t="shared" si="277"/>
        <v>-1.194560278996321</v>
      </c>
      <c r="M2516" s="22">
        <f ca="1">IFERROR(SUM(OFFSET(L2516,0,0,-计算结果!B$18,1)),SUM(OFFSET(L2516,0,0,-ROW(),1)))</f>
        <v>3.6473246042078422</v>
      </c>
      <c r="N2516" s="22">
        <f ca="1">IFERROR(AVERAGE(OFFSET(M2516,0,0,-计算结果!B$19,1)),AVERAGE(OFFSET(M2516,0,0,-ROW(),1)))</f>
        <v>5.3472704348360844</v>
      </c>
      <c r="O2516" s="18" t="str">
        <f ca="1">IFERROR(IF(计算结果!B$21=1,IF(AND(M2516&gt;0,N2516&gt;0,M2516&gt;OFFSET(M2516,-计算结果!B$20,0,1,1),N2516&gt;OFFSET(N2516,-计算结果!B$20,0,1,1)),"买",IF(AND(M2516&lt;0,N2516&lt;0,M2516&lt;OFFSET(M2516,-计算结果!B$20,0,1,1),N2516&lt;OFFSET(N2516,-计算结果!B$20,0,1,1)),"卖",O2515)),IF(计算结果!B$21=2,IF(AND(M2516&gt;N2516,OFFSET(M2516,-计算结果!B$20,0,1,1)&lt;OFFSET(N2516,-计算结果!B$20,0,1,1)),"买",IF(AND(M2516&lt;N2516,OFFSET(M2516,-计算结果!B$20,0,1,1)&gt;OFFSET(N2516,-计算结果!B$20,0,1,1)),"卖",O2515)),"")),"买")</f>
        <v>买</v>
      </c>
      <c r="P2516" s="4" t="str">
        <f t="shared" ca="1" si="279"/>
        <v/>
      </c>
      <c r="Q2516" s="3">
        <f ca="1">IF(O2515="买",E2516/E2515-1,0)-IF(P2516=1,计算结果!B$17,0)</f>
        <v>-1.7722590718986964E-2</v>
      </c>
      <c r="R2516" s="2">
        <f t="shared" ca="1" si="278"/>
        <v>4.1032261503945238</v>
      </c>
      <c r="S2516" s="3">
        <f ca="1">1-R2516/MAX(R$2:R2516)</f>
        <v>3.9545801534656588E-2</v>
      </c>
    </row>
    <row r="2517" spans="1:19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20">
        <v>434083135488</v>
      </c>
      <c r="G2517" s="3">
        <f t="shared" si="273"/>
        <v>-9.1673578821301893E-3</v>
      </c>
      <c r="H2517" s="3">
        <f>1-E2517/MAX(E$2:E2517)</f>
        <v>0.22154427278295774</v>
      </c>
      <c r="I2517" s="2">
        <f t="shared" si="274"/>
        <v>4594.22</v>
      </c>
      <c r="J2517" s="2">
        <f t="shared" si="276"/>
        <v>4641.3999999999996</v>
      </c>
      <c r="K2517" s="2">
        <f t="shared" si="275"/>
        <v>58.319999999999709</v>
      </c>
      <c r="L2517" s="22">
        <f t="shared" si="277"/>
        <v>-0.63387341618481619</v>
      </c>
      <c r="M2517" s="22">
        <f ca="1">IFERROR(SUM(OFFSET(L2517,0,0,-计算结果!B$18,1)),SUM(OFFSET(L2517,0,0,-ROW(),1)))</f>
        <v>2.6999547509281512</v>
      </c>
      <c r="N2517" s="22">
        <f ca="1">IFERROR(AVERAGE(OFFSET(M2517,0,0,-计算结果!B$19,1)),AVERAGE(OFFSET(M2517,0,0,-ROW(),1)))</f>
        <v>4.7616685068864344</v>
      </c>
      <c r="O2517" s="18" t="str">
        <f ca="1">IFERROR(IF(计算结果!B$21=1,IF(AND(M2517&gt;0,N2517&gt;0,M2517&gt;OFFSET(M2517,-计算结果!B$20,0,1,1),N2517&gt;OFFSET(N2517,-计算结果!B$20,0,1,1)),"买",IF(AND(M2517&lt;0,N2517&lt;0,M2517&lt;OFFSET(M2517,-计算结果!B$20,0,1,1),N2517&lt;OFFSET(N2517,-计算结果!B$20,0,1,1)),"卖",O2516)),IF(计算结果!B$21=2,IF(AND(M2517&gt;N2517,OFFSET(M2517,-计算结果!B$20,0,1,1)&lt;OFFSET(N2517,-计算结果!B$20,0,1,1)),"买",IF(AND(M2517&lt;N2517,OFFSET(M2517,-计算结果!B$20,0,1,1)&gt;OFFSET(N2517,-计算结果!B$20,0,1,1)),"卖",O2516)),"")),"买")</f>
        <v>买</v>
      </c>
      <c r="P2517" s="4" t="str">
        <f t="shared" ca="1" si="279"/>
        <v/>
      </c>
      <c r="Q2517" s="3">
        <f ca="1">IF(O2516="买",E2517/E2516-1,0)-IF(P2517=1,计算结果!B$17,0)</f>
        <v>-9.1673578821301893E-3</v>
      </c>
      <c r="R2517" s="2">
        <f t="shared" ca="1" si="278"/>
        <v>4.0656104078025415</v>
      </c>
      <c r="S2517" s="3">
        <f ca="1">1-R2517/MAX(R$2:R2517)</f>
        <v>4.8350628901382864E-2</v>
      </c>
    </row>
    <row r="2518" spans="1:19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20">
        <v>524232163328</v>
      </c>
      <c r="G2518" s="3">
        <f t="shared" si="273"/>
        <v>3.4114803044278386E-2</v>
      </c>
      <c r="H2518" s="3">
        <f>1-E2518/MAX(E$2:E2518)</f>
        <v>0.1949874089702579</v>
      </c>
      <c r="I2518" s="2">
        <f t="shared" si="274"/>
        <v>4658.82</v>
      </c>
      <c r="J2518" s="2">
        <f t="shared" si="276"/>
        <v>4594.22</v>
      </c>
      <c r="K2518" s="2">
        <f t="shared" si="275"/>
        <v>162.35999999999967</v>
      </c>
      <c r="L2518" s="22">
        <f t="shared" si="277"/>
        <v>2.0007272986486915</v>
      </c>
      <c r="M2518" s="22">
        <f ca="1">IFERROR(SUM(OFFSET(L2518,0,0,-计算结果!B$18,1)),SUM(OFFSET(L2518,0,0,-ROW(),1)))</f>
        <v>3.6075909238327881</v>
      </c>
      <c r="N2518" s="22">
        <f ca="1">IFERROR(AVERAGE(OFFSET(M2518,0,0,-计算结果!B$19,1)),AVERAGE(OFFSET(M2518,0,0,-ROW(),1)))</f>
        <v>4.5170062208786854</v>
      </c>
      <c r="O2518" s="18" t="str">
        <f ca="1">IFERROR(IF(计算结果!B$21=1,IF(AND(M2518&gt;0,N2518&gt;0,M2518&gt;OFFSET(M2518,-计算结果!B$20,0,1,1),N2518&gt;OFFSET(N2518,-计算结果!B$20,0,1,1)),"买",IF(AND(M2518&lt;0,N2518&lt;0,M2518&lt;OFFSET(M2518,-计算结果!B$20,0,1,1),N2518&lt;OFFSET(N2518,-计算结果!B$20,0,1,1)),"卖",O2517)),IF(计算结果!B$21=2,IF(AND(M2518&gt;N2518,OFFSET(M2518,-计算结果!B$20,0,1,1)&lt;OFFSET(N2518,-计算结果!B$20,0,1,1)),"买",IF(AND(M2518&lt;N2518,OFFSET(M2518,-计算结果!B$20,0,1,1)&gt;OFFSET(N2518,-计算结果!B$20,0,1,1)),"卖",O2517)),"")),"买")</f>
        <v>买</v>
      </c>
      <c r="P2518" s="4" t="str">
        <f t="shared" ca="1" si="279"/>
        <v/>
      </c>
      <c r="Q2518" s="3">
        <f ca="1">IF(O2517="买",E2518/E2517-1,0)-IF(P2518=1,计算结果!B$17,0)</f>
        <v>3.4114803044278386E-2</v>
      </c>
      <c r="R2518" s="2">
        <f t="shared" ca="1" si="278"/>
        <v>4.2043079061194932</v>
      </c>
      <c r="S2518" s="3">
        <f ca="1">1-R2518/MAX(R$2:R2518)</f>
        <v>1.5885298039142293E-2</v>
      </c>
    </row>
    <row r="2519" spans="1:19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20">
        <v>589956251648</v>
      </c>
      <c r="G2519" s="3">
        <f t="shared" si="273"/>
        <v>5.0092787906712566E-3</v>
      </c>
      <c r="H2519" s="3">
        <f>1-E2519/MAX(E$2:E2519)</f>
        <v>0.19095487647178921</v>
      </c>
      <c r="I2519" s="2">
        <f t="shared" si="274"/>
        <v>4794.1550000000007</v>
      </c>
      <c r="J2519" s="2">
        <f t="shared" si="276"/>
        <v>4658.82</v>
      </c>
      <c r="K2519" s="2">
        <f t="shared" si="275"/>
        <v>97.890000000000327</v>
      </c>
      <c r="L2519" s="22">
        <f t="shared" si="277"/>
        <v>2.2455806024587366</v>
      </c>
      <c r="M2519" s="22">
        <f ca="1">IFERROR(SUM(OFFSET(L2519,0,0,-计算结果!B$18,1)),SUM(OFFSET(L2519,0,0,-ROW(),1)))</f>
        <v>5.4575061663992059</v>
      </c>
      <c r="N2519" s="22">
        <f ca="1">IFERROR(AVERAGE(OFFSET(M2519,0,0,-计算结果!B$19,1)),AVERAGE(OFFSET(M2519,0,0,-ROW(),1)))</f>
        <v>4.6974641756682107</v>
      </c>
      <c r="O2519" s="18" t="str">
        <f ca="1">IFERROR(IF(计算结果!B$21=1,IF(AND(M2519&gt;0,N2519&gt;0,M2519&gt;OFFSET(M2519,-计算结果!B$20,0,1,1),N2519&gt;OFFSET(N2519,-计算结果!B$20,0,1,1)),"买",IF(AND(M2519&lt;0,N2519&lt;0,M2519&lt;OFFSET(M2519,-计算结果!B$20,0,1,1),N2519&lt;OFFSET(N2519,-计算结果!B$20,0,1,1)),"卖",O2518)),IF(计算结果!B$21=2,IF(AND(M2519&gt;N2519,OFFSET(M2519,-计算结果!B$20,0,1,1)&lt;OFFSET(N2519,-计算结果!B$20,0,1,1)),"买",IF(AND(M2519&lt;N2519,OFFSET(M2519,-计算结果!B$20,0,1,1)&gt;OFFSET(N2519,-计算结果!B$20,0,1,1)),"卖",O2518)),"")),"买")</f>
        <v>买</v>
      </c>
      <c r="P2519" s="4" t="str">
        <f t="shared" ca="1" si="279"/>
        <v/>
      </c>
      <c r="Q2519" s="3">
        <f ca="1">IF(O2518="买",E2519/E2518-1,0)-IF(P2519=1,计算结果!B$17,0)</f>
        <v>5.0092787906712566E-3</v>
      </c>
      <c r="R2519" s="2">
        <f t="shared" ca="1" si="278"/>
        <v>4.2253684565430687</v>
      </c>
      <c r="S2519" s="3">
        <f ca="1">1-R2519/MAX(R$2:R2519)</f>
        <v>1.0955593135022035E-2</v>
      </c>
    </row>
    <row r="2520" spans="1:19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20">
        <v>505346097152</v>
      </c>
      <c r="G2520" s="3">
        <f t="shared" si="273"/>
        <v>1.8099147830036966E-2</v>
      </c>
      <c r="H2520" s="3">
        <f>1-E2520/MAX(E$2:E2520)</f>
        <v>0.17631184917988163</v>
      </c>
      <c r="I2520" s="2">
        <f t="shared" si="274"/>
        <v>4793.82</v>
      </c>
      <c r="J2520" s="2">
        <f t="shared" si="276"/>
        <v>4794.1550000000007</v>
      </c>
      <c r="K2520" s="2">
        <f t="shared" si="275"/>
        <v>95.579999999999927</v>
      </c>
      <c r="L2520" s="22">
        <f t="shared" si="277"/>
        <v>-6.3361130481748807E-3</v>
      </c>
      <c r="M2520" s="22">
        <f ca="1">IFERROR(SUM(OFFSET(L2520,0,0,-计算结果!B$18,1)),SUM(OFFSET(L2520,0,0,-ROW(),1)))</f>
        <v>5.1279227261747788</v>
      </c>
      <c r="N2520" s="22">
        <f ca="1">IFERROR(AVERAGE(OFFSET(M2520,0,0,-计算结果!B$19,1)),AVERAGE(OFFSET(M2520,0,0,-ROW(),1)))</f>
        <v>4.8425073191801635</v>
      </c>
      <c r="O2520" s="18" t="str">
        <f ca="1">IFERROR(IF(计算结果!B$21=1,IF(AND(M2520&gt;0,N2520&gt;0,M2520&gt;OFFSET(M2520,-计算结果!B$20,0,1,1),N2520&gt;OFFSET(N2520,-计算结果!B$20,0,1,1)),"买",IF(AND(M2520&lt;0,N2520&lt;0,M2520&lt;OFFSET(M2520,-计算结果!B$20,0,1,1),N2520&lt;OFFSET(N2520,-计算结果!B$20,0,1,1)),"卖",O2519)),IF(计算结果!B$21=2,IF(AND(M2520&gt;N2520,OFFSET(M2520,-计算结果!B$20,0,1,1)&lt;OFFSET(N2520,-计算结果!B$20,0,1,1)),"买",IF(AND(M2520&lt;N2520,OFFSET(M2520,-计算结果!B$20,0,1,1)&gt;OFFSET(N2520,-计算结果!B$20,0,1,1)),"卖",O2519)),"")),"买")</f>
        <v>买</v>
      </c>
      <c r="P2520" s="4" t="str">
        <f t="shared" ca="1" si="279"/>
        <v/>
      </c>
      <c r="Q2520" s="3">
        <f ca="1">IF(O2519="买",E2520/E2519-1,0)-IF(P2520=1,计算结果!B$17,0)</f>
        <v>1.8099147830036966E-2</v>
      </c>
      <c r="R2520" s="2">
        <f t="shared" ca="1" si="278"/>
        <v>4.3018440248744172</v>
      </c>
      <c r="S2520" s="3">
        <f ca="1">1-R2520/MAX(R$2:R2520)</f>
        <v>0</v>
      </c>
    </row>
    <row r="2521" spans="1:19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20">
        <v>719129935872</v>
      </c>
      <c r="G2521" s="3">
        <f t="shared" si="273"/>
        <v>2.27949712661486E-2</v>
      </c>
      <c r="H2521" s="3">
        <f>1-E2521/MAX(E$2:E2521)</f>
        <v>0.15753590144966989</v>
      </c>
      <c r="I2521" s="2">
        <f t="shared" si="274"/>
        <v>4911.2950000000001</v>
      </c>
      <c r="J2521" s="2">
        <f t="shared" si="276"/>
        <v>4793.82</v>
      </c>
      <c r="K2521" s="2">
        <f t="shared" si="275"/>
        <v>81.389999999999418</v>
      </c>
      <c r="L2521" s="22">
        <f t="shared" si="277"/>
        <v>1.3295636536679796</v>
      </c>
      <c r="M2521" s="22">
        <f ca="1">IFERROR(SUM(OFFSET(L2521,0,0,-计算结果!B$18,1)),SUM(OFFSET(L2521,0,0,-ROW(),1)))</f>
        <v>6.0067319550631675</v>
      </c>
      <c r="N2521" s="22">
        <f ca="1">IFERROR(AVERAGE(OFFSET(M2521,0,0,-计算结果!B$19,1)),AVERAGE(OFFSET(M2521,0,0,-ROW(),1)))</f>
        <v>4.7914384793601323</v>
      </c>
      <c r="O2521" s="18" t="str">
        <f ca="1">IFERROR(IF(计算结果!B$21=1,IF(AND(M2521&gt;0,N2521&gt;0,M2521&gt;OFFSET(M2521,-计算结果!B$20,0,1,1),N2521&gt;OFFSET(N2521,-计算结果!B$20,0,1,1)),"买",IF(AND(M2521&lt;0,N2521&lt;0,M2521&lt;OFFSET(M2521,-计算结果!B$20,0,1,1),N2521&lt;OFFSET(N2521,-计算结果!B$20,0,1,1)),"卖",O2520)),IF(计算结果!B$21=2,IF(AND(M2521&gt;N2521,OFFSET(M2521,-计算结果!B$20,0,1,1)&lt;OFFSET(N2521,-计算结果!B$20,0,1,1)),"买",IF(AND(M2521&lt;N2521,OFFSET(M2521,-计算结果!B$20,0,1,1)&gt;OFFSET(N2521,-计算结果!B$20,0,1,1)),"卖",O2520)),"")),"买")</f>
        <v>买</v>
      </c>
      <c r="P2521" s="4" t="str">
        <f t="shared" ca="1" si="279"/>
        <v/>
      </c>
      <c r="Q2521" s="3">
        <f ca="1">IF(O2520="买",E2521/E2520-1,0)-IF(P2521=1,计算结果!B$17,0)</f>
        <v>2.27949712661486E-2</v>
      </c>
      <c r="R2521" s="2">
        <f t="shared" ca="1" si="278"/>
        <v>4.3999044358128829</v>
      </c>
      <c r="S2521" s="3">
        <f ca="1">1-R2521/MAX(R$2:R2521)</f>
        <v>0</v>
      </c>
    </row>
    <row r="2522" spans="1:19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20">
        <v>757085831168</v>
      </c>
      <c r="G2522" s="3">
        <f t="shared" si="273"/>
        <v>2.992327314075216E-2</v>
      </c>
      <c r="H2522" s="3">
        <f>1-E2522/MAX(E$2:E2522)</f>
        <v>0.13232661811747093</v>
      </c>
      <c r="I2522" s="2">
        <f t="shared" si="274"/>
        <v>5024.4750000000004</v>
      </c>
      <c r="J2522" s="2">
        <f t="shared" si="276"/>
        <v>4911.2950000000001</v>
      </c>
      <c r="K2522" s="2">
        <f t="shared" si="275"/>
        <v>150.73000000000047</v>
      </c>
      <c r="L2522" s="22">
        <f t="shared" si="277"/>
        <v>2.2533272579782975</v>
      </c>
      <c r="M2522" s="22">
        <f ca="1">IFERROR(SUM(OFFSET(L2522,0,0,-计算结果!B$18,1)),SUM(OFFSET(L2522,0,0,-ROW(),1)))</f>
        <v>7.0202463580330345</v>
      </c>
      <c r="N2522" s="22">
        <f ca="1">IFERROR(AVERAGE(OFFSET(M2522,0,0,-计算结果!B$19,1)),AVERAGE(OFFSET(M2522,0,0,-ROW(),1)))</f>
        <v>4.8889587258879281</v>
      </c>
      <c r="O2522" s="18" t="str">
        <f ca="1">IFERROR(IF(计算结果!B$21=1,IF(AND(M2522&gt;0,N2522&gt;0,M2522&gt;OFFSET(M2522,-计算结果!B$20,0,1,1),N2522&gt;OFFSET(N2522,-计算结果!B$20,0,1,1)),"买",IF(AND(M2522&lt;0,N2522&lt;0,M2522&lt;OFFSET(M2522,-计算结果!B$20,0,1,1),N2522&lt;OFFSET(N2522,-计算结果!B$20,0,1,1)),"卖",O2521)),IF(计算结果!B$21=2,IF(AND(M2522&gt;N2522,OFFSET(M2522,-计算结果!B$20,0,1,1)&lt;OFFSET(N2522,-计算结果!B$20,0,1,1)),"买",IF(AND(M2522&lt;N2522,OFFSET(M2522,-计算结果!B$20,0,1,1)&gt;OFFSET(N2522,-计算结果!B$20,0,1,1)),"卖",O2521)),"")),"买")</f>
        <v>买</v>
      </c>
      <c r="P2522" s="4" t="str">
        <f t="shared" ca="1" si="279"/>
        <v/>
      </c>
      <c r="Q2522" s="3">
        <f ca="1">IF(O2521="买",E2522/E2521-1,0)-IF(P2522=1,计算结果!B$17,0)</f>
        <v>2.992327314075216E-2</v>
      </c>
      <c r="R2522" s="2">
        <f t="shared" ca="1" si="278"/>
        <v>4.5315639780389185</v>
      </c>
      <c r="S2522" s="3">
        <f ca="1">1-R2522/MAX(R$2:R2522)</f>
        <v>0</v>
      </c>
    </row>
    <row r="2523" spans="1:19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20">
        <v>802295840768</v>
      </c>
      <c r="G2523" s="3">
        <f t="shared" si="273"/>
        <v>1.9498028234196108E-2</v>
      </c>
      <c r="H2523" s="3">
        <f>1-E2523/MAX(E$2:E2523)</f>
        <v>0.11540869801946496</v>
      </c>
      <c r="I2523" s="2">
        <f t="shared" si="274"/>
        <v>5131.2199999999993</v>
      </c>
      <c r="J2523" s="2">
        <f t="shared" si="276"/>
        <v>5024.4750000000004</v>
      </c>
      <c r="K2523" s="2">
        <f t="shared" si="275"/>
        <v>136.14000000000033</v>
      </c>
      <c r="L2523" s="22">
        <f t="shared" si="277"/>
        <v>1.8113348669599039</v>
      </c>
      <c r="M2523" s="22">
        <f ca="1">IFERROR(SUM(OFFSET(L2523,0,0,-计算结果!B$18,1)),SUM(OFFSET(L2523,0,0,-ROW(),1)))</f>
        <v>8.3421062941861432</v>
      </c>
      <c r="N2523" s="22">
        <f ca="1">IFERROR(AVERAGE(OFFSET(M2523,0,0,-计算结果!B$19,1)),AVERAGE(OFFSET(M2523,0,0,-ROW(),1)))</f>
        <v>5.2347272756406893</v>
      </c>
      <c r="O2523" s="18" t="str">
        <f ca="1">IFERROR(IF(计算结果!B$21=1,IF(AND(M2523&gt;0,N2523&gt;0,M2523&gt;OFFSET(M2523,-计算结果!B$20,0,1,1),N2523&gt;OFFSET(N2523,-计算结果!B$20,0,1,1)),"买",IF(AND(M2523&lt;0,N2523&lt;0,M2523&lt;OFFSET(M2523,-计算结果!B$20,0,1,1),N2523&lt;OFFSET(N2523,-计算结果!B$20,0,1,1)),"卖",O2522)),IF(计算结果!B$21=2,IF(AND(M2523&gt;N2523,OFFSET(M2523,-计算结果!B$20,0,1,1)&lt;OFFSET(N2523,-计算结果!B$20,0,1,1)),"买",IF(AND(M2523&lt;N2523,OFFSET(M2523,-计算结果!B$20,0,1,1)&gt;OFFSET(N2523,-计算结果!B$20,0,1,1)),"卖",O2522)),"")),"买")</f>
        <v>买</v>
      </c>
      <c r="P2523" s="4" t="str">
        <f t="shared" ca="1" si="279"/>
        <v/>
      </c>
      <c r="Q2523" s="3">
        <f ca="1">IF(O2522="买",E2523/E2522-1,0)-IF(P2523=1,计算结果!B$17,0)</f>
        <v>1.9498028234196108E-2</v>
      </c>
      <c r="R2523" s="2">
        <f t="shared" ca="1" si="278"/>
        <v>4.6199205404277874</v>
      </c>
      <c r="S2523" s="3">
        <f ca="1">1-R2523/MAX(R$2:R2523)</f>
        <v>0</v>
      </c>
    </row>
    <row r="2524" spans="1:19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20">
        <v>777826336768</v>
      </c>
      <c r="G2524" s="3">
        <f t="shared" si="273"/>
        <v>-3.3641602486670363E-3</v>
      </c>
      <c r="H2524" s="3">
        <f>1-E2524/MAX(E$2:E2524)</f>
        <v>0.11838460491390446</v>
      </c>
      <c r="I2524" s="2">
        <f t="shared" si="274"/>
        <v>5176.8500000000004</v>
      </c>
      <c r="J2524" s="2">
        <f t="shared" si="276"/>
        <v>5131.2199999999993</v>
      </c>
      <c r="K2524" s="2">
        <f t="shared" si="275"/>
        <v>99.980000000000473</v>
      </c>
      <c r="L2524" s="22">
        <f t="shared" si="277"/>
        <v>0.58651747624750894</v>
      </c>
      <c r="M2524" s="22">
        <f ca="1">IFERROR(SUM(OFFSET(L2524,0,0,-计算结果!B$18,1)),SUM(OFFSET(L2524,0,0,-ROW(),1)))</f>
        <v>8.9661737317672703</v>
      </c>
      <c r="N2524" s="22">
        <f ca="1">IFERROR(AVERAGE(OFFSET(M2524,0,0,-计算结果!B$19,1)),AVERAGE(OFFSET(M2524,0,0,-ROW(),1)))</f>
        <v>5.6528397233991532</v>
      </c>
      <c r="O2524" s="18" t="str">
        <f ca="1">IFERROR(IF(计算结果!B$21=1,IF(AND(M2524&gt;0,N2524&gt;0,M2524&gt;OFFSET(M2524,-计算结果!B$20,0,1,1),N2524&gt;OFFSET(N2524,-计算结果!B$20,0,1,1)),"买",IF(AND(M2524&lt;0,N2524&lt;0,M2524&lt;OFFSET(M2524,-计算结果!B$20,0,1,1),N2524&lt;OFFSET(N2524,-计算结果!B$20,0,1,1)),"卖",O2523)),IF(计算结果!B$21=2,IF(AND(M2524&gt;N2524,OFFSET(M2524,-计算结果!B$20,0,1,1)&lt;OFFSET(N2524,-计算结果!B$20,0,1,1)),"买",IF(AND(M2524&lt;N2524,OFFSET(M2524,-计算结果!B$20,0,1,1)&gt;OFFSET(N2524,-计算结果!B$20,0,1,1)),"卖",O2523)),"")),"买")</f>
        <v>买</v>
      </c>
      <c r="P2524" s="4" t="str">
        <f t="shared" ca="1" si="279"/>
        <v/>
      </c>
      <c r="Q2524" s="3">
        <f ca="1">IF(O2523="买",E2524/E2523-1,0)-IF(P2524=1,计算结果!B$17,0)</f>
        <v>-3.3641602486670363E-3</v>
      </c>
      <c r="R2524" s="2">
        <f t="shared" ca="1" si="278"/>
        <v>4.6043783873936803</v>
      </c>
      <c r="S2524" s="3">
        <f ca="1">1-R2524/MAX(R$2:R2524)</f>
        <v>3.3641602486669253E-3</v>
      </c>
    </row>
    <row r="2525" spans="1:19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20">
        <v>873207365632</v>
      </c>
      <c r="G2525" s="3">
        <f t="shared" si="273"/>
        <v>-6.7050987854704203E-2</v>
      </c>
      <c r="H2525" s="3">
        <f>1-E2525/MAX(E$2:E2525)</f>
        <v>0.17749778806234251</v>
      </c>
      <c r="I2525" s="2">
        <f t="shared" si="274"/>
        <v>5022.2550000000001</v>
      </c>
      <c r="J2525" s="2">
        <f t="shared" si="276"/>
        <v>5176.8500000000004</v>
      </c>
      <c r="K2525" s="2">
        <f t="shared" si="275"/>
        <v>381.85000000000036</v>
      </c>
      <c r="L2525" s="22">
        <f t="shared" si="277"/>
        <v>-6.7603759511664876</v>
      </c>
      <c r="M2525" s="22">
        <f ca="1">IFERROR(SUM(OFFSET(L2525,0,0,-计算结果!B$18,1)),SUM(OFFSET(L2525,0,0,-ROW(),1)))</f>
        <v>2.3038962177649367</v>
      </c>
      <c r="N2525" s="22">
        <f ca="1">IFERROR(AVERAGE(OFFSET(M2525,0,0,-计算结果!B$19,1)),AVERAGE(OFFSET(M2525,0,0,-ROW(),1)))</f>
        <v>5.5035699026832754</v>
      </c>
      <c r="O2525" s="18" t="str">
        <f ca="1">IFERROR(IF(计算结果!B$21=1,IF(AND(M2525&gt;0,N2525&gt;0,M2525&gt;OFFSET(M2525,-计算结果!B$20,0,1,1),N2525&gt;OFFSET(N2525,-计算结果!B$20,0,1,1)),"买",IF(AND(M2525&lt;0,N2525&lt;0,M2525&lt;OFFSET(M2525,-计算结果!B$20,0,1,1),N2525&lt;OFFSET(N2525,-计算结果!B$20,0,1,1)),"卖",O2524)),IF(计算结果!B$21=2,IF(AND(M2525&gt;N2525,OFFSET(M2525,-计算结果!B$20,0,1,1)&lt;OFFSET(N2525,-计算结果!B$20,0,1,1)),"买",IF(AND(M2525&lt;N2525,OFFSET(M2525,-计算结果!B$20,0,1,1)&gt;OFFSET(N2525,-计算结果!B$20,0,1,1)),"卖",O2524)),"")),"买")</f>
        <v>买</v>
      </c>
      <c r="P2525" s="4" t="str">
        <f t="shared" ca="1" si="279"/>
        <v/>
      </c>
      <c r="Q2525" s="3">
        <f ca="1">IF(O2524="买",E2525/E2524-1,0)-IF(P2525=1,计算结果!B$17,0)</f>
        <v>-6.7050987854704203E-2</v>
      </c>
      <c r="R2525" s="2">
        <f t="shared" ca="1" si="278"/>
        <v>4.2956502680620838</v>
      </c>
      <c r="S2525" s="3">
        <f ca="1">1-R2525/MAX(R$2:R2525)</f>
        <v>7.0189577835396588E-2</v>
      </c>
    </row>
    <row r="2526" spans="1:19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20">
        <v>636008136704</v>
      </c>
      <c r="G2526" s="3">
        <f t="shared" si="273"/>
        <v>1.4108369655834174E-3</v>
      </c>
      <c r="H2526" s="3">
        <f>1-E2526/MAX(E$2:E2526)</f>
        <v>0.17633737153746676</v>
      </c>
      <c r="I2526" s="2">
        <f t="shared" si="274"/>
        <v>4794.91</v>
      </c>
      <c r="J2526" s="2">
        <f t="shared" si="276"/>
        <v>5022.2550000000001</v>
      </c>
      <c r="K2526" s="2">
        <f t="shared" si="275"/>
        <v>258.77999999999975</v>
      </c>
      <c r="L2526" s="22">
        <f t="shared" si="277"/>
        <v>-9.2502494393999779</v>
      </c>
      <c r="M2526" s="22">
        <f ca="1">IFERROR(SUM(OFFSET(L2526,0,0,-计算结果!B$18,1)),SUM(OFFSET(L2526,0,0,-ROW(),1)))</f>
        <v>-8.6880947278109382</v>
      </c>
      <c r="N2526" s="22">
        <f ca="1">IFERROR(AVERAGE(OFFSET(M2526,0,0,-计算结果!B$19,1)),AVERAGE(OFFSET(M2526,0,0,-ROW(),1)))</f>
        <v>4.2382310717122653</v>
      </c>
      <c r="O2526" s="18" t="str">
        <f ca="1">IFERROR(IF(计算结果!B$21=1,IF(AND(M2526&gt;0,N2526&gt;0,M2526&gt;OFFSET(M2526,-计算结果!B$20,0,1,1),N2526&gt;OFFSET(N2526,-计算结果!B$20,0,1,1)),"买",IF(AND(M2526&lt;0,N2526&lt;0,M2526&lt;OFFSET(M2526,-计算结果!B$20,0,1,1),N2526&lt;OFFSET(N2526,-计算结果!B$20,0,1,1)),"卖",O2525)),IF(计算结果!B$21=2,IF(AND(M2526&gt;N2526,OFFSET(M2526,-计算结果!B$20,0,1,1)&lt;OFFSET(N2526,-计算结果!B$20,0,1,1)),"买",IF(AND(M2526&lt;N2526,OFFSET(M2526,-计算结果!B$20,0,1,1)&gt;OFFSET(N2526,-计算结果!B$20,0,1,1)),"卖",O2525)),"")),"买")</f>
        <v>买</v>
      </c>
      <c r="P2526" s="4" t="str">
        <f t="shared" ca="1" si="279"/>
        <v/>
      </c>
      <c r="Q2526" s="3">
        <f ca="1">IF(O2525="买",E2526/E2525-1,0)-IF(P2526=1,计算结果!B$17,0)</f>
        <v>1.4108369655834174E-3</v>
      </c>
      <c r="R2526" s="2">
        <f t="shared" ca="1" si="278"/>
        <v>4.3017107302514841</v>
      </c>
      <c r="S2526" s="3">
        <f ca="1">1-R2526/MAX(R$2:R2526)</f>
        <v>6.8877766920822037E-2</v>
      </c>
    </row>
    <row r="2527" spans="1:19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20">
        <v>637843668992</v>
      </c>
      <c r="G2527" s="3">
        <f t="shared" si="273"/>
        <v>4.8617695725733157E-2</v>
      </c>
      <c r="H2527" s="3">
        <f>1-E2527/MAX(E$2:E2527)</f>
        <v>0.13629279248621784</v>
      </c>
      <c r="I2527" s="2">
        <f t="shared" si="274"/>
        <v>4957.5450000000001</v>
      </c>
      <c r="J2527" s="2">
        <f t="shared" si="276"/>
        <v>4794.91</v>
      </c>
      <c r="K2527" s="2">
        <f t="shared" si="275"/>
        <v>243.54999999999927</v>
      </c>
      <c r="L2527" s="22">
        <f t="shared" si="277"/>
        <v>6.2099470725477612</v>
      </c>
      <c r="M2527" s="22">
        <f ca="1">IFERROR(SUM(OFFSET(L2527,0,0,-计算结果!B$18,1)),SUM(OFFSET(L2527,0,0,-ROW(),1)))</f>
        <v>-2.2842285598271506</v>
      </c>
      <c r="N2527" s="22">
        <f ca="1">IFERROR(AVERAGE(OFFSET(M2527,0,0,-计算结果!B$19,1)),AVERAGE(OFFSET(M2527,0,0,-ROW(),1)))</f>
        <v>3.5835844624167166</v>
      </c>
      <c r="O2527" s="18" t="str">
        <f ca="1">IFERROR(IF(计算结果!B$21=1,IF(AND(M2527&gt;0,N2527&gt;0,M2527&gt;OFFSET(M2527,-计算结果!B$20,0,1,1),N2527&gt;OFFSET(N2527,-计算结果!B$20,0,1,1)),"买",IF(AND(M2527&lt;0,N2527&lt;0,M2527&lt;OFFSET(M2527,-计算结果!B$20,0,1,1),N2527&lt;OFFSET(N2527,-计算结果!B$20,0,1,1)),"卖",O2526)),IF(计算结果!B$21=2,IF(AND(M2527&gt;N2527,OFFSET(M2527,-计算结果!B$20,0,1,1)&lt;OFFSET(N2527,-计算结果!B$20,0,1,1)),"买",IF(AND(M2527&lt;N2527,OFFSET(M2527,-计算结果!B$20,0,1,1)&gt;OFFSET(N2527,-计算结果!B$20,0,1,1)),"卖",O2526)),"")),"买")</f>
        <v>买</v>
      </c>
      <c r="P2527" s="4" t="str">
        <f t="shared" ca="1" si="279"/>
        <v/>
      </c>
      <c r="Q2527" s="3">
        <f ca="1">IF(O2526="买",E2527/E2526-1,0)-IF(P2527=1,计算结果!B$17,0)</f>
        <v>4.8617695725733157E-2</v>
      </c>
      <c r="R2527" s="2">
        <f t="shared" ca="1" si="278"/>
        <v>4.510849993634972</v>
      </c>
      <c r="S2527" s="3">
        <f ca="1">1-R2527/MAX(R$2:R2527)</f>
        <v>2.3608749509513416E-2</v>
      </c>
    </row>
    <row r="2528" spans="1:19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20">
        <v>658452840448</v>
      </c>
      <c r="G2528" s="3">
        <f t="shared" si="273"/>
        <v>1.6880804069201671E-2</v>
      </c>
      <c r="H2528" s="3">
        <f>1-E2528/MAX(E$2:E2528)</f>
        <v>0.1217127203430205</v>
      </c>
      <c r="I2528" s="2">
        <f t="shared" si="274"/>
        <v>5104.82</v>
      </c>
      <c r="J2528" s="2">
        <f t="shared" si="276"/>
        <v>4957.5450000000001</v>
      </c>
      <c r="K2528" s="2">
        <f t="shared" si="275"/>
        <v>115.48000000000047</v>
      </c>
      <c r="L2528" s="22">
        <f t="shared" si="277"/>
        <v>2.5829210469239592</v>
      </c>
      <c r="M2528" s="22">
        <f ca="1">IFERROR(SUM(OFFSET(L2528,0,0,-计算结果!B$18,1)),SUM(OFFSET(L2528,0,0,-ROW(),1)))</f>
        <v>0.62857692715583768</v>
      </c>
      <c r="N2528" s="22">
        <f ca="1">IFERROR(AVERAGE(OFFSET(M2528,0,0,-计算结果!B$19,1)),AVERAGE(OFFSET(M2528,0,0,-ROW(),1)))</f>
        <v>3.0470367691674536</v>
      </c>
      <c r="O2528" s="18" t="str">
        <f ca="1">IFERROR(IF(计算结果!B$21=1,IF(AND(M2528&gt;0,N2528&gt;0,M2528&gt;OFFSET(M2528,-计算结果!B$20,0,1,1),N2528&gt;OFFSET(N2528,-计算结果!B$20,0,1,1)),"买",IF(AND(M2528&lt;0,N2528&lt;0,M2528&lt;OFFSET(M2528,-计算结果!B$20,0,1,1),N2528&lt;OFFSET(N2528,-计算结果!B$20,0,1,1)),"卖",O2527)),IF(计算结果!B$21=2,IF(AND(M2528&gt;N2528,OFFSET(M2528,-计算结果!B$20,0,1,1)&lt;OFFSET(N2528,-计算结果!B$20,0,1,1)),"买",IF(AND(M2528&lt;N2528,OFFSET(M2528,-计算结果!B$20,0,1,1)&gt;OFFSET(N2528,-计算结果!B$20,0,1,1)),"卖",O2527)),"")),"买")</f>
        <v>买</v>
      </c>
      <c r="P2528" s="4" t="str">
        <f t="shared" ca="1" si="279"/>
        <v/>
      </c>
      <c r="Q2528" s="3">
        <f ca="1">IF(O2527="买",E2528/E2527-1,0)-IF(P2528=1,计算结果!B$17,0)</f>
        <v>1.6880804069201671E-2</v>
      </c>
      <c r="R2528" s="2">
        <f t="shared" ca="1" si="278"/>
        <v>4.5869967685630835</v>
      </c>
      <c r="S2528" s="3">
        <f ca="1">1-R2528/MAX(R$2:R2528)</f>
        <v>7.1264801151007529E-3</v>
      </c>
    </row>
    <row r="2529" spans="1:19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20">
        <v>672056541184</v>
      </c>
      <c r="G2529" s="3">
        <f t="shared" si="273"/>
        <v>-3.5413522618740201E-3</v>
      </c>
      <c r="H2529" s="3">
        <f>1-E2529/MAX(E$2:E2529)</f>
        <v>0.12482304498740893</v>
      </c>
      <c r="I2529" s="2">
        <f t="shared" si="274"/>
        <v>5123.2299999999996</v>
      </c>
      <c r="J2529" s="2">
        <f t="shared" si="276"/>
        <v>5104.82</v>
      </c>
      <c r="K2529" s="2">
        <f t="shared" si="275"/>
        <v>127.48000000000047</v>
      </c>
      <c r="L2529" s="22">
        <f t="shared" si="277"/>
        <v>0.34921270104228314</v>
      </c>
      <c r="M2529" s="22">
        <f ca="1">IFERROR(SUM(OFFSET(L2529,0,0,-计算结果!B$18,1)),SUM(OFFSET(L2529,0,0,-ROW(),1)))</f>
        <v>-0.77340907776537882</v>
      </c>
      <c r="N2529" s="22">
        <f ca="1">IFERROR(AVERAGE(OFFSET(M2529,0,0,-计算结果!B$19,1)),AVERAGE(OFFSET(M2529,0,0,-ROW(),1)))</f>
        <v>2.3913332353963246</v>
      </c>
      <c r="O2529" s="18" t="str">
        <f ca="1">IFERROR(IF(计算结果!B$21=1,IF(AND(M2529&gt;0,N2529&gt;0,M2529&gt;OFFSET(M2529,-计算结果!B$20,0,1,1),N2529&gt;OFFSET(N2529,-计算结果!B$20,0,1,1)),"买",IF(AND(M2529&lt;0,N2529&lt;0,M2529&lt;OFFSET(M2529,-计算结果!B$20,0,1,1),N2529&lt;OFFSET(N2529,-计算结果!B$20,0,1,1)),"卖",O2528)),IF(计算结果!B$21=2,IF(AND(M2529&gt;N2529,OFFSET(M2529,-计算结果!B$20,0,1,1)&lt;OFFSET(N2529,-计算结果!B$20,0,1,1)),"买",IF(AND(M2529&lt;N2529,OFFSET(M2529,-计算结果!B$20,0,1,1)&gt;OFFSET(N2529,-计算结果!B$20,0,1,1)),"卖",O2528)),"")),"买")</f>
        <v>买</v>
      </c>
      <c r="P2529" s="4" t="str">
        <f t="shared" ca="1" si="279"/>
        <v/>
      </c>
      <c r="Q2529" s="3">
        <f ca="1">IF(O2528="买",E2529/E2528-1,0)-IF(P2529=1,计算结果!B$17,0)</f>
        <v>-3.5413522618740201E-3</v>
      </c>
      <c r="R2529" s="2">
        <f t="shared" ca="1" si="278"/>
        <v>4.5707525971815235</v>
      </c>
      <c r="S2529" s="3">
        <f ca="1">1-R2529/MAX(R$2:R2529)</f>
        <v>1.0642595000500021E-2</v>
      </c>
    </row>
    <row r="2530" spans="1:19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20">
        <v>735170658304</v>
      </c>
      <c r="G2530" s="3">
        <f t="shared" si="273"/>
        <v>7.3547852764315191E-3</v>
      </c>
      <c r="H2530" s="3">
        <f>1-E2530/MAX(E$2:E2530)</f>
        <v>0.11838630640441017</v>
      </c>
      <c r="I2530" s="2">
        <f t="shared" si="274"/>
        <v>5028.8500000000004</v>
      </c>
      <c r="J2530" s="2">
        <f t="shared" si="276"/>
        <v>5123.2299999999996</v>
      </c>
      <c r="K2530" s="2">
        <f t="shared" si="275"/>
        <v>330.75999999999931</v>
      </c>
      <c r="L2530" s="22">
        <f t="shared" si="277"/>
        <v>-4.2462424808976929</v>
      </c>
      <c r="M2530" s="22">
        <f ca="1">IFERROR(SUM(OFFSET(L2530,0,0,-计算结果!B$18,1)),SUM(OFFSET(L2530,0,0,-ROW(),1)))</f>
        <v>-5.6195980708085314</v>
      </c>
      <c r="N2530" s="22">
        <f ca="1">IFERROR(AVERAGE(OFFSET(M2530,0,0,-计算结果!B$19,1)),AVERAGE(OFFSET(M2530,0,0,-ROW(),1)))</f>
        <v>1.0995187880772472</v>
      </c>
      <c r="O2530" s="18" t="str">
        <f ca="1">IFERROR(IF(计算结果!B$21=1,IF(AND(M2530&gt;0,N2530&gt;0,M2530&gt;OFFSET(M2530,-计算结果!B$20,0,1,1),N2530&gt;OFFSET(N2530,-计算结果!B$20,0,1,1)),"买",IF(AND(M2530&lt;0,N2530&lt;0,M2530&lt;OFFSET(M2530,-计算结果!B$20,0,1,1),N2530&lt;OFFSET(N2530,-计算结果!B$20,0,1,1)),"卖",O2529)),IF(计算结果!B$21=2,IF(AND(M2530&gt;N2530,OFFSET(M2530,-计算结果!B$20,0,1,1)&lt;OFFSET(N2530,-计算结果!B$20,0,1,1)),"买",IF(AND(M2530&lt;N2530,OFFSET(M2530,-计算结果!B$20,0,1,1)&gt;OFFSET(N2530,-计算结果!B$20,0,1,1)),"卖",O2529)),"")),"买")</f>
        <v>买</v>
      </c>
      <c r="P2530" s="4" t="str">
        <f t="shared" ca="1" si="279"/>
        <v/>
      </c>
      <c r="Q2530" s="3">
        <f ca="1">IF(O2529="买",E2530/E2529-1,0)-IF(P2530=1,计算结果!B$17,0)</f>
        <v>7.3547852764315191E-3</v>
      </c>
      <c r="R2530" s="2">
        <f t="shared" ca="1" si="278"/>
        <v>4.6043695010854853</v>
      </c>
      <c r="S2530" s="3">
        <f ca="1">1-R2530/MAX(R$2:R2530)</f>
        <v>3.3660837250811815E-3</v>
      </c>
    </row>
    <row r="2531" spans="1:19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20">
        <v>855224418304</v>
      </c>
      <c r="G2531" s="3">
        <f t="shared" si="273"/>
        <v>9.4819566836890079E-3</v>
      </c>
      <c r="H2531" s="3">
        <f>1-E2531/MAX(E$2:E2531)</f>
        <v>0.11002688354998968</v>
      </c>
      <c r="I2531" s="2">
        <f t="shared" si="274"/>
        <v>5196.26</v>
      </c>
      <c r="J2531" s="2">
        <f t="shared" si="276"/>
        <v>5028.8500000000004</v>
      </c>
      <c r="K2531" s="2">
        <f t="shared" si="275"/>
        <v>184.15999999999985</v>
      </c>
      <c r="L2531" s="22">
        <f t="shared" si="277"/>
        <v>3.6049281264839852</v>
      </c>
      <c r="M2531" s="22">
        <f ca="1">IFERROR(SUM(OFFSET(L2531,0,0,-计算结果!B$18,1)),SUM(OFFSET(L2531,0,0,-ROW(),1)))</f>
        <v>-1.0256465968688806</v>
      </c>
      <c r="N2531" s="22">
        <f ca="1">IFERROR(AVERAGE(OFFSET(M2531,0,0,-计算结果!B$19,1)),AVERAGE(OFFSET(M2531,0,0,-ROW(),1)))</f>
        <v>0.20553068197703439</v>
      </c>
      <c r="O2531" s="18" t="str">
        <f ca="1">IFERROR(IF(计算结果!B$21=1,IF(AND(M2531&gt;0,N2531&gt;0,M2531&gt;OFFSET(M2531,-计算结果!B$20,0,1,1),N2531&gt;OFFSET(N2531,-计算结果!B$20,0,1,1)),"买",IF(AND(M2531&lt;0,N2531&lt;0,M2531&lt;OFFSET(M2531,-计算结果!B$20,0,1,1),N2531&lt;OFFSET(N2531,-计算结果!B$20,0,1,1)),"卖",O2530)),IF(计算结果!B$21=2,IF(AND(M2531&gt;N2531,OFFSET(M2531,-计算结果!B$20,0,1,1)&lt;OFFSET(N2531,-计算结果!B$20,0,1,1)),"买",IF(AND(M2531&lt;N2531,OFFSET(M2531,-计算结果!B$20,0,1,1)&gt;OFFSET(N2531,-计算结果!B$20,0,1,1)),"卖",O2530)),"")),"买")</f>
        <v>买</v>
      </c>
      <c r="P2531" s="4" t="str">
        <f t="shared" ca="1" si="279"/>
        <v/>
      </c>
      <c r="Q2531" s="3">
        <f ca="1">IF(O2530="买",E2531/E2530-1,0)-IF(P2531=1,计算结果!B$17,0)</f>
        <v>9.4819566836890079E-3</v>
      </c>
      <c r="R2531" s="2">
        <f t="shared" ca="1" si="278"/>
        <v>4.6480279332504768</v>
      </c>
      <c r="S2531" s="3">
        <f ca="1">1-R2531/MAX(R$2:R2531)</f>
        <v>0</v>
      </c>
    </row>
    <row r="2532" spans="1:19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20">
        <v>949498019840</v>
      </c>
      <c r="G2532" s="3">
        <f t="shared" si="273"/>
        <v>2.3553928363174048E-2</v>
      </c>
      <c r="H2532" s="3">
        <f>1-E2532/MAX(E$2:E2532)</f>
        <v>8.9064520519975487E-2</v>
      </c>
      <c r="I2532" s="2">
        <f t="shared" si="274"/>
        <v>5286.6</v>
      </c>
      <c r="J2532" s="2">
        <f t="shared" si="276"/>
        <v>5196.26</v>
      </c>
      <c r="K2532" s="2">
        <f t="shared" si="275"/>
        <v>168.01999999999953</v>
      </c>
      <c r="L2532" s="22">
        <f t="shared" si="277"/>
        <v>1.5986264829238701</v>
      </c>
      <c r="M2532" s="22">
        <f ca="1">IFERROR(SUM(OFFSET(L2532,0,0,-计算结果!B$18,1)),SUM(OFFSET(L2532,0,0,-ROW(),1)))</f>
        <v>-0.39394112043859231</v>
      </c>
      <c r="N2532" s="22">
        <f ca="1">IFERROR(AVERAGE(OFFSET(M2532,0,0,-计算结果!B$19,1)),AVERAGE(OFFSET(M2532,0,0,-ROW(),1)))</f>
        <v>-0.76514125298126967</v>
      </c>
      <c r="O2532" s="18" t="str">
        <f ca="1">IFERROR(IF(计算结果!B$21=1,IF(AND(M2532&gt;0,N2532&gt;0,M2532&gt;OFFSET(M2532,-计算结果!B$20,0,1,1),N2532&gt;OFFSET(N2532,-计算结果!B$20,0,1,1)),"买",IF(AND(M2532&lt;0,N2532&lt;0,M2532&lt;OFFSET(M2532,-计算结果!B$20,0,1,1),N2532&lt;OFFSET(N2532,-计算结果!B$20,0,1,1)),"卖",O2531)),IF(计算结果!B$21=2,IF(AND(M2532&gt;N2532,OFFSET(M2532,-计算结果!B$20,0,1,1)&lt;OFFSET(N2532,-计算结果!B$20,0,1,1)),"买",IF(AND(M2532&lt;N2532,OFFSET(M2532,-计算结果!B$20,0,1,1)&gt;OFFSET(N2532,-计算结果!B$20,0,1,1)),"卖",O2531)),"")),"买")</f>
        <v>买</v>
      </c>
      <c r="P2532" s="4" t="str">
        <f t="shared" ca="1" si="279"/>
        <v/>
      </c>
      <c r="Q2532" s="3">
        <f ca="1">IF(O2531="买",E2532/E2531-1,0)-IF(P2532=1,计算结果!B$17,0)</f>
        <v>2.3553928363174048E-2</v>
      </c>
      <c r="R2532" s="2">
        <f t="shared" ca="1" si="278"/>
        <v>4.7575072502202902</v>
      </c>
      <c r="S2532" s="3">
        <f ca="1">1-R2532/MAX(R$2:R2532)</f>
        <v>0</v>
      </c>
    </row>
    <row r="2533" spans="1:19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20">
        <v>871431798784</v>
      </c>
      <c r="G2533" s="3">
        <f t="shared" si="273"/>
        <v>-6.7784263366799102E-3</v>
      </c>
      <c r="H2533" s="3">
        <f>1-E2533/MAX(E$2:E2533)</f>
        <v>9.5239229565099004E-2</v>
      </c>
      <c r="I2533" s="2">
        <f t="shared" si="274"/>
        <v>5315.82</v>
      </c>
      <c r="J2533" s="2">
        <f t="shared" si="276"/>
        <v>5286.6</v>
      </c>
      <c r="K2533" s="2">
        <f t="shared" si="275"/>
        <v>129.22000000000025</v>
      </c>
      <c r="L2533" s="22">
        <f t="shared" si="277"/>
        <v>0.43328788383310129</v>
      </c>
      <c r="M2533" s="22">
        <f ca="1">IFERROR(SUM(OFFSET(L2533,0,0,-计算结果!B$18,1)),SUM(OFFSET(L2533,0,0,-ROW(),1)))</f>
        <v>6.4075157090777102E-2</v>
      </c>
      <c r="N2533" s="22">
        <f ca="1">IFERROR(AVERAGE(OFFSET(M2533,0,0,-计算结果!B$19,1)),AVERAGE(OFFSET(M2533,0,0,-ROW(),1)))</f>
        <v>-1.7542633168342134</v>
      </c>
      <c r="O2533" s="18" t="str">
        <f ca="1">IFERROR(IF(计算结果!B$21=1,IF(AND(M2533&gt;0,N2533&gt;0,M2533&gt;OFFSET(M2533,-计算结果!B$20,0,1,1),N2533&gt;OFFSET(N2533,-计算结果!B$20,0,1,1)),"买",IF(AND(M2533&lt;0,N2533&lt;0,M2533&lt;OFFSET(M2533,-计算结果!B$20,0,1,1),N2533&lt;OFFSET(N2533,-计算结果!B$20,0,1,1)),"卖",O2532)),IF(计算结果!B$21=2,IF(AND(M2533&gt;N2533,OFFSET(M2533,-计算结果!B$20,0,1,1)&lt;OFFSET(N2533,-计算结果!B$20,0,1,1)),"买",IF(AND(M2533&lt;N2533,OFFSET(M2533,-计算结果!B$20,0,1,1)&gt;OFFSET(N2533,-计算结果!B$20,0,1,1)),"卖",O2532)),"")),"买")</f>
        <v>买</v>
      </c>
      <c r="P2533" s="4" t="str">
        <f t="shared" ca="1" si="279"/>
        <v/>
      </c>
      <c r="Q2533" s="3">
        <f ca="1">IF(O2532="买",E2533/E2532-1,0)-IF(P2533=1,计算结果!B$17,0)</f>
        <v>-6.7784263366799102E-3</v>
      </c>
      <c r="R2533" s="2">
        <f t="shared" ca="1" si="278"/>
        <v>4.7252588377784512</v>
      </c>
      <c r="S2533" s="3">
        <f ca="1">1-R2533/MAX(R$2:R2533)</f>
        <v>6.7784263366799102E-3</v>
      </c>
    </row>
    <row r="2534" spans="1:19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20">
        <v>711509278720</v>
      </c>
      <c r="G2534" s="3">
        <f t="shared" si="273"/>
        <v>-1.5702986012119391E-3</v>
      </c>
      <c r="H2534" s="3">
        <f>1-E2534/MAX(E$2:E2534)</f>
        <v>9.6659974137344395E-2</v>
      </c>
      <c r="I2534" s="2">
        <f t="shared" si="274"/>
        <v>5292.2550000000001</v>
      </c>
      <c r="J2534" s="2">
        <f t="shared" si="276"/>
        <v>5315.82</v>
      </c>
      <c r="K2534" s="2">
        <f t="shared" si="275"/>
        <v>165.14999999999964</v>
      </c>
      <c r="L2534" s="22">
        <f t="shared" si="277"/>
        <v>-0.54697245227794811</v>
      </c>
      <c r="M2534" s="22">
        <f ca="1">IFERROR(SUM(OFFSET(L2534,0,0,-计算结果!B$18,1)),SUM(OFFSET(L2534,0,0,-ROW(),1)))</f>
        <v>-6.7581824297360649E-2</v>
      </c>
      <c r="N2534" s="22">
        <f ca="1">IFERROR(AVERAGE(OFFSET(M2534,0,0,-计算结果!B$19,1)),AVERAGE(OFFSET(M2534,0,0,-ROW(),1)))</f>
        <v>-2.0177608770633579</v>
      </c>
      <c r="O2534" s="18" t="str">
        <f ca="1">IFERROR(IF(计算结果!B$21=1,IF(AND(M2534&gt;0,N2534&gt;0,M2534&gt;OFFSET(M2534,-计算结果!B$20,0,1,1),N2534&gt;OFFSET(N2534,-计算结果!B$20,0,1,1)),"买",IF(AND(M2534&lt;0,N2534&lt;0,M2534&lt;OFFSET(M2534,-计算结果!B$20,0,1,1),N2534&lt;OFFSET(N2534,-计算结果!B$20,0,1,1)),"卖",O2533)),IF(计算结果!B$21=2,IF(AND(M2534&gt;N2534,OFFSET(M2534,-计算结果!B$20,0,1,1)&lt;OFFSET(N2534,-计算结果!B$20,0,1,1)),"买",IF(AND(M2534&lt;N2534,OFFSET(M2534,-计算结果!B$20,0,1,1)&gt;OFFSET(N2534,-计算结果!B$20,0,1,1)),"卖",O2533)),"")),"买")</f>
        <v>买</v>
      </c>
      <c r="P2534" s="4" t="str">
        <f t="shared" ca="1" si="279"/>
        <v/>
      </c>
      <c r="Q2534" s="3">
        <f ca="1">IF(O2533="买",E2534/E2533-1,0)-IF(P2534=1,计算结果!B$17,0)</f>
        <v>-1.5702986012119391E-3</v>
      </c>
      <c r="R2534" s="2">
        <f t="shared" ca="1" si="278"/>
        <v>4.7178387704351232</v>
      </c>
      <c r="S2534" s="3">
        <f ca="1">1-R2534/MAX(R$2:R2534)</f>
        <v>8.3380807844970484E-3</v>
      </c>
    </row>
    <row r="2535" spans="1:19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20">
        <v>660584857600</v>
      </c>
      <c r="G2535" s="3">
        <f t="shared" si="273"/>
        <v>-4.7465582743611012E-4</v>
      </c>
      <c r="H2535" s="3">
        <f>1-E2535/MAX(E$2:E2535)</f>
        <v>9.7088749744776326E-2</v>
      </c>
      <c r="I2535" s="2">
        <f t="shared" si="274"/>
        <v>5288.7250000000004</v>
      </c>
      <c r="J2535" s="2">
        <f t="shared" si="276"/>
        <v>5292.2550000000001</v>
      </c>
      <c r="K2535" s="2">
        <f t="shared" si="275"/>
        <v>81.130000000000109</v>
      </c>
      <c r="L2535" s="22">
        <f t="shared" si="277"/>
        <v>-4.3353839662700094E-2</v>
      </c>
      <c r="M2535" s="22">
        <f ca="1">IFERROR(SUM(OFFSET(L2535,0,0,-计算结果!B$18,1)),SUM(OFFSET(L2535,0,0,-ROW(),1)))</f>
        <v>-0.5320243684740662</v>
      </c>
      <c r="N2535" s="22">
        <f ca="1">IFERROR(AVERAGE(OFFSET(M2535,0,0,-计算结果!B$19,1)),AVERAGE(OFFSET(M2535,0,0,-ROW(),1)))</f>
        <v>-1.1115308371370385</v>
      </c>
      <c r="O2535" s="18" t="str">
        <f ca="1">IFERROR(IF(计算结果!B$21=1,IF(AND(M2535&gt;0,N2535&gt;0,M2535&gt;OFFSET(M2535,-计算结果!B$20,0,1,1),N2535&gt;OFFSET(N2535,-计算结果!B$20,0,1,1)),"买",IF(AND(M2535&lt;0,N2535&lt;0,M2535&lt;OFFSET(M2535,-计算结果!B$20,0,1,1),N2535&lt;OFFSET(N2535,-计算结果!B$20,0,1,1)),"卖",O2534)),IF(计算结果!B$21=2,IF(AND(M2535&gt;N2535,OFFSET(M2535,-计算结果!B$20,0,1,1)&lt;OFFSET(N2535,-计算结果!B$20,0,1,1)),"买",IF(AND(M2535&lt;N2535,OFFSET(M2535,-计算结果!B$20,0,1,1)&gt;OFFSET(N2535,-计算结果!B$20,0,1,1)),"卖",O2534)),"")),"买")</f>
        <v>卖</v>
      </c>
      <c r="P2535" s="4">
        <f t="shared" ca="1" si="279"/>
        <v>1</v>
      </c>
      <c r="Q2535" s="3">
        <f ca="1">IF(O2534="买",E2535/E2534-1,0)-IF(P2535=1,计算结果!B$17,0)</f>
        <v>-4.7465582743611012E-4</v>
      </c>
      <c r="R2535" s="2">
        <f t="shared" ca="1" si="278"/>
        <v>4.7155994207698324</v>
      </c>
      <c r="S2535" s="3">
        <f ca="1">1-R2535/MAX(R$2:R2535)</f>
        <v>8.8087788932991185E-3</v>
      </c>
    </row>
    <row r="2536" spans="1:19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20">
        <v>694213148672</v>
      </c>
      <c r="G2536" s="3">
        <f t="shared" si="273"/>
        <v>5.3763339545733757E-3</v>
      </c>
      <c r="H2536" s="3">
        <f>1-E2536/MAX(E$2:E2536)</f>
        <v>9.2234397332062845E-2</v>
      </c>
      <c r="I2536" s="2">
        <f t="shared" si="274"/>
        <v>5317.37</v>
      </c>
      <c r="J2536" s="2">
        <f t="shared" si="276"/>
        <v>5288.7250000000004</v>
      </c>
      <c r="K2536" s="2">
        <f t="shared" si="275"/>
        <v>68.559999999999491</v>
      </c>
      <c r="L2536" s="22">
        <f t="shared" si="277"/>
        <v>0.28289599581293035</v>
      </c>
      <c r="M2536" s="22">
        <f ca="1">IFERROR(SUM(OFFSET(L2536,0,0,-计算结果!B$18,1)),SUM(OFFSET(L2536,0,0,-ROW(),1)))</f>
        <v>0.37296912702754403</v>
      </c>
      <c r="N2536" s="22">
        <f ca="1">IFERROR(AVERAGE(OFFSET(M2536,0,0,-计算结果!B$19,1)),AVERAGE(OFFSET(M2536,0,0,-ROW(),1)))</f>
        <v>-0.81628664970873899</v>
      </c>
      <c r="O2536" s="18" t="str">
        <f ca="1">IFERROR(IF(计算结果!B$21=1,IF(AND(M2536&gt;0,N2536&gt;0,M2536&gt;OFFSET(M2536,-计算结果!B$20,0,1,1),N2536&gt;OFFSET(N2536,-计算结果!B$20,0,1,1)),"买",IF(AND(M2536&lt;0,N2536&lt;0,M2536&lt;OFFSET(M2536,-计算结果!B$20,0,1,1),N2536&lt;OFFSET(N2536,-计算结果!B$20,0,1,1)),"卖",O2535)),IF(计算结果!B$21=2,IF(AND(M2536&gt;N2536,OFFSET(M2536,-计算结果!B$20,0,1,1)&lt;OFFSET(N2536,-计算结果!B$20,0,1,1)),"买",IF(AND(M2536&lt;N2536,OFFSET(M2536,-计算结果!B$20,0,1,1)&gt;OFFSET(N2536,-计算结果!B$20,0,1,1)),"卖",O2535)),"")),"买")</f>
        <v>卖</v>
      </c>
      <c r="P2536" s="4" t="str">
        <f t="shared" ca="1" si="279"/>
        <v/>
      </c>
      <c r="Q2536" s="3">
        <f ca="1">IF(O2535="买",E2536/E2535-1,0)-IF(P2536=1,计算结果!B$17,0)</f>
        <v>0</v>
      </c>
      <c r="R2536" s="2">
        <f t="shared" ca="1" si="278"/>
        <v>4.7155994207698324</v>
      </c>
      <c r="S2536" s="3">
        <f ca="1">1-R2536/MAX(R$2:R2536)</f>
        <v>8.8087788932991185E-3</v>
      </c>
    </row>
    <row r="2537" spans="1:19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20">
        <v>766237736960</v>
      </c>
      <c r="G2537" s="3">
        <f t="shared" si="273"/>
        <v>-2.1358469912579281E-2</v>
      </c>
      <c r="H2537" s="3">
        <f>1-E2537/MAX(E$2:E2537)</f>
        <v>0.11162288164432044</v>
      </c>
      <c r="I2537" s="2">
        <f t="shared" si="274"/>
        <v>5284.88</v>
      </c>
      <c r="J2537" s="2">
        <f t="shared" si="276"/>
        <v>5317.37</v>
      </c>
      <c r="K2537" s="2">
        <f t="shared" si="275"/>
        <v>155.13999999999942</v>
      </c>
      <c r="L2537" s="22">
        <f t="shared" si="277"/>
        <v>-0.65782437445561059</v>
      </c>
      <c r="M2537" s="22">
        <f ca="1">IFERROR(SUM(OFFSET(L2537,0,0,-计算结果!B$18,1)),SUM(OFFSET(L2537,0,0,-ROW(),1)))</f>
        <v>1.9199713264707254</v>
      </c>
      <c r="N2537" s="22">
        <f ca="1">IFERROR(AVERAGE(OFFSET(M2537,0,0,-计算结果!B$19,1)),AVERAGE(OFFSET(M2537,0,0,-ROW(),1)))</f>
        <v>-0.67279838311819595</v>
      </c>
      <c r="O2537" s="18" t="str">
        <f ca="1">IFERROR(IF(计算结果!B$21=1,IF(AND(M2537&gt;0,N2537&gt;0,M2537&gt;OFFSET(M2537,-计算结果!B$20,0,1,1),N2537&gt;OFFSET(N2537,-计算结果!B$20,0,1,1)),"买",IF(AND(M2537&lt;0,N2537&lt;0,M2537&lt;OFFSET(M2537,-计算结果!B$20,0,1,1),N2537&lt;OFFSET(N2537,-计算结果!B$20,0,1,1)),"卖",O2536)),IF(计算结果!B$21=2,IF(AND(M2537&gt;N2537,OFFSET(M2537,-计算结果!B$20,0,1,1)&lt;OFFSET(N2537,-计算结果!B$20,0,1,1)),"买",IF(AND(M2537&lt;N2537,OFFSET(M2537,-计算结果!B$20,0,1,1)&gt;OFFSET(N2537,-计算结果!B$20,0,1,1)),"卖",O2536)),"")),"买")</f>
        <v>卖</v>
      </c>
      <c r="P2537" s="4" t="str">
        <f t="shared" ca="1" si="279"/>
        <v/>
      </c>
      <c r="Q2537" s="3">
        <f ca="1">IF(O2536="买",E2537/E2536-1,0)-IF(P2537=1,计算结果!B$17,0)</f>
        <v>0</v>
      </c>
      <c r="R2537" s="2">
        <f t="shared" ca="1" si="278"/>
        <v>4.7155994207698324</v>
      </c>
      <c r="S2537" s="3">
        <f ca="1">1-R2537/MAX(R$2:R2537)</f>
        <v>8.8087788932991185E-3</v>
      </c>
    </row>
    <row r="2538" spans="1:19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20">
        <v>651522539520</v>
      </c>
      <c r="G2538" s="3">
        <f t="shared" si="273"/>
        <v>-2.9945395380728934E-2</v>
      </c>
      <c r="H2538" s="3">
        <f>1-E2538/MAX(E$2:E2538)</f>
        <v>0.13822568570067384</v>
      </c>
      <c r="I2538" s="2">
        <f t="shared" si="274"/>
        <v>5109.7800000000007</v>
      </c>
      <c r="J2538" s="2">
        <f t="shared" si="276"/>
        <v>5284.88</v>
      </c>
      <c r="K2538" s="2">
        <f t="shared" si="275"/>
        <v>189.03999999999996</v>
      </c>
      <c r="L2538" s="22">
        <f t="shared" si="277"/>
        <v>-5.0805462577528804</v>
      </c>
      <c r="M2538" s="22">
        <f ca="1">IFERROR(SUM(OFFSET(L2538,0,0,-计算结果!B$18,1)),SUM(OFFSET(L2538,0,0,-ROW(),1)))</f>
        <v>-0.81247519789810596</v>
      </c>
      <c r="N2538" s="22">
        <f ca="1">IFERROR(AVERAGE(OFFSET(M2538,0,0,-计算结果!B$19,1)),AVERAGE(OFFSET(M2538,0,0,-ROW(),1)))</f>
        <v>-0.67713906313294336</v>
      </c>
      <c r="O2538" s="18" t="str">
        <f ca="1">IFERROR(IF(计算结果!B$21=1,IF(AND(M2538&gt;0,N2538&gt;0,M2538&gt;OFFSET(M2538,-计算结果!B$20,0,1,1),N2538&gt;OFFSET(N2538,-计算结果!B$20,0,1,1)),"买",IF(AND(M2538&lt;0,N2538&lt;0,M2538&lt;OFFSET(M2538,-计算结果!B$20,0,1,1),N2538&lt;OFFSET(N2538,-计算结果!B$20,0,1,1)),"卖",O2537)),IF(计算结果!B$21=2,IF(AND(M2538&gt;N2538,OFFSET(M2538,-计算结果!B$20,0,1,1)&lt;OFFSET(N2538,-计算结果!B$20,0,1,1)),"买",IF(AND(M2538&lt;N2538,OFFSET(M2538,-计算结果!B$20,0,1,1)&gt;OFFSET(N2538,-计算结果!B$20,0,1,1)),"卖",O2537)),"")),"买")</f>
        <v>卖</v>
      </c>
      <c r="P2538" s="4" t="str">
        <f t="shared" ca="1" si="279"/>
        <v/>
      </c>
      <c r="Q2538" s="3">
        <f ca="1">IF(O2537="买",E2538/E2537-1,0)-IF(P2538=1,计算结果!B$17,0)</f>
        <v>0</v>
      </c>
      <c r="R2538" s="2">
        <f t="shared" ca="1" si="278"/>
        <v>4.7155994207698324</v>
      </c>
      <c r="S2538" s="3">
        <f ca="1">1-R2538/MAX(R$2:R2538)</f>
        <v>8.8087788932991185E-3</v>
      </c>
    </row>
    <row r="2539" spans="1:19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20">
        <v>589868367872</v>
      </c>
      <c r="G2539" s="3">
        <f t="shared" si="273"/>
        <v>1.4612562736681767E-2</v>
      </c>
      <c r="H2539" s="3">
        <f>1-E2539/MAX(E$2:E2539)</f>
        <v>0.12563295446811407</v>
      </c>
      <c r="I2539" s="2">
        <f t="shared" si="274"/>
        <v>5053.83</v>
      </c>
      <c r="J2539" s="2">
        <f t="shared" si="276"/>
        <v>5109.7800000000007</v>
      </c>
      <c r="K2539" s="2">
        <f t="shared" si="275"/>
        <v>209.07999999999993</v>
      </c>
      <c r="L2539" s="22">
        <f t="shared" si="277"/>
        <v>-1.9831587244119844</v>
      </c>
      <c r="M2539" s="22">
        <f ca="1">IFERROR(SUM(OFFSET(L2539,0,0,-计算结果!B$18,1)),SUM(OFFSET(L2539,0,0,-ROW(),1)))</f>
        <v>-0.95958122409727964</v>
      </c>
      <c r="N2539" s="22">
        <f ca="1">IFERROR(AVERAGE(OFFSET(M2539,0,0,-计算结果!B$19,1)),AVERAGE(OFFSET(M2539,0,0,-ROW(),1)))</f>
        <v>-0.15935941349835989</v>
      </c>
      <c r="O2539" s="18" t="str">
        <f ca="1">IFERROR(IF(计算结果!B$21=1,IF(AND(M2539&gt;0,N2539&gt;0,M2539&gt;OFFSET(M2539,-计算结果!B$20,0,1,1),N2539&gt;OFFSET(N2539,-计算结果!B$20,0,1,1)),"买",IF(AND(M2539&lt;0,N2539&lt;0,M2539&lt;OFFSET(M2539,-计算结果!B$20,0,1,1),N2539&lt;OFFSET(N2539,-计算结果!B$20,0,1,1)),"卖",O2538)),IF(计算结果!B$21=2,IF(AND(M2539&gt;N2539,OFFSET(M2539,-计算结果!B$20,0,1,1)&lt;OFFSET(N2539,-计算结果!B$20,0,1,1)),"买",IF(AND(M2539&lt;N2539,OFFSET(M2539,-计算结果!B$20,0,1,1)&gt;OFFSET(N2539,-计算结果!B$20,0,1,1)),"卖",O2538)),"")),"买")</f>
        <v>卖</v>
      </c>
      <c r="P2539" s="4" t="str">
        <f t="shared" ca="1" si="279"/>
        <v/>
      </c>
      <c r="Q2539" s="3">
        <f ca="1">IF(O2538="买",E2539/E2538-1,0)-IF(P2539=1,计算结果!B$17,0)</f>
        <v>0</v>
      </c>
      <c r="R2539" s="2">
        <f t="shared" ca="1" si="278"/>
        <v>4.7155994207698324</v>
      </c>
      <c r="S2539" s="3">
        <f ca="1">1-R2539/MAX(R$2:R2539)</f>
        <v>8.8087788932991185E-3</v>
      </c>
    </row>
    <row r="2540" spans="1:19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20">
        <v>555646779392</v>
      </c>
      <c r="G2540" s="3">
        <f t="shared" si="273"/>
        <v>-4.0530626621234744E-2</v>
      </c>
      <c r="H2540" s="3">
        <f>1-E2540/MAX(E$2:E2540)</f>
        <v>0.16107159872047905</v>
      </c>
      <c r="I2540" s="2">
        <f t="shared" si="274"/>
        <v>5023.8250000000007</v>
      </c>
      <c r="J2540" s="2">
        <f t="shared" si="276"/>
        <v>5053.83</v>
      </c>
      <c r="K2540" s="2">
        <f t="shared" si="275"/>
        <v>194.78999999999996</v>
      </c>
      <c r="L2540" s="22">
        <f t="shared" si="277"/>
        <v>-1.0518685911210004</v>
      </c>
      <c r="M2540" s="22">
        <f ca="1">IFERROR(SUM(OFFSET(L2540,0,0,-计算结果!B$18,1)),SUM(OFFSET(L2540,0,0,-ROW(),1)))</f>
        <v>-1.8966221358026736</v>
      </c>
      <c r="N2540" s="22">
        <f ca="1">IFERROR(AVERAGE(OFFSET(M2540,0,0,-计算结果!B$19,1)),AVERAGE(OFFSET(M2540,0,0,-ROW(),1)))</f>
        <v>-0.25613447337989242</v>
      </c>
      <c r="O2540" s="18" t="str">
        <f ca="1">IFERROR(IF(计算结果!B$21=1,IF(AND(M2540&gt;0,N2540&gt;0,M2540&gt;OFFSET(M2540,-计算结果!B$20,0,1,1),N2540&gt;OFFSET(N2540,-计算结果!B$20,0,1,1)),"买",IF(AND(M2540&lt;0,N2540&lt;0,M2540&lt;OFFSET(M2540,-计算结果!B$20,0,1,1),N2540&lt;OFFSET(N2540,-计算结果!B$20,0,1,1)),"卖",O2539)),IF(计算结果!B$21=2,IF(AND(M2540&gt;N2540,OFFSET(M2540,-计算结果!B$20,0,1,1)&lt;OFFSET(N2540,-计算结果!B$20,0,1,1)),"买",IF(AND(M2540&lt;N2540,OFFSET(M2540,-计算结果!B$20,0,1,1)&gt;OFFSET(N2540,-计算结果!B$20,0,1,1)),"卖",O2539)),"")),"买")</f>
        <v>卖</v>
      </c>
      <c r="P2540" s="4" t="str">
        <f t="shared" ca="1" si="279"/>
        <v/>
      </c>
      <c r="Q2540" s="3">
        <f ca="1">IF(O2539="买",E2540/E2539-1,0)-IF(P2540=1,计算结果!B$17,0)</f>
        <v>0</v>
      </c>
      <c r="R2540" s="2">
        <f t="shared" ca="1" si="278"/>
        <v>4.7155994207698324</v>
      </c>
      <c r="S2540" s="3">
        <f ca="1">1-R2540/MAX(R$2:R2540)</f>
        <v>8.8087788932991185E-3</v>
      </c>
    </row>
    <row r="2541" spans="1:19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20">
        <v>519609581568</v>
      </c>
      <c r="G2541" s="3">
        <f t="shared" si="273"/>
        <v>-5.9526827635862145E-2</v>
      </c>
      <c r="H2541" s="3">
        <f>1-E2541/MAX(E$2:E2541)</f>
        <v>0.21101034506227445</v>
      </c>
      <c r="I2541" s="2">
        <f t="shared" si="274"/>
        <v>4772.57</v>
      </c>
      <c r="J2541" s="2">
        <f t="shared" si="276"/>
        <v>5023.8250000000007</v>
      </c>
      <c r="K2541" s="2">
        <f t="shared" si="275"/>
        <v>275.76000000000022</v>
      </c>
      <c r="L2541" s="22">
        <f t="shared" si="277"/>
        <v>-13.334257345855551</v>
      </c>
      <c r="M2541" s="22">
        <f ca="1">IFERROR(SUM(OFFSET(L2541,0,0,-计算结果!B$18,1)),SUM(OFFSET(L2541,0,0,-ROW(),1)))</f>
        <v>-18.188555651764464</v>
      </c>
      <c r="N2541" s="22">
        <f ca="1">IFERROR(AVERAGE(OFFSET(M2541,0,0,-计算结果!B$19,1)),AVERAGE(OFFSET(M2541,0,0,-ROW(),1)))</f>
        <v>-2.2333138657494338</v>
      </c>
      <c r="O2541" s="18" t="str">
        <f ca="1">IFERROR(IF(计算结果!B$21=1,IF(AND(M2541&gt;0,N2541&gt;0,M2541&gt;OFFSET(M2541,-计算结果!B$20,0,1,1),N2541&gt;OFFSET(N2541,-计算结果!B$20,0,1,1)),"买",IF(AND(M2541&lt;0,N2541&lt;0,M2541&lt;OFFSET(M2541,-计算结果!B$20,0,1,1),N2541&lt;OFFSET(N2541,-计算结果!B$20,0,1,1)),"卖",O2540)),IF(计算结果!B$21=2,IF(AND(M2541&gt;N2541,OFFSET(M2541,-计算结果!B$20,0,1,1)&lt;OFFSET(N2541,-计算结果!B$20,0,1,1)),"买",IF(AND(M2541&lt;N2541,OFFSET(M2541,-计算结果!B$20,0,1,1)&gt;OFFSET(N2541,-计算结果!B$20,0,1,1)),"卖",O2540)),"")),"买")</f>
        <v>卖</v>
      </c>
      <c r="P2541" s="4" t="str">
        <f t="shared" ca="1" si="279"/>
        <v/>
      </c>
      <c r="Q2541" s="3">
        <f ca="1">IF(O2540="买",E2541/E2540-1,0)-IF(P2541=1,计算结果!B$17,0)</f>
        <v>0</v>
      </c>
      <c r="R2541" s="2">
        <f t="shared" ca="1" si="278"/>
        <v>4.7155994207698324</v>
      </c>
      <c r="S2541" s="3">
        <f ca="1">1-R2541/MAX(R$2:R2541)</f>
        <v>8.8087788932991185E-3</v>
      </c>
    </row>
    <row r="2542" spans="1:19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20">
        <v>536984125440</v>
      </c>
      <c r="G2542" s="3">
        <f t="shared" si="273"/>
        <v>3.2141124206122473E-2</v>
      </c>
      <c r="H2542" s="3">
        <f>1-E2542/MAX(E$2:E2542)</f>
        <v>0.18565133056557537</v>
      </c>
      <c r="I2542" s="2">
        <f t="shared" si="274"/>
        <v>4621.1450000000004</v>
      </c>
      <c r="J2542" s="2">
        <f t="shared" si="276"/>
        <v>4772.57</v>
      </c>
      <c r="K2542" s="2">
        <f t="shared" si="275"/>
        <v>331.63000000000011</v>
      </c>
      <c r="L2542" s="22">
        <f t="shared" si="277"/>
        <v>-9.351686646016276</v>
      </c>
      <c r="M2542" s="22">
        <f ca="1">IFERROR(SUM(OFFSET(L2542,0,0,-计算结果!B$18,1)),SUM(OFFSET(L2542,0,0,-ROW(),1)))</f>
        <v>-28.858370117830361</v>
      </c>
      <c r="N2542" s="22">
        <f ca="1">IFERROR(AVERAGE(OFFSET(M2542,0,0,-计算结果!B$19,1)),AVERAGE(OFFSET(M2542,0,0,-ROW(),1)))</f>
        <v>-5.4469188962962267</v>
      </c>
      <c r="O2542" s="18" t="str">
        <f ca="1">IFERROR(IF(计算结果!B$21=1,IF(AND(M2542&gt;0,N2542&gt;0,M2542&gt;OFFSET(M2542,-计算结果!B$20,0,1,1),N2542&gt;OFFSET(N2542,-计算结果!B$20,0,1,1)),"买",IF(AND(M2542&lt;0,N2542&lt;0,M2542&lt;OFFSET(M2542,-计算结果!B$20,0,1,1),N2542&lt;OFFSET(N2542,-计算结果!B$20,0,1,1)),"卖",O2541)),IF(计算结果!B$21=2,IF(AND(M2542&gt;N2542,OFFSET(M2542,-计算结果!B$20,0,1,1)&lt;OFFSET(N2542,-计算结果!B$20,0,1,1)),"买",IF(AND(M2542&lt;N2542,OFFSET(M2542,-计算结果!B$20,0,1,1)&gt;OFFSET(N2542,-计算结果!B$20,0,1,1)),"卖",O2541)),"")),"买")</f>
        <v>卖</v>
      </c>
      <c r="P2542" s="4" t="str">
        <f t="shared" ca="1" si="279"/>
        <v/>
      </c>
      <c r="Q2542" s="3">
        <f ca="1">IF(O2541="买",E2542/E2541-1,0)-IF(P2542=1,计算结果!B$17,0)</f>
        <v>0</v>
      </c>
      <c r="R2542" s="2">
        <f t="shared" ca="1" si="278"/>
        <v>4.7155994207698324</v>
      </c>
      <c r="S2542" s="3">
        <f ca="1">1-R2542/MAX(R$2:R2542)</f>
        <v>8.8087788932991185E-3</v>
      </c>
    </row>
    <row r="2543" spans="1:19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20">
        <v>615374061568</v>
      </c>
      <c r="G2543" s="3">
        <f t="shared" si="273"/>
        <v>1.9648606691474724E-2</v>
      </c>
      <c r="H2543" s="3">
        <f>1-E2543/MAX(E$2:E2543)</f>
        <v>0.16965051385013263</v>
      </c>
      <c r="I2543" s="2">
        <f t="shared" si="274"/>
        <v>4814.0200000000004</v>
      </c>
      <c r="J2543" s="2">
        <f t="shared" si="276"/>
        <v>4621.1450000000004</v>
      </c>
      <c r="K2543" s="2">
        <f t="shared" si="275"/>
        <v>139.41999999999916</v>
      </c>
      <c r="L2543" s="22">
        <f t="shared" si="277"/>
        <v>4.3698027231569254</v>
      </c>
      <c r="M2543" s="22">
        <f ca="1">IFERROR(SUM(OFFSET(L2543,0,0,-计算结果!B$18,1)),SUM(OFFSET(L2543,0,0,-ROW(),1)))</f>
        <v>-24.681748526995769</v>
      </c>
      <c r="N2543" s="22">
        <f ca="1">IFERROR(AVERAGE(OFFSET(M2543,0,0,-计算结果!B$19,1)),AVERAGE(OFFSET(M2543,0,0,-ROW(),1)))</f>
        <v>-8.181826307707162</v>
      </c>
      <c r="O2543" s="18" t="str">
        <f ca="1">IFERROR(IF(计算结果!B$21=1,IF(AND(M2543&gt;0,N2543&gt;0,M2543&gt;OFFSET(M2543,-计算结果!B$20,0,1,1),N2543&gt;OFFSET(N2543,-计算结果!B$20,0,1,1)),"买",IF(AND(M2543&lt;0,N2543&lt;0,M2543&lt;OFFSET(M2543,-计算结果!B$20,0,1,1),N2543&lt;OFFSET(N2543,-计算结果!B$20,0,1,1)),"卖",O2542)),IF(计算结果!B$21=2,IF(AND(M2543&gt;N2543,OFFSET(M2543,-计算结果!B$20,0,1,1)&lt;OFFSET(N2543,-计算结果!B$20,0,1,1)),"买",IF(AND(M2543&lt;N2543,OFFSET(M2543,-计算结果!B$20,0,1,1)&gt;OFFSET(N2543,-计算结果!B$20,0,1,1)),"卖",O2542)),"")),"买")</f>
        <v>卖</v>
      </c>
      <c r="P2543" s="4" t="str">
        <f t="shared" ca="1" si="279"/>
        <v/>
      </c>
      <c r="Q2543" s="3">
        <f ca="1">IF(O2542="买",E2543/E2542-1,0)-IF(P2543=1,计算结果!B$17,0)</f>
        <v>0</v>
      </c>
      <c r="R2543" s="2">
        <f t="shared" ca="1" si="278"/>
        <v>4.7155994207698324</v>
      </c>
      <c r="S2543" s="3">
        <f ca="1">1-R2543/MAX(R$2:R2543)</f>
        <v>8.8087788932991185E-3</v>
      </c>
    </row>
    <row r="2544" spans="1:19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20">
        <v>640246415360</v>
      </c>
      <c r="G2544" s="3">
        <f t="shared" si="273"/>
        <v>-3.5574871980869283E-2</v>
      </c>
      <c r="H2544" s="3">
        <f>1-E2544/MAX(E$2:E2544)</f>
        <v>0.19919009051929482</v>
      </c>
      <c r="I2544" s="2">
        <f t="shared" si="274"/>
        <v>4793.24</v>
      </c>
      <c r="J2544" s="2">
        <f t="shared" si="276"/>
        <v>4814.0200000000004</v>
      </c>
      <c r="K2544" s="2">
        <f t="shared" si="275"/>
        <v>252.03999999999996</v>
      </c>
      <c r="L2544" s="22">
        <f t="shared" si="277"/>
        <v>-0.81802741481266494</v>
      </c>
      <c r="M2544" s="22">
        <f ca="1">IFERROR(SUM(OFFSET(L2544,0,0,-计算结果!B$18,1)),SUM(OFFSET(L2544,0,0,-ROW(),1)))</f>
        <v>-25.300660137374152</v>
      </c>
      <c r="N2544" s="22">
        <f ca="1">IFERROR(AVERAGE(OFFSET(M2544,0,0,-计算结果!B$19,1)),AVERAGE(OFFSET(M2544,0,0,-ROW(),1)))</f>
        <v>-10.933896948696059</v>
      </c>
      <c r="O2544" s="18" t="str">
        <f ca="1">IFERROR(IF(计算结果!B$21=1,IF(AND(M2544&gt;0,N2544&gt;0,M2544&gt;OFFSET(M2544,-计算结果!B$20,0,1,1),N2544&gt;OFFSET(N2544,-计算结果!B$20,0,1,1)),"买",IF(AND(M2544&lt;0,N2544&lt;0,M2544&lt;OFFSET(M2544,-计算结果!B$20,0,1,1),N2544&lt;OFFSET(N2544,-计算结果!B$20,0,1,1)),"卖",O2543)),IF(计算结果!B$21=2,IF(AND(M2544&gt;N2544,OFFSET(M2544,-计算结果!B$20,0,1,1)&lt;OFFSET(N2544,-计算结果!B$20,0,1,1)),"买",IF(AND(M2544&lt;N2544,OFFSET(M2544,-计算结果!B$20,0,1,1)&gt;OFFSET(N2544,-计算结果!B$20,0,1,1)),"卖",O2543)),"")),"买")</f>
        <v>卖</v>
      </c>
      <c r="P2544" s="4" t="str">
        <f t="shared" ca="1" si="279"/>
        <v/>
      </c>
      <c r="Q2544" s="3">
        <f ca="1">IF(O2543="买",E2544/E2543-1,0)-IF(P2544=1,计算结果!B$17,0)</f>
        <v>0</v>
      </c>
      <c r="R2544" s="2">
        <f t="shared" ca="1" si="278"/>
        <v>4.7155994207698324</v>
      </c>
      <c r="S2544" s="3">
        <f ca="1">1-R2544/MAX(R$2:R2544)</f>
        <v>8.8087788932991185E-3</v>
      </c>
    </row>
    <row r="2545" spans="1:19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20">
        <v>612959453184</v>
      </c>
      <c r="G2545" s="3">
        <f t="shared" si="273"/>
        <v>-7.8684463255229042E-2</v>
      </c>
      <c r="H2545" s="3">
        <f>1-E2545/MAX(E$2:E2545)</f>
        <v>0.26220138841625273</v>
      </c>
      <c r="I2545" s="2">
        <f t="shared" si="274"/>
        <v>4464.4349999999995</v>
      </c>
      <c r="J2545" s="2">
        <f t="shared" si="276"/>
        <v>4793.24</v>
      </c>
      <c r="K2545" s="2">
        <f t="shared" si="275"/>
        <v>371.50999999999931</v>
      </c>
      <c r="L2545" s="22">
        <f t="shared" si="277"/>
        <v>-19.928617613362956</v>
      </c>
      <c r="M2545" s="22">
        <f ca="1">IFERROR(SUM(OFFSET(L2545,0,0,-计算结果!B$18,1)),SUM(OFFSET(L2545,0,0,-ROW(),1)))</f>
        <v>-44.034717471740791</v>
      </c>
      <c r="N2545" s="22">
        <f ca="1">IFERROR(AVERAGE(OFFSET(M2545,0,0,-计算结果!B$19,1)),AVERAGE(OFFSET(M2545,0,0,-ROW(),1)))</f>
        <v>-15.868084348559206</v>
      </c>
      <c r="O2545" s="18" t="str">
        <f ca="1">IFERROR(IF(计算结果!B$21=1,IF(AND(M2545&gt;0,N2545&gt;0,M2545&gt;OFFSET(M2545,-计算结果!B$20,0,1,1),N2545&gt;OFFSET(N2545,-计算结果!B$20,0,1,1)),"买",IF(AND(M2545&lt;0,N2545&lt;0,M2545&lt;OFFSET(M2545,-计算结果!B$20,0,1,1),N2545&lt;OFFSET(N2545,-计算结果!B$20,0,1,1)),"卖",O2544)),IF(计算结果!B$21=2,IF(AND(M2545&gt;N2545,OFFSET(M2545,-计算结果!B$20,0,1,1)&lt;OFFSET(N2545,-计算结果!B$20,0,1,1)),"买",IF(AND(M2545&lt;N2545,OFFSET(M2545,-计算结果!B$20,0,1,1)&gt;OFFSET(N2545,-计算结果!B$20,0,1,1)),"卖",O2544)),"")),"买")</f>
        <v>卖</v>
      </c>
      <c r="P2545" s="4" t="str">
        <f t="shared" ca="1" si="279"/>
        <v/>
      </c>
      <c r="Q2545" s="3">
        <f ca="1">IF(O2544="买",E2545/E2544-1,0)-IF(P2545=1,计算结果!B$17,0)</f>
        <v>0</v>
      </c>
      <c r="R2545" s="2">
        <f t="shared" ca="1" si="278"/>
        <v>4.7155994207698324</v>
      </c>
      <c r="S2545" s="3">
        <f ca="1">1-R2545/MAX(R$2:R2545)</f>
        <v>8.8087788932991185E-3</v>
      </c>
    </row>
    <row r="2546" spans="1:19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20">
        <v>704014516224</v>
      </c>
      <c r="G2546" s="3">
        <f t="shared" si="273"/>
        <v>-3.3356471925814923E-2</v>
      </c>
      <c r="H2546" s="3">
        <f>1-E2546/MAX(E$2:E2546)</f>
        <v>0.28681174709045121</v>
      </c>
      <c r="I2546" s="2">
        <f t="shared" si="274"/>
        <v>4226.05</v>
      </c>
      <c r="J2546" s="2">
        <f t="shared" si="276"/>
        <v>4464.4349999999995</v>
      </c>
      <c r="K2546" s="2">
        <f t="shared" si="275"/>
        <v>450.24000000000024</v>
      </c>
      <c r="L2546" s="22">
        <f t="shared" si="277"/>
        <v>-15.245489961722585</v>
      </c>
      <c r="M2546" s="22">
        <f ca="1">IFERROR(SUM(OFFSET(L2546,0,0,-计算结果!B$18,1)),SUM(OFFSET(L2546,0,0,-ROW(),1)))</f>
        <v>-58.646334017278548</v>
      </c>
      <c r="N2546" s="22">
        <f ca="1">IFERROR(AVERAGE(OFFSET(M2546,0,0,-计算结果!B$19,1)),AVERAGE(OFFSET(M2546,0,0,-ROW(),1)))</f>
        <v>-22.597673831198016</v>
      </c>
      <c r="O2546" s="18" t="str">
        <f ca="1">IFERROR(IF(计算结果!B$21=1,IF(AND(M2546&gt;0,N2546&gt;0,M2546&gt;OFFSET(M2546,-计算结果!B$20,0,1,1),N2546&gt;OFFSET(N2546,-计算结果!B$20,0,1,1)),"买",IF(AND(M2546&lt;0,N2546&lt;0,M2546&lt;OFFSET(M2546,-计算结果!B$20,0,1,1),N2546&lt;OFFSET(N2546,-计算结果!B$20,0,1,1)),"卖",O2545)),IF(计算结果!B$21=2,IF(AND(M2546&gt;N2546,OFFSET(M2546,-计算结果!B$20,0,1,1)&lt;OFFSET(N2546,-计算结果!B$20,0,1,1)),"买",IF(AND(M2546&lt;N2546,OFFSET(M2546,-计算结果!B$20,0,1,1)&gt;OFFSET(N2546,-计算结果!B$20,0,1,1)),"卖",O2545)),"")),"买")</f>
        <v>卖</v>
      </c>
      <c r="P2546" s="4" t="str">
        <f t="shared" ca="1" si="279"/>
        <v/>
      </c>
      <c r="Q2546" s="3">
        <f ca="1">IF(O2545="买",E2546/E2545-1,0)-IF(P2546=1,计算结果!B$17,0)</f>
        <v>0</v>
      </c>
      <c r="R2546" s="2">
        <f t="shared" ca="1" si="278"/>
        <v>4.7155994207698324</v>
      </c>
      <c r="S2546" s="3">
        <f ca="1">1-R2546/MAX(R$2:R2546)</f>
        <v>8.8087788932991185E-3</v>
      </c>
    </row>
    <row r="2547" spans="1:19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20">
        <v>716045811712</v>
      </c>
      <c r="G2547" s="3">
        <f t="shared" si="273"/>
        <v>6.7146998127184387E-2</v>
      </c>
      <c r="H2547" s="3">
        <f>1-E2547/MAX(E$2:E2547)</f>
        <v>0.23892329680800384</v>
      </c>
      <c r="I2547" s="2">
        <f t="shared" si="274"/>
        <v>4245.8900000000003</v>
      </c>
      <c r="J2547" s="2">
        <f t="shared" si="276"/>
        <v>4226.05</v>
      </c>
      <c r="K2547" s="2">
        <f t="shared" si="275"/>
        <v>459.76000000000022</v>
      </c>
      <c r="L2547" s="22">
        <f t="shared" si="277"/>
        <v>1.2738903364564158</v>
      </c>
      <c r="M2547" s="22">
        <f ca="1">IFERROR(SUM(OFFSET(L2547,0,0,-计算结果!B$18,1)),SUM(OFFSET(L2547,0,0,-ROW(),1)))</f>
        <v>-59.373170979470828</v>
      </c>
      <c r="N2547" s="22">
        <f ca="1">IFERROR(AVERAGE(OFFSET(M2547,0,0,-计算结果!B$19,1)),AVERAGE(OFFSET(M2547,0,0,-ROW(),1)))</f>
        <v>-29.104417806928318</v>
      </c>
      <c r="O2547" s="18" t="str">
        <f ca="1">IFERROR(IF(计算结果!B$21=1,IF(AND(M2547&gt;0,N2547&gt;0,M2547&gt;OFFSET(M2547,-计算结果!B$20,0,1,1),N2547&gt;OFFSET(N2547,-计算结果!B$20,0,1,1)),"买",IF(AND(M2547&lt;0,N2547&lt;0,M2547&lt;OFFSET(M2547,-计算结果!B$20,0,1,1),N2547&lt;OFFSET(N2547,-计算结果!B$20,0,1,1)),"卖",O2546)),IF(计算结果!B$21=2,IF(AND(M2547&gt;N2547,OFFSET(M2547,-计算结果!B$20,0,1,1)&lt;OFFSET(N2547,-计算结果!B$20,0,1,1)),"买",IF(AND(M2547&lt;N2547,OFFSET(M2547,-计算结果!B$20,0,1,1)&gt;OFFSET(N2547,-计算结果!B$20,0,1,1)),"卖",O2546)),"")),"买")</f>
        <v>卖</v>
      </c>
      <c r="P2547" s="4" t="str">
        <f t="shared" ca="1" si="279"/>
        <v/>
      </c>
      <c r="Q2547" s="3">
        <f ca="1">IF(O2546="买",E2547/E2546-1,0)-IF(P2547=1,计算结果!B$17,0)</f>
        <v>0</v>
      </c>
      <c r="R2547" s="2">
        <f t="shared" ca="1" si="278"/>
        <v>4.7155994207698324</v>
      </c>
      <c r="S2547" s="3">
        <f ca="1">1-R2547/MAX(R$2:R2547)</f>
        <v>8.8087788932991185E-3</v>
      </c>
    </row>
    <row r="2548" spans="1:19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20">
        <v>623330590720</v>
      </c>
      <c r="G2548" s="3">
        <f t="shared" si="273"/>
        <v>-4.9179521573887719E-2</v>
      </c>
      <c r="H2548" s="3">
        <f>1-E2548/MAX(E$2:E2548)</f>
        <v>0.27635268495201792</v>
      </c>
      <c r="I2548" s="2">
        <f t="shared" si="274"/>
        <v>4380.915</v>
      </c>
      <c r="J2548" s="2">
        <f t="shared" si="276"/>
        <v>4245.8900000000003</v>
      </c>
      <c r="K2548" s="2">
        <f t="shared" si="275"/>
        <v>290.43000000000029</v>
      </c>
      <c r="L2548" s="22">
        <f t="shared" si="277"/>
        <v>6.2912540045087315</v>
      </c>
      <c r="M2548" s="22">
        <f ca="1">IFERROR(SUM(OFFSET(L2548,0,0,-计算结果!B$18,1)),SUM(OFFSET(L2548,0,0,-ROW(),1)))</f>
        <v>-55.327497577420829</v>
      </c>
      <c r="N2548" s="22">
        <f ca="1">IFERROR(AVERAGE(OFFSET(M2548,0,0,-计算结果!B$19,1)),AVERAGE(OFFSET(M2548,0,0,-ROW(),1)))</f>
        <v>-35.145297401742049</v>
      </c>
      <c r="O2548" s="18" t="str">
        <f ca="1">IFERROR(IF(计算结果!B$21=1,IF(AND(M2548&gt;0,N2548&gt;0,M2548&gt;OFFSET(M2548,-计算结果!B$20,0,1,1),N2548&gt;OFFSET(N2548,-计算结果!B$20,0,1,1)),"买",IF(AND(M2548&lt;0,N2548&lt;0,M2548&lt;OFFSET(M2548,-计算结果!B$20,0,1,1),N2548&lt;OFFSET(N2548,-计算结果!B$20,0,1,1)),"卖",O2547)),IF(计算结果!B$21=2,IF(AND(M2548&gt;N2548,OFFSET(M2548,-计算结果!B$20,0,1,1)&lt;OFFSET(N2548,-计算结果!B$20,0,1,1)),"买",IF(AND(M2548&lt;N2548,OFFSET(M2548,-计算结果!B$20,0,1,1)&gt;OFFSET(N2548,-计算结果!B$20,0,1,1)),"卖",O2547)),"")),"买")</f>
        <v>卖</v>
      </c>
      <c r="P2548" s="4" t="str">
        <f t="shared" ca="1" si="279"/>
        <v/>
      </c>
      <c r="Q2548" s="3">
        <f ca="1">IF(O2547="买",E2548/E2547-1,0)-IF(P2548=1,计算结果!B$17,0)</f>
        <v>0</v>
      </c>
      <c r="R2548" s="2">
        <f t="shared" ca="1" si="278"/>
        <v>4.7155994207698324</v>
      </c>
      <c r="S2548" s="3">
        <f ca="1">1-R2548/MAX(R$2:R2548)</f>
        <v>8.8087788932991185E-3</v>
      </c>
    </row>
    <row r="2549" spans="1:19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20">
        <v>593506664448</v>
      </c>
      <c r="G2549" s="3">
        <f t="shared" si="273"/>
        <v>-3.4098123215973719E-2</v>
      </c>
      <c r="H2549" s="3">
        <f>1-E2549/MAX(E$2:E2549)</f>
        <v>0.30102770026543246</v>
      </c>
      <c r="I2549" s="2">
        <f t="shared" si="274"/>
        <v>4156.125</v>
      </c>
      <c r="J2549" s="2">
        <f t="shared" si="276"/>
        <v>4380.915</v>
      </c>
      <c r="K2549" s="2">
        <f t="shared" si="275"/>
        <v>312.12999999999965</v>
      </c>
      <c r="L2549" s="22">
        <f t="shared" si="277"/>
        <v>-11.821889610162463</v>
      </c>
      <c r="M2549" s="22">
        <f ca="1">IFERROR(SUM(OFFSET(L2549,0,0,-计算结果!B$18,1)),SUM(OFFSET(L2549,0,0,-ROW(),1)))</f>
        <v>-67.143051074535123</v>
      </c>
      <c r="N2549" s="22">
        <f ca="1">IFERROR(AVERAGE(OFFSET(M2549,0,0,-计算结果!B$19,1)),AVERAGE(OFFSET(M2549,0,0,-ROW(),1)))</f>
        <v>-42.394900617156765</v>
      </c>
      <c r="O2549" s="18" t="str">
        <f ca="1">IFERROR(IF(计算结果!B$21=1,IF(AND(M2549&gt;0,N2549&gt;0,M2549&gt;OFFSET(M2549,-计算结果!B$20,0,1,1),N2549&gt;OFFSET(N2549,-计算结果!B$20,0,1,1)),"买",IF(AND(M2549&lt;0,N2549&lt;0,M2549&lt;OFFSET(M2549,-计算结果!B$20,0,1,1),N2549&lt;OFFSET(N2549,-计算结果!B$20,0,1,1)),"卖",O2548)),IF(计算结果!B$21=2,IF(AND(M2549&gt;N2549,OFFSET(M2549,-计算结果!B$20,0,1,1)&lt;OFFSET(N2549,-计算结果!B$20,0,1,1)),"买",IF(AND(M2549&lt;N2549,OFFSET(M2549,-计算结果!B$20,0,1,1)&gt;OFFSET(N2549,-计算结果!B$20,0,1,1)),"卖",O2548)),"")),"买")</f>
        <v>卖</v>
      </c>
      <c r="P2549" s="4" t="str">
        <f t="shared" ca="1" si="279"/>
        <v/>
      </c>
      <c r="Q2549" s="3">
        <f ca="1">IF(O2548="买",E2549/E2548-1,0)-IF(P2549=1,计算结果!B$17,0)</f>
        <v>0</v>
      </c>
      <c r="R2549" s="2">
        <f t="shared" ca="1" si="278"/>
        <v>4.7155994207698324</v>
      </c>
      <c r="S2549" s="3">
        <f ca="1">1-R2549/MAX(R$2:R2549)</f>
        <v>8.8087788932991185E-3</v>
      </c>
    </row>
    <row r="2550" spans="1:19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20">
        <v>538216857600</v>
      </c>
      <c r="G2550" s="3">
        <f t="shared" si="273"/>
        <v>-5.4060370009737069E-2</v>
      </c>
      <c r="H2550" s="3">
        <f>1-E2550/MAX(E$2:E2550)</f>
        <v>0.33881440141564012</v>
      </c>
      <c r="I2550" s="2">
        <f t="shared" si="274"/>
        <v>3975.2650000000003</v>
      </c>
      <c r="J2550" s="2">
        <f t="shared" si="276"/>
        <v>4156.125</v>
      </c>
      <c r="K2550" s="2">
        <f t="shared" si="275"/>
        <v>378.73</v>
      </c>
      <c r="L2550" s="22">
        <f t="shared" si="277"/>
        <v>-12.726674542570084</v>
      </c>
      <c r="M2550" s="22">
        <f ca="1">IFERROR(SUM(OFFSET(L2550,0,0,-计算结果!B$18,1)),SUM(OFFSET(L2550,0,0,-ROW(),1)))</f>
        <v>-81.199289270773178</v>
      </c>
      <c r="N2550" s="22">
        <f ca="1">IFERROR(AVERAGE(OFFSET(M2550,0,0,-计算结果!B$19,1)),AVERAGE(OFFSET(M2550,0,0,-ROW(),1)))</f>
        <v>-49.396093241491066</v>
      </c>
      <c r="O2550" s="18" t="str">
        <f ca="1">IFERROR(IF(计算结果!B$21=1,IF(AND(M2550&gt;0,N2550&gt;0,M2550&gt;OFFSET(M2550,-计算结果!B$20,0,1,1),N2550&gt;OFFSET(N2550,-计算结果!B$20,0,1,1)),"买",IF(AND(M2550&lt;0,N2550&lt;0,M2550&lt;OFFSET(M2550,-计算结果!B$20,0,1,1),N2550&lt;OFFSET(N2550,-计算结果!B$20,0,1,1)),"卖",O2549)),IF(计算结果!B$21=2,IF(AND(M2550&gt;N2550,OFFSET(M2550,-计算结果!B$20,0,1,1)&lt;OFFSET(N2550,-计算结果!B$20,0,1,1)),"买",IF(AND(M2550&lt;N2550,OFFSET(M2550,-计算结果!B$20,0,1,1)&gt;OFFSET(N2550,-计算结果!B$20,0,1,1)),"卖",O2549)),"")),"买")</f>
        <v>卖</v>
      </c>
      <c r="P2550" s="4" t="str">
        <f t="shared" ca="1" si="279"/>
        <v/>
      </c>
      <c r="Q2550" s="3">
        <f ca="1">IF(O2549="买",E2550/E2549-1,0)-IF(P2550=1,计算结果!B$17,0)</f>
        <v>0</v>
      </c>
      <c r="R2550" s="2">
        <f t="shared" ca="1" si="278"/>
        <v>4.7155994207698324</v>
      </c>
      <c r="S2550" s="3">
        <f ca="1">1-R2550/MAX(R$2:R2550)</f>
        <v>8.8087788932991185E-3</v>
      </c>
    </row>
    <row r="2551" spans="1:19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20">
        <v>779558060032</v>
      </c>
      <c r="G2551" s="3">
        <f t="shared" si="273"/>
        <v>2.8981553917733827E-2</v>
      </c>
      <c r="H2551" s="3">
        <f>1-E2551/MAX(E$2:E2551)</f>
        <v>0.31965221534063837</v>
      </c>
      <c r="I2551" s="2">
        <f t="shared" si="274"/>
        <v>4025.37</v>
      </c>
      <c r="J2551" s="2">
        <f t="shared" si="276"/>
        <v>3975.2650000000003</v>
      </c>
      <c r="K2551" s="2">
        <f t="shared" si="275"/>
        <v>385.80000000000064</v>
      </c>
      <c r="L2551" s="22">
        <f t="shared" si="277"/>
        <v>2.479675343130487</v>
      </c>
      <c r="M2551" s="22">
        <f ca="1">IFERROR(SUM(OFFSET(L2551,0,0,-计算结果!B$18,1)),SUM(OFFSET(L2551,0,0,-ROW(),1)))</f>
        <v>-80.972941185620996</v>
      </c>
      <c r="N2551" s="22">
        <f ca="1">IFERROR(AVERAGE(OFFSET(M2551,0,0,-计算结果!B$19,1)),AVERAGE(OFFSET(M2551,0,0,-ROW(),1)))</f>
        <v>-55.186601137912241</v>
      </c>
      <c r="O2551" s="18" t="str">
        <f ca="1">IFERROR(IF(计算结果!B$21=1,IF(AND(M2551&gt;0,N2551&gt;0,M2551&gt;OFFSET(M2551,-计算结果!B$20,0,1,1),N2551&gt;OFFSET(N2551,-计算结果!B$20,0,1,1)),"买",IF(AND(M2551&lt;0,N2551&lt;0,M2551&lt;OFFSET(M2551,-计算结果!B$20,0,1,1),N2551&lt;OFFSET(N2551,-计算结果!B$20,0,1,1)),"卖",O2550)),IF(计算结果!B$21=2,IF(AND(M2551&gt;N2551,OFFSET(M2551,-计算结果!B$20,0,1,1)&lt;OFFSET(N2551,-计算结果!B$20,0,1,1)),"买",IF(AND(M2551&lt;N2551,OFFSET(M2551,-计算结果!B$20,0,1,1)&gt;OFFSET(N2551,-计算结果!B$20,0,1,1)),"卖",O2550)),"")),"买")</f>
        <v>卖</v>
      </c>
      <c r="P2551" s="4" t="str">
        <f t="shared" ca="1" si="279"/>
        <v/>
      </c>
      <c r="Q2551" s="3">
        <f ca="1">IF(O2550="买",E2551/E2550-1,0)-IF(P2551=1,计算结果!B$17,0)</f>
        <v>0</v>
      </c>
      <c r="R2551" s="2">
        <f t="shared" ca="1" si="278"/>
        <v>4.7155994207698324</v>
      </c>
      <c r="S2551" s="3">
        <f ca="1">1-R2551/MAX(R$2:R2551)</f>
        <v>8.8087788932991185E-3</v>
      </c>
    </row>
    <row r="2552" spans="1:19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20">
        <v>795962638336</v>
      </c>
      <c r="G2552" s="3">
        <f t="shared" si="273"/>
        <v>-1.7641439125280711E-2</v>
      </c>
      <c r="H2552" s="3">
        <f>1-E2552/MAX(E$2:E2552)</f>
        <v>0.3316545293677261</v>
      </c>
      <c r="I2552" s="2">
        <f t="shared" si="274"/>
        <v>3852.13</v>
      </c>
      <c r="J2552" s="2">
        <f t="shared" si="276"/>
        <v>4025.37</v>
      </c>
      <c r="K2552" s="2">
        <f t="shared" si="275"/>
        <v>217.01999999999998</v>
      </c>
      <c r="L2552" s="22">
        <f t="shared" si="277"/>
        <v>-4.7234057214792671</v>
      </c>
      <c r="M2552" s="22">
        <f ca="1">IFERROR(SUM(OFFSET(L2552,0,0,-计算结果!B$18,1)),SUM(OFFSET(L2552,0,0,-ROW(),1)))</f>
        <v>-87.507681774060174</v>
      </c>
      <c r="N2552" s="22">
        <f ca="1">IFERROR(AVERAGE(OFFSET(M2552,0,0,-计算结果!B$19,1)),AVERAGE(OFFSET(M2552,0,0,-ROW(),1)))</f>
        <v>-62.167260387586062</v>
      </c>
      <c r="O2552" s="18" t="str">
        <f ca="1">IFERROR(IF(计算结果!B$21=1,IF(AND(M2552&gt;0,N2552&gt;0,M2552&gt;OFFSET(M2552,-计算结果!B$20,0,1,1),N2552&gt;OFFSET(N2552,-计算结果!B$20,0,1,1)),"买",IF(AND(M2552&lt;0,N2552&lt;0,M2552&lt;OFFSET(M2552,-计算结果!B$20,0,1,1),N2552&lt;OFFSET(N2552,-计算结果!B$20,0,1,1)),"卖",O2551)),IF(计算结果!B$21=2,IF(AND(M2552&gt;N2552,OFFSET(M2552,-计算结果!B$20,0,1,1)&lt;OFFSET(N2552,-计算结果!B$20,0,1,1)),"买",IF(AND(M2552&lt;N2552,OFFSET(M2552,-计算结果!B$20,0,1,1)&gt;OFFSET(N2552,-计算结果!B$20,0,1,1)),"卖",O2551)),"")),"买")</f>
        <v>卖</v>
      </c>
      <c r="P2552" s="4" t="str">
        <f t="shared" ca="1" si="279"/>
        <v/>
      </c>
      <c r="Q2552" s="3">
        <f ca="1">IF(O2551="买",E2552/E2551-1,0)-IF(P2552=1,计算结果!B$17,0)</f>
        <v>0</v>
      </c>
      <c r="R2552" s="2">
        <f t="shared" ca="1" si="278"/>
        <v>4.7155994207698324</v>
      </c>
      <c r="S2552" s="3">
        <f ca="1">1-R2552/MAX(R$2:R2552)</f>
        <v>8.8087788932991185E-3</v>
      </c>
    </row>
    <row r="2553" spans="1:19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20">
        <v>640122421248</v>
      </c>
      <c r="G2553" s="3">
        <f t="shared" si="273"/>
        <v>-6.745417515274954E-2</v>
      </c>
      <c r="H2553" s="3">
        <f>1-E2553/MAX(E$2:E2553)</f>
        <v>0.37673722180630231</v>
      </c>
      <c r="I2553" s="2">
        <f t="shared" si="274"/>
        <v>3687.4349999999999</v>
      </c>
      <c r="J2553" s="2">
        <f t="shared" si="276"/>
        <v>3852.13</v>
      </c>
      <c r="K2553" s="2">
        <f t="shared" si="275"/>
        <v>150.36999999999989</v>
      </c>
      <c r="L2553" s="22">
        <f t="shared" si="277"/>
        <v>-3.8688204518312492</v>
      </c>
      <c r="M2553" s="22">
        <f ca="1">IFERROR(SUM(OFFSET(L2553,0,0,-计算结果!B$18,1)),SUM(OFFSET(L2553,0,0,-ROW(),1)))</f>
        <v>-91.963019702138936</v>
      </c>
      <c r="N2553" s="22">
        <f ca="1">IFERROR(AVERAGE(OFFSET(M2553,0,0,-计算结果!B$19,1)),AVERAGE(OFFSET(M2553,0,0,-ROW(),1)))</f>
        <v>-69.574189228115472</v>
      </c>
      <c r="O2553" s="18" t="str">
        <f ca="1">IFERROR(IF(计算结果!B$21=1,IF(AND(M2553&gt;0,N2553&gt;0,M2553&gt;OFFSET(M2553,-计算结果!B$20,0,1,1),N2553&gt;OFFSET(N2553,-计算结果!B$20,0,1,1)),"买",IF(AND(M2553&lt;0,N2553&lt;0,M2553&lt;OFFSET(M2553,-计算结果!B$20,0,1,1),N2553&lt;OFFSET(N2553,-计算结果!B$20,0,1,1)),"卖",O2552)),IF(计算结果!B$21=2,IF(AND(M2553&gt;N2553,OFFSET(M2553,-计算结果!B$20,0,1,1)&lt;OFFSET(N2553,-计算结果!B$20,0,1,1)),"买",IF(AND(M2553&lt;N2553,OFFSET(M2553,-计算结果!B$20,0,1,1)&gt;OFFSET(N2553,-计算结果!B$20,0,1,1)),"卖",O2552)),"")),"买")</f>
        <v>卖</v>
      </c>
      <c r="P2553" s="4" t="str">
        <f t="shared" ca="1" si="279"/>
        <v/>
      </c>
      <c r="Q2553" s="3">
        <f ca="1">IF(O2552="买",E2553/E2552-1,0)-IF(P2553=1,计算结果!B$17,0)</f>
        <v>0</v>
      </c>
      <c r="R2553" s="2">
        <f t="shared" ca="1" si="278"/>
        <v>4.7155994207698324</v>
      </c>
      <c r="S2553" s="3">
        <f ca="1">1-R2553/MAX(R$2:R2553)</f>
        <v>8.8087788932991185E-3</v>
      </c>
    </row>
    <row r="2554" spans="1:19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20">
        <v>564744028160</v>
      </c>
      <c r="G2554" s="3">
        <f t="shared" si="273"/>
        <v>6.4042434699047801E-2</v>
      </c>
      <c r="H2554" s="3">
        <f>1-E2554/MAX(E$2:E2554)</f>
        <v>0.3368219560334853</v>
      </c>
      <c r="I2554" s="2">
        <f t="shared" si="274"/>
        <v>3734.0450000000001</v>
      </c>
      <c r="J2554" s="2">
        <f t="shared" si="276"/>
        <v>3687.4349999999999</v>
      </c>
      <c r="K2554" s="2">
        <f t="shared" si="275"/>
        <v>392.43000000000029</v>
      </c>
      <c r="L2554" s="22">
        <f t="shared" si="277"/>
        <v>3.2388412073333015</v>
      </c>
      <c r="M2554" s="22">
        <f ca="1">IFERROR(SUM(OFFSET(L2554,0,0,-计算结果!B$18,1)),SUM(OFFSET(L2554,0,0,-ROW(),1)))</f>
        <v>-81.963802543639133</v>
      </c>
      <c r="N2554" s="22">
        <f ca="1">IFERROR(AVERAGE(OFFSET(M2554,0,0,-计算结果!B$19,1)),AVERAGE(OFFSET(M2554,0,0,-ROW(),1)))</f>
        <v>-73.788532013881976</v>
      </c>
      <c r="O2554" s="18" t="str">
        <f ca="1">IFERROR(IF(计算结果!B$21=1,IF(AND(M2554&gt;0,N2554&gt;0,M2554&gt;OFFSET(M2554,-计算结果!B$20,0,1,1),N2554&gt;OFFSET(N2554,-计算结果!B$20,0,1,1)),"买",IF(AND(M2554&lt;0,N2554&lt;0,M2554&lt;OFFSET(M2554,-计算结果!B$20,0,1,1),N2554&lt;OFFSET(N2554,-计算结果!B$20,0,1,1)),"卖",O2553)),IF(计算结果!B$21=2,IF(AND(M2554&gt;N2554,OFFSET(M2554,-计算结果!B$20,0,1,1)&lt;OFFSET(N2554,-计算结果!B$20,0,1,1)),"买",IF(AND(M2554&lt;N2554,OFFSET(M2554,-计算结果!B$20,0,1,1)&gt;OFFSET(N2554,-计算结果!B$20,0,1,1)),"卖",O2553)),"")),"买")</f>
        <v>卖</v>
      </c>
      <c r="P2554" s="4" t="str">
        <f t="shared" ca="1" si="279"/>
        <v/>
      </c>
      <c r="Q2554" s="3">
        <f ca="1">IF(O2553="买",E2554/E2553-1,0)-IF(P2554=1,计算结果!B$17,0)</f>
        <v>0</v>
      </c>
      <c r="R2554" s="2">
        <f t="shared" ca="1" si="278"/>
        <v>4.7155994207698324</v>
      </c>
      <c r="S2554" s="3">
        <f ca="1">1-R2554/MAX(R$2:R2554)</f>
        <v>8.8087788932991185E-3</v>
      </c>
    </row>
    <row r="2555" spans="1:19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20">
        <v>629079539712</v>
      </c>
      <c r="G2555" s="3">
        <f t="shared" si="273"/>
        <v>5.3604369835002386E-2</v>
      </c>
      <c r="H2555" s="3">
        <f>1-E2555/MAX(E$2:E2555)</f>
        <v>0.3012727148982508</v>
      </c>
      <c r="I2555" s="2">
        <f t="shared" si="274"/>
        <v>4033.33</v>
      </c>
      <c r="J2555" s="2">
        <f t="shared" si="276"/>
        <v>3734.0450000000001</v>
      </c>
      <c r="K2555" s="2">
        <f t="shared" si="275"/>
        <v>291.55999999999949</v>
      </c>
      <c r="L2555" s="22">
        <f t="shared" si="277"/>
        <v>13.870985955122343</v>
      </c>
      <c r="M2555" s="22">
        <f ca="1">IFERROR(SUM(OFFSET(L2555,0,0,-计算结果!B$18,1)),SUM(OFFSET(L2555,0,0,-ROW(),1)))</f>
        <v>-58.842567149116825</v>
      </c>
      <c r="N2555" s="22">
        <f ca="1">IFERROR(AVERAGE(OFFSET(M2555,0,0,-计算结果!B$19,1)),AVERAGE(OFFSET(M2555,0,0,-ROW(),1)))</f>
        <v>-73.810335695197338</v>
      </c>
      <c r="O2555" s="18" t="str">
        <f ca="1">IFERROR(IF(计算结果!B$21=1,IF(AND(M2555&gt;0,N2555&gt;0,M2555&gt;OFFSET(M2555,-计算结果!B$20,0,1,1),N2555&gt;OFFSET(N2555,-计算结果!B$20,0,1,1)),"买",IF(AND(M2555&lt;0,N2555&lt;0,M2555&lt;OFFSET(M2555,-计算结果!B$20,0,1,1),N2555&lt;OFFSET(N2555,-计算结果!B$20,0,1,1)),"卖",O2554)),IF(计算结果!B$21=2,IF(AND(M2555&gt;N2555,OFFSET(M2555,-计算结果!B$20,0,1,1)&lt;OFFSET(N2555,-计算结果!B$20,0,1,1)),"买",IF(AND(M2555&lt;N2555,OFFSET(M2555,-计算结果!B$20,0,1,1)&gt;OFFSET(N2555,-计算结果!B$20,0,1,1)),"卖",O2554)),"")),"买")</f>
        <v>卖</v>
      </c>
      <c r="P2555" s="4" t="str">
        <f t="shared" ca="1" si="279"/>
        <v/>
      </c>
      <c r="Q2555" s="3">
        <f ca="1">IF(O2554="买",E2555/E2554-1,0)-IF(P2555=1,计算结果!B$17,0)</f>
        <v>0</v>
      </c>
      <c r="R2555" s="2">
        <f t="shared" ca="1" si="278"/>
        <v>4.7155994207698324</v>
      </c>
      <c r="S2555" s="3">
        <f ca="1">1-R2555/MAX(R$2:R2555)</f>
        <v>8.8087788932991185E-3</v>
      </c>
    </row>
    <row r="2556" spans="1:19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20">
        <v>659251724288</v>
      </c>
      <c r="G2556" s="3">
        <f t="shared" si="273"/>
        <v>2.5629724148679145E-2</v>
      </c>
      <c r="H2556" s="3">
        <f>1-E2556/MAX(E$2:E2556)</f>
        <v>0.28336452732593742</v>
      </c>
      <c r="I2556" s="2">
        <f t="shared" si="274"/>
        <v>4175.2950000000001</v>
      </c>
      <c r="J2556" s="2">
        <f t="shared" si="276"/>
        <v>4033.33</v>
      </c>
      <c r="K2556" s="2">
        <f t="shared" si="275"/>
        <v>205.73000000000002</v>
      </c>
      <c r="L2556" s="22">
        <f t="shared" si="277"/>
        <v>4.4302439226144408</v>
      </c>
      <c r="M2556" s="22">
        <f ca="1">IFERROR(SUM(OFFSET(L2556,0,0,-计算结果!B$18,1)),SUM(OFFSET(L2556,0,0,-ROW(),1)))</f>
        <v>-60.622270299050172</v>
      </c>
      <c r="N2556" s="22">
        <f ca="1">IFERROR(AVERAGE(OFFSET(M2556,0,0,-计算结果!B$19,1)),AVERAGE(OFFSET(M2556,0,0,-ROW(),1)))</f>
        <v>-73.949124508483919</v>
      </c>
      <c r="O2556" s="18" t="str">
        <f ca="1">IFERROR(IF(计算结果!B$21=1,IF(AND(M2556&gt;0,N2556&gt;0,M2556&gt;OFFSET(M2556,-计算结果!B$20,0,1,1),N2556&gt;OFFSET(N2556,-计算结果!B$20,0,1,1)),"买",IF(AND(M2556&lt;0,N2556&lt;0,M2556&lt;OFFSET(M2556,-计算结果!B$20,0,1,1),N2556&lt;OFFSET(N2556,-计算结果!B$20,0,1,1)),"卖",O2555)),IF(计算结果!B$21=2,IF(AND(M2556&gt;N2556,OFFSET(M2556,-计算结果!B$20,0,1,1)&lt;OFFSET(N2556,-计算结果!B$20,0,1,1)),"买",IF(AND(M2556&lt;N2556,OFFSET(M2556,-计算结果!B$20,0,1,1)&gt;OFFSET(N2556,-计算结果!B$20,0,1,1)),"卖",O2555)),"")),"买")</f>
        <v>卖</v>
      </c>
      <c r="P2556" s="4" t="str">
        <f t="shared" ca="1" si="279"/>
        <v/>
      </c>
      <c r="Q2556" s="3">
        <f ca="1">IF(O2555="买",E2556/E2555-1,0)-IF(P2556=1,计算结果!B$17,0)</f>
        <v>0</v>
      </c>
      <c r="R2556" s="2">
        <f t="shared" ca="1" si="278"/>
        <v>4.7155994207698324</v>
      </c>
      <c r="S2556" s="3">
        <f ca="1">1-R2556/MAX(R$2:R2556)</f>
        <v>8.8087788932991185E-3</v>
      </c>
    </row>
    <row r="2557" spans="1:19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20">
        <v>597521268736</v>
      </c>
      <c r="G2557" s="3">
        <f t="shared" si="273"/>
        <v>-2.3662036036763423E-2</v>
      </c>
      <c r="H2557" s="3">
        <f>1-E2557/MAX(E$2:E2557)</f>
        <v>0.3003215817055741</v>
      </c>
      <c r="I2557" s="2">
        <f t="shared" si="274"/>
        <v>4160.5050000000001</v>
      </c>
      <c r="J2557" s="2">
        <f t="shared" si="276"/>
        <v>4175.2950000000001</v>
      </c>
      <c r="K2557" s="2">
        <f t="shared" si="275"/>
        <v>196.01000000000022</v>
      </c>
      <c r="L2557" s="22">
        <f t="shared" si="277"/>
        <v>-0.48516898923657265</v>
      </c>
      <c r="M2557" s="22">
        <f ca="1">IFERROR(SUM(OFFSET(L2557,0,0,-计算结果!B$18,1)),SUM(OFFSET(L2557,0,0,-ROW(),1)))</f>
        <v>-63.69036033521067</v>
      </c>
      <c r="N2557" s="22">
        <f ca="1">IFERROR(AVERAGE(OFFSET(M2557,0,0,-计算结果!B$19,1)),AVERAGE(OFFSET(M2557,0,0,-ROW(),1)))</f>
        <v>-74.878331481571706</v>
      </c>
      <c r="O2557" s="18" t="str">
        <f ca="1">IFERROR(IF(计算结果!B$21=1,IF(AND(M2557&gt;0,N2557&gt;0,M2557&gt;OFFSET(M2557,-计算结果!B$20,0,1,1),N2557&gt;OFFSET(N2557,-计算结果!B$20,0,1,1)),"买",IF(AND(M2557&lt;0,N2557&lt;0,M2557&lt;OFFSET(M2557,-计算结果!B$20,0,1,1),N2557&lt;OFFSET(N2557,-计算结果!B$20,0,1,1)),"卖",O2556)),IF(计算结果!B$21=2,IF(AND(M2557&gt;N2557,OFFSET(M2557,-计算结果!B$20,0,1,1)&lt;OFFSET(N2557,-计算结果!B$20,0,1,1)),"买",IF(AND(M2557&lt;N2557,OFFSET(M2557,-计算结果!B$20,0,1,1)&gt;OFFSET(N2557,-计算结果!B$20,0,1,1)),"卖",O2556)),"")),"买")</f>
        <v>卖</v>
      </c>
      <c r="P2557" s="4" t="str">
        <f t="shared" ca="1" si="279"/>
        <v/>
      </c>
      <c r="Q2557" s="3">
        <f ca="1">IF(O2556="买",E2557/E2556-1,0)-IF(P2557=1,计算结果!B$17,0)</f>
        <v>0</v>
      </c>
      <c r="R2557" s="2">
        <f t="shared" ca="1" si="278"/>
        <v>4.7155994207698324</v>
      </c>
      <c r="S2557" s="3">
        <f ca="1">1-R2557/MAX(R$2:R2557)</f>
        <v>8.8087788932991185E-3</v>
      </c>
    </row>
    <row r="2558" spans="1:19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20">
        <v>514064547840</v>
      </c>
      <c r="G2558" s="3">
        <f t="shared" si="273"/>
        <v>-3.5356200527704384E-2</v>
      </c>
      <c r="H2558" s="3">
        <f>1-E2558/MAX(E$2:E2558)</f>
        <v>0.32505955216769888</v>
      </c>
      <c r="I2558" s="2">
        <f t="shared" si="274"/>
        <v>4006.875</v>
      </c>
      <c r="J2558" s="2">
        <f t="shared" si="276"/>
        <v>4160.5050000000001</v>
      </c>
      <c r="K2558" s="2">
        <f t="shared" si="275"/>
        <v>214.72999999999956</v>
      </c>
      <c r="L2558" s="22">
        <f t="shared" si="277"/>
        <v>-6.4172816504490031</v>
      </c>
      <c r="M2558" s="22">
        <f ca="1">IFERROR(SUM(OFFSET(L2558,0,0,-计算结果!B$18,1)),SUM(OFFSET(L2558,0,0,-ROW(),1)))</f>
        <v>-70.456854686701959</v>
      </c>
      <c r="N2558" s="22">
        <f ca="1">IFERROR(AVERAGE(OFFSET(M2558,0,0,-计算结果!B$19,1)),AVERAGE(OFFSET(M2558,0,0,-ROW(),1)))</f>
        <v>-75.246531882923563</v>
      </c>
      <c r="O2558" s="18" t="str">
        <f ca="1">IFERROR(IF(计算结果!B$21=1,IF(AND(M2558&gt;0,N2558&gt;0,M2558&gt;OFFSET(M2558,-计算结果!B$20,0,1,1),N2558&gt;OFFSET(N2558,-计算结果!B$20,0,1,1)),"买",IF(AND(M2558&lt;0,N2558&lt;0,M2558&lt;OFFSET(M2558,-计算结果!B$20,0,1,1),N2558&lt;OFFSET(N2558,-计算结果!B$20,0,1,1)),"卖",O2557)),IF(计算结果!B$21=2,IF(AND(M2558&gt;N2558,OFFSET(M2558,-计算结果!B$20,0,1,1)&lt;OFFSET(N2558,-计算结果!B$20,0,1,1)),"买",IF(AND(M2558&lt;N2558,OFFSET(M2558,-计算结果!B$20,0,1,1)&gt;OFFSET(N2558,-计算结果!B$20,0,1,1)),"卖",O2557)),"")),"买")</f>
        <v>卖</v>
      </c>
      <c r="P2558" s="4" t="str">
        <f t="shared" ca="1" si="279"/>
        <v/>
      </c>
      <c r="Q2558" s="3">
        <f ca="1">IF(O2557="买",E2558/E2557-1,0)-IF(P2558=1,计算结果!B$17,0)</f>
        <v>0</v>
      </c>
      <c r="R2558" s="2">
        <f t="shared" ca="1" si="278"/>
        <v>4.7155994207698324</v>
      </c>
      <c r="S2558" s="3">
        <f ca="1">1-R2558/MAX(R$2:R2558)</f>
        <v>8.8087788932991185E-3</v>
      </c>
    </row>
    <row r="2559" spans="1:19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20">
        <v>410050887680</v>
      </c>
      <c r="G2559" s="3">
        <f t="shared" si="273"/>
        <v>7.714104205951422E-3</v>
      </c>
      <c r="H2559" s="3">
        <f>1-E2559/MAX(E$2:E2559)</f>
        <v>0.31985299122030897</v>
      </c>
      <c r="I2559" s="2">
        <f t="shared" si="274"/>
        <v>3961.67</v>
      </c>
      <c r="J2559" s="2">
        <f t="shared" si="276"/>
        <v>4006.875</v>
      </c>
      <c r="K2559" s="2">
        <f t="shared" si="275"/>
        <v>210.69999999999982</v>
      </c>
      <c r="L2559" s="22">
        <f t="shared" si="277"/>
        <v>-2.3228076773322242</v>
      </c>
      <c r="M2559" s="22">
        <f ca="1">IFERROR(SUM(OFFSET(L2559,0,0,-计算结果!B$18,1)),SUM(OFFSET(L2559,0,0,-ROW(),1)))</f>
        <v>-68.533419883136489</v>
      </c>
      <c r="N2559" s="22">
        <f ca="1">IFERROR(AVERAGE(OFFSET(M2559,0,0,-计算结果!B$19,1)),AVERAGE(OFFSET(M2559,0,0,-ROW(),1)))</f>
        <v>-73.839213062075032</v>
      </c>
      <c r="O2559" s="18" t="str">
        <f ca="1">IFERROR(IF(计算结果!B$21=1,IF(AND(M2559&gt;0,N2559&gt;0,M2559&gt;OFFSET(M2559,-计算结果!B$20,0,1,1),N2559&gt;OFFSET(N2559,-计算结果!B$20,0,1,1)),"买",IF(AND(M2559&lt;0,N2559&lt;0,M2559&lt;OFFSET(M2559,-计算结果!B$20,0,1,1),N2559&lt;OFFSET(N2559,-计算结果!B$20,0,1,1)),"卖",O2558)),IF(计算结果!B$21=2,IF(AND(M2559&gt;N2559,OFFSET(M2559,-计算结果!B$20,0,1,1)&lt;OFFSET(N2559,-计算结果!B$20,0,1,1)),"买",IF(AND(M2559&lt;N2559,OFFSET(M2559,-计算结果!B$20,0,1,1)&gt;OFFSET(N2559,-计算结果!B$20,0,1,1)),"卖",O2558)),"")),"买")</f>
        <v>卖</v>
      </c>
      <c r="P2559" s="4" t="str">
        <f t="shared" ca="1" si="279"/>
        <v/>
      </c>
      <c r="Q2559" s="3">
        <f ca="1">IF(O2558="买",E2559/E2558-1,0)-IF(P2559=1,计算结果!B$17,0)</f>
        <v>0</v>
      </c>
      <c r="R2559" s="2">
        <f t="shared" ca="1" si="278"/>
        <v>4.7155994207698324</v>
      </c>
      <c r="S2559" s="3">
        <f ca="1">1-R2559/MAX(R$2:R2559)</f>
        <v>8.8087788932991185E-3</v>
      </c>
    </row>
    <row r="2560" spans="1:19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20">
        <v>435597115392</v>
      </c>
      <c r="G2560" s="3">
        <f t="shared" si="273"/>
        <v>3.8560449896931859E-2</v>
      </c>
      <c r="H2560" s="3">
        <f>1-E2560/MAX(E$2:E2560)</f>
        <v>0.29362621656571153</v>
      </c>
      <c r="I2560" s="2">
        <f t="shared" si="274"/>
        <v>4095.21</v>
      </c>
      <c r="J2560" s="2">
        <f t="shared" si="276"/>
        <v>3961.67</v>
      </c>
      <c r="K2560" s="2">
        <f t="shared" si="275"/>
        <v>189.95999999999958</v>
      </c>
      <c r="L2560" s="22">
        <f t="shared" si="277"/>
        <v>5.8235597766003533</v>
      </c>
      <c r="M2560" s="22">
        <f ca="1">IFERROR(SUM(OFFSET(L2560,0,0,-计算结果!B$18,1)),SUM(OFFSET(L2560,0,0,-ROW(),1)))</f>
        <v>-66.314788233020124</v>
      </c>
      <c r="N2560" s="22">
        <f ca="1">IFERROR(AVERAGE(OFFSET(M2560,0,0,-计算结果!B$19,1)),AVERAGE(OFFSET(M2560,0,0,-ROW(),1)))</f>
        <v>-72.210529400674943</v>
      </c>
      <c r="O2560" s="18" t="str">
        <f ca="1">IFERROR(IF(计算结果!B$21=1,IF(AND(M2560&gt;0,N2560&gt;0,M2560&gt;OFFSET(M2560,-计算结果!B$20,0,1,1),N2560&gt;OFFSET(N2560,-计算结果!B$20,0,1,1)),"买",IF(AND(M2560&lt;0,N2560&lt;0,M2560&lt;OFFSET(M2560,-计算结果!B$20,0,1,1),N2560&lt;OFFSET(N2560,-计算结果!B$20,0,1,1)),"卖",O2559)),IF(计算结果!B$21=2,IF(AND(M2560&gt;N2560,OFFSET(M2560,-计算结果!B$20,0,1,1)&lt;OFFSET(N2560,-计算结果!B$20,0,1,1)),"买",IF(AND(M2560&lt;N2560,OFFSET(M2560,-计算结果!B$20,0,1,1)&gt;OFFSET(N2560,-计算结果!B$20,0,1,1)),"卖",O2559)),"")),"买")</f>
        <v>卖</v>
      </c>
      <c r="P2560" s="4" t="str">
        <f t="shared" ca="1" si="279"/>
        <v/>
      </c>
      <c r="Q2560" s="3">
        <f ca="1">IF(O2559="买",E2560/E2559-1,0)-IF(P2560=1,计算结果!B$17,0)</f>
        <v>0</v>
      </c>
      <c r="R2560" s="2">
        <f t="shared" ca="1" si="278"/>
        <v>4.7155994207698324</v>
      </c>
      <c r="S2560" s="3">
        <f ca="1">1-R2560/MAX(R$2:R2560)</f>
        <v>8.8087788932991185E-3</v>
      </c>
    </row>
    <row r="2561" spans="1:19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20">
        <v>483493904384</v>
      </c>
      <c r="G2561" s="3">
        <f t="shared" si="273"/>
        <v>2.1943875707575167E-3</v>
      </c>
      <c r="H2561" s="3">
        <f>1-E2561/MAX(E$2:E2561)</f>
        <v>0.29207615871503445</v>
      </c>
      <c r="I2561" s="2">
        <f t="shared" si="274"/>
        <v>4164.04</v>
      </c>
      <c r="J2561" s="2">
        <f t="shared" si="276"/>
        <v>4095.21</v>
      </c>
      <c r="K2561" s="2">
        <f t="shared" si="275"/>
        <v>115.29999999999927</v>
      </c>
      <c r="L2561" s="22">
        <f t="shared" si="277"/>
        <v>1.6414062158882861</v>
      </c>
      <c r="M2561" s="22">
        <f ca="1">IFERROR(SUM(OFFSET(L2561,0,0,-计算结果!B$18,1)),SUM(OFFSET(L2561,0,0,-ROW(),1)))</f>
        <v>-66.272008500055705</v>
      </c>
      <c r="N2561" s="22">
        <f ca="1">IFERROR(AVERAGE(OFFSET(M2561,0,0,-计算结果!B$19,1)),AVERAGE(OFFSET(M2561,0,0,-ROW(),1)))</f>
        <v>-69.851010148007788</v>
      </c>
      <c r="O2561" s="18" t="str">
        <f ca="1">IFERROR(IF(计算结果!B$21=1,IF(AND(M2561&gt;0,N2561&gt;0,M2561&gt;OFFSET(M2561,-计算结果!B$20,0,1,1),N2561&gt;OFFSET(N2561,-计算结果!B$20,0,1,1)),"买",IF(AND(M2561&lt;0,N2561&lt;0,M2561&lt;OFFSET(M2561,-计算结果!B$20,0,1,1),N2561&lt;OFFSET(N2561,-计算结果!B$20,0,1,1)),"卖",O2560)),IF(计算结果!B$21=2,IF(AND(M2561&gt;N2561,OFFSET(M2561,-计算结果!B$20,0,1,1)&lt;OFFSET(N2561,-计算结果!B$20,0,1,1)),"买",IF(AND(M2561&lt;N2561,OFFSET(M2561,-计算结果!B$20,0,1,1)&gt;OFFSET(N2561,-计算结果!B$20,0,1,1)),"卖",O2560)),"")),"买")</f>
        <v>卖</v>
      </c>
      <c r="P2561" s="4" t="str">
        <f t="shared" ca="1" si="279"/>
        <v/>
      </c>
      <c r="Q2561" s="3">
        <f ca="1">IF(O2560="买",E2561/E2560-1,0)-IF(P2561=1,计算结果!B$17,0)</f>
        <v>0</v>
      </c>
      <c r="R2561" s="2">
        <f t="shared" ca="1" si="278"/>
        <v>4.7155994207698324</v>
      </c>
      <c r="S2561" s="3">
        <f ca="1">1-R2561/MAX(R$2:R2561)</f>
        <v>8.8087788932991185E-3</v>
      </c>
    </row>
    <row r="2562" spans="1:19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20">
        <v>431695855616</v>
      </c>
      <c r="G2562" s="3">
        <f t="shared" si="273"/>
        <v>1.2978866079735862E-3</v>
      </c>
      <c r="H2562" s="3">
        <f>1-E2562/MAX(E$2:E2562)</f>
        <v>0.2911573538419655</v>
      </c>
      <c r="I2562" s="2">
        <f t="shared" si="274"/>
        <v>4141.59</v>
      </c>
      <c r="J2562" s="2">
        <f t="shared" si="276"/>
        <v>4164.04</v>
      </c>
      <c r="K2562" s="2">
        <f t="shared" si="275"/>
        <v>119.77999999999975</v>
      </c>
      <c r="L2562" s="22">
        <f t="shared" si="277"/>
        <v>-0.62290637378551372</v>
      </c>
      <c r="M2562" s="22">
        <f ca="1">IFERROR(SUM(OFFSET(L2562,0,0,-计算结果!B$18,1)),SUM(OFFSET(L2562,0,0,-ROW(),1)))</f>
        <v>-67.328202757674333</v>
      </c>
      <c r="N2562" s="22">
        <f ca="1">IFERROR(AVERAGE(OFFSET(M2562,0,0,-计算结果!B$19,1)),AVERAGE(OFFSET(M2562,0,0,-ROW(),1)))</f>
        <v>-67.113808265289492</v>
      </c>
      <c r="O2562" s="18" t="str">
        <f ca="1">IFERROR(IF(计算结果!B$21=1,IF(AND(M2562&gt;0,N2562&gt;0,M2562&gt;OFFSET(M2562,-计算结果!B$20,0,1,1),N2562&gt;OFFSET(N2562,-计算结果!B$20,0,1,1)),"买",IF(AND(M2562&lt;0,N2562&lt;0,M2562&lt;OFFSET(M2562,-计算结果!B$20,0,1,1),N2562&lt;OFFSET(N2562,-计算结果!B$20,0,1,1)),"卖",O2561)),IF(计算结果!B$21=2,IF(AND(M2562&gt;N2562,OFFSET(M2562,-计算结果!B$20,0,1,1)&lt;OFFSET(N2562,-计算结果!B$20,0,1,1)),"买",IF(AND(M2562&lt;N2562,OFFSET(M2562,-计算结果!B$20,0,1,1)&gt;OFFSET(N2562,-计算结果!B$20,0,1,1)),"卖",O2561)),"")),"买")</f>
        <v>卖</v>
      </c>
      <c r="P2562" s="4" t="str">
        <f t="shared" ca="1" si="279"/>
        <v/>
      </c>
      <c r="Q2562" s="3">
        <f ca="1">IF(O2561="买",E2562/E2561-1,0)-IF(P2562=1,计算结果!B$17,0)</f>
        <v>0</v>
      </c>
      <c r="R2562" s="2">
        <f t="shared" ca="1" si="278"/>
        <v>4.7155994207698324</v>
      </c>
      <c r="S2562" s="3">
        <f ca="1">1-R2562/MAX(R$2:R2562)</f>
        <v>8.8087788932991185E-3</v>
      </c>
    </row>
    <row r="2563" spans="1:19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20">
        <v>441832505344</v>
      </c>
      <c r="G2563" s="3">
        <f t="shared" ref="G2563:G2626" si="280">E2563/E2562-1</f>
        <v>-2.1243347951638292E-3</v>
      </c>
      <c r="H2563" s="3">
        <f>1-E2563/MAX(E$2:E2563)</f>
        <v>0.29266317293949495</v>
      </c>
      <c r="I2563" s="2">
        <f t="shared" ref="I2563:I2626" si="281">(C2563+D2563)/2</f>
        <v>4141.07</v>
      </c>
      <c r="J2563" s="2">
        <f t="shared" si="276"/>
        <v>4141.59</v>
      </c>
      <c r="K2563" s="2">
        <f t="shared" ref="K2563:K2626" si="282">C2563-D2563</f>
        <v>92.720000000000255</v>
      </c>
      <c r="L2563" s="22">
        <f t="shared" si="277"/>
        <v>-1.0912370506217522E-2</v>
      </c>
      <c r="M2563" s="22">
        <f ca="1">IFERROR(SUM(OFFSET(L2563,0,0,-计算结果!B$18,1)),SUM(OFFSET(L2563,0,0,-ROW(),1)))</f>
        <v>-66.79214267590261</v>
      </c>
      <c r="N2563" s="22">
        <f ca="1">IFERROR(AVERAGE(OFFSET(M2563,0,0,-计算结果!B$19,1)),AVERAGE(OFFSET(M2563,0,0,-ROW(),1)))</f>
        <v>-65.428068279985439</v>
      </c>
      <c r="O2563" s="18" t="str">
        <f ca="1">IFERROR(IF(计算结果!B$21=1,IF(AND(M2563&gt;0,N2563&gt;0,M2563&gt;OFFSET(M2563,-计算结果!B$20,0,1,1),N2563&gt;OFFSET(N2563,-计算结果!B$20,0,1,1)),"买",IF(AND(M2563&lt;0,N2563&lt;0,M2563&lt;OFFSET(M2563,-计算结果!B$20,0,1,1),N2563&lt;OFFSET(N2563,-计算结果!B$20,0,1,1)),"卖",O2562)),IF(计算结果!B$21=2,IF(AND(M2563&gt;N2563,OFFSET(M2563,-计算结果!B$20,0,1,1)&lt;OFFSET(N2563,-计算结果!B$20,0,1,1)),"买",IF(AND(M2563&lt;N2563,OFFSET(M2563,-计算结果!B$20,0,1,1)&gt;OFFSET(N2563,-计算结果!B$20,0,1,1)),"卖",O2562)),"")),"买")</f>
        <v>卖</v>
      </c>
      <c r="P2563" s="4" t="str">
        <f t="shared" ca="1" si="279"/>
        <v/>
      </c>
      <c r="Q2563" s="3">
        <f ca="1">IF(O2562="买",E2563/E2562-1,0)-IF(P2563=1,计算结果!B$17,0)</f>
        <v>0</v>
      </c>
      <c r="R2563" s="2">
        <f t="shared" ca="1" si="278"/>
        <v>4.7155994207698324</v>
      </c>
      <c r="S2563" s="3">
        <f ca="1">1-R2563/MAX(R$2:R2563)</f>
        <v>8.8087788932991185E-3</v>
      </c>
    </row>
    <row r="2564" spans="1:19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20">
        <v>483972218880</v>
      </c>
      <c r="G2564" s="3">
        <f t="shared" si="280"/>
        <v>2.2527398512446117E-2</v>
      </c>
      <c r="H2564" s="3">
        <f>1-E2564/MAX(E$2:E2564)</f>
        <v>0.27672871435377377</v>
      </c>
      <c r="I2564" s="2">
        <f t="shared" si="281"/>
        <v>4205.4400000000005</v>
      </c>
      <c r="J2564" s="2">
        <f t="shared" ref="J2564:J2627" si="283">(C2563+D2563)/2</f>
        <v>4141.07</v>
      </c>
      <c r="K2564" s="2">
        <f t="shared" si="282"/>
        <v>113.24000000000069</v>
      </c>
      <c r="L2564" s="22">
        <f t="shared" ref="L2564:L2627" si="284">(I2564-J2564)*K2564/F2564*100000000</f>
        <v>1.5061316570750301</v>
      </c>
      <c r="M2564" s="22">
        <f ca="1">IFERROR(SUM(OFFSET(L2564,0,0,-计算结果!B$18,1)),SUM(OFFSET(L2564,0,0,-ROW(),1)))</f>
        <v>-65.24265717916488</v>
      </c>
      <c r="N2564" s="22">
        <f ca="1">IFERROR(AVERAGE(OFFSET(M2564,0,0,-计算结果!B$19,1)),AVERAGE(OFFSET(M2564,0,0,-ROW(),1)))</f>
        <v>-66.13918939443522</v>
      </c>
      <c r="O2564" s="18" t="str">
        <f ca="1">IFERROR(IF(计算结果!B$21=1,IF(AND(M2564&gt;0,N2564&gt;0,M2564&gt;OFFSET(M2564,-计算结果!B$20,0,1,1),N2564&gt;OFFSET(N2564,-计算结果!B$20,0,1,1)),"买",IF(AND(M2564&lt;0,N2564&lt;0,M2564&lt;OFFSET(M2564,-计算结果!B$20,0,1,1),N2564&lt;OFFSET(N2564,-计算结果!B$20,0,1,1)),"卖",O2563)),IF(计算结果!B$21=2,IF(AND(M2564&gt;N2564,OFFSET(M2564,-计算结果!B$20,0,1,1)&lt;OFFSET(N2564,-计算结果!B$20,0,1,1)),"买",IF(AND(M2564&lt;N2564,OFFSET(M2564,-计算结果!B$20,0,1,1)&gt;OFFSET(N2564,-计算结果!B$20,0,1,1)),"卖",O2563)),"")),"买")</f>
        <v>卖</v>
      </c>
      <c r="P2564" s="4" t="str">
        <f t="shared" ca="1" si="279"/>
        <v/>
      </c>
      <c r="Q2564" s="3">
        <f ca="1">IF(O2563="买",E2564/E2563-1,0)-IF(P2564=1,计算结果!B$17,0)</f>
        <v>0</v>
      </c>
      <c r="R2564" s="2">
        <f t="shared" ref="R2564:R2627" ca="1" si="285">IFERROR(R2563*(1+Q2564),R2563)</f>
        <v>4.7155994207698324</v>
      </c>
      <c r="S2564" s="3">
        <f ca="1">1-R2564/MAX(R$2:R2564)</f>
        <v>8.8087788932991185E-3</v>
      </c>
    </row>
    <row r="2565" spans="1:19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20">
        <v>535901634560</v>
      </c>
      <c r="G2565" s="3">
        <f t="shared" si="280"/>
        <v>-1.7533128980123935E-2</v>
      </c>
      <c r="H2565" s="3">
        <f>1-E2565/MAX(E$2:E2565)</f>
        <v>0.28940992309262914</v>
      </c>
      <c r="I2565" s="2">
        <f t="shared" si="281"/>
        <v>4227.1350000000002</v>
      </c>
      <c r="J2565" s="2">
        <f t="shared" si="283"/>
        <v>4205.4400000000005</v>
      </c>
      <c r="K2565" s="2">
        <f t="shared" si="282"/>
        <v>145.02999999999975</v>
      </c>
      <c r="L2565" s="22">
        <f t="shared" si="284"/>
        <v>0.58712749637035788</v>
      </c>
      <c r="M2565" s="22">
        <f ca="1">IFERROR(SUM(OFFSET(L2565,0,0,-计算结果!B$18,1)),SUM(OFFSET(L2565,0,0,-ROW(),1)))</f>
        <v>-64.93842567860743</v>
      </c>
      <c r="N2565" s="22">
        <f ca="1">IFERROR(AVERAGE(OFFSET(M2565,0,0,-计算结果!B$19,1)),AVERAGE(OFFSET(M2565,0,0,-ROW(),1)))</f>
        <v>-66.618762214386024</v>
      </c>
      <c r="O2565" s="18" t="str">
        <f ca="1">IFERROR(IF(计算结果!B$21=1,IF(AND(M2565&gt;0,N2565&gt;0,M2565&gt;OFFSET(M2565,-计算结果!B$20,0,1,1),N2565&gt;OFFSET(N2565,-计算结果!B$20,0,1,1)),"买",IF(AND(M2565&lt;0,N2565&lt;0,M2565&lt;OFFSET(M2565,-计算结果!B$20,0,1,1),N2565&lt;OFFSET(N2565,-计算结果!B$20,0,1,1)),"卖",O2564)),IF(计算结果!B$21=2,IF(AND(M2565&gt;N2565,OFFSET(M2565,-计算结果!B$20,0,1,1)&lt;OFFSET(N2565,-计算结果!B$20,0,1,1)),"买",IF(AND(M2565&lt;N2565,OFFSET(M2565,-计算结果!B$20,0,1,1)&gt;OFFSET(N2565,-计算结果!B$20,0,1,1)),"卖",O2564)),"")),"买")</f>
        <v>卖</v>
      </c>
      <c r="P2565" s="4" t="str">
        <f t="shared" ref="P2565:P2628" ca="1" si="286">IF(O2564&lt;&gt;O2565,1,"")</f>
        <v/>
      </c>
      <c r="Q2565" s="3">
        <f ca="1">IF(O2564="买",E2565/E2564-1,0)-IF(P2565=1,计算结果!B$17,0)</f>
        <v>0</v>
      </c>
      <c r="R2565" s="2">
        <f t="shared" ca="1" si="285"/>
        <v>4.7155994207698324</v>
      </c>
      <c r="S2565" s="3">
        <f ca="1">1-R2565/MAX(R$2:R2565)</f>
        <v>8.8087788932991185E-3</v>
      </c>
    </row>
    <row r="2566" spans="1:19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20">
        <v>477952016384</v>
      </c>
      <c r="G2566" s="3">
        <f t="shared" si="280"/>
        <v>-8.5614470294137268E-2</v>
      </c>
      <c r="H2566" s="3">
        <f>1-E2566/MAX(E$2:E2566)</f>
        <v>0.35024671612332403</v>
      </c>
      <c r="I2566" s="2">
        <f t="shared" si="281"/>
        <v>3986.7400000000002</v>
      </c>
      <c r="J2566" s="2">
        <f t="shared" si="283"/>
        <v>4227.1350000000002</v>
      </c>
      <c r="K2566" s="2">
        <f t="shared" si="282"/>
        <v>339.14000000000033</v>
      </c>
      <c r="L2566" s="22">
        <f t="shared" si="284"/>
        <v>-17.057687279322732</v>
      </c>
      <c r="M2566" s="22">
        <f ca="1">IFERROR(SUM(OFFSET(L2566,0,0,-计算结果!B$18,1)),SUM(OFFSET(L2566,0,0,-ROW(),1)))</f>
        <v>-81.338288583474565</v>
      </c>
      <c r="N2566" s="22">
        <f ca="1">IFERROR(AVERAGE(OFFSET(M2566,0,0,-计算结果!B$19,1)),AVERAGE(OFFSET(M2566,0,0,-ROW(),1)))</f>
        <v>-68.579643130859779</v>
      </c>
      <c r="O2566" s="18" t="str">
        <f ca="1">IFERROR(IF(计算结果!B$21=1,IF(AND(M2566&gt;0,N2566&gt;0,M2566&gt;OFFSET(M2566,-计算结果!B$20,0,1,1),N2566&gt;OFFSET(N2566,-计算结果!B$20,0,1,1)),"买",IF(AND(M2566&lt;0,N2566&lt;0,M2566&lt;OFFSET(M2566,-计算结果!B$20,0,1,1),N2566&lt;OFFSET(N2566,-计算结果!B$20,0,1,1)),"卖",O2565)),IF(计算结果!B$21=2,IF(AND(M2566&gt;N2566,OFFSET(M2566,-计算结果!B$20,0,1,1)&lt;OFFSET(N2566,-计算结果!B$20,0,1,1)),"买",IF(AND(M2566&lt;N2566,OFFSET(M2566,-计算结果!B$20,0,1,1)&gt;OFFSET(N2566,-计算结果!B$20,0,1,1)),"卖",O2565)),"")),"买")</f>
        <v>卖</v>
      </c>
      <c r="P2566" s="4" t="str">
        <f t="shared" ca="1" si="286"/>
        <v/>
      </c>
      <c r="Q2566" s="3">
        <f ca="1">IF(O2565="买",E2566/E2565-1,0)-IF(P2566=1,计算结果!B$17,0)</f>
        <v>0</v>
      </c>
      <c r="R2566" s="2">
        <f t="shared" ca="1" si="285"/>
        <v>4.7155994207698324</v>
      </c>
      <c r="S2566" s="3">
        <f ca="1">1-R2566/MAX(R$2:R2566)</f>
        <v>8.8087788932991185E-3</v>
      </c>
    </row>
    <row r="2567" spans="1:19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20">
        <v>482654552064</v>
      </c>
      <c r="G2567" s="3">
        <f t="shared" si="280"/>
        <v>-2.0006651425997779E-3</v>
      </c>
      <c r="H2567" s="3">
        <f>1-E2567/MAX(E$2:E2567)</f>
        <v>0.35154665486966574</v>
      </c>
      <c r="I2567" s="2">
        <f t="shared" si="281"/>
        <v>3755.4349999999999</v>
      </c>
      <c r="J2567" s="2">
        <f t="shared" si="283"/>
        <v>3986.7400000000002</v>
      </c>
      <c r="K2567" s="2">
        <f t="shared" si="282"/>
        <v>256.02999999999975</v>
      </c>
      <c r="L2567" s="22">
        <f t="shared" si="284"/>
        <v>-12.269856131419496</v>
      </c>
      <c r="M2567" s="22">
        <f ca="1">IFERROR(SUM(OFFSET(L2567,0,0,-计算结果!B$18,1)),SUM(OFFSET(L2567,0,0,-ROW(),1)))</f>
        <v>-88.527598457141167</v>
      </c>
      <c r="N2567" s="22">
        <f ca="1">IFERROR(AVERAGE(OFFSET(M2567,0,0,-计算结果!B$19,1)),AVERAGE(OFFSET(M2567,0,0,-ROW(),1)))</f>
        <v>-70.587503549797475</v>
      </c>
      <c r="O2567" s="18" t="str">
        <f ca="1">IFERROR(IF(计算结果!B$21=1,IF(AND(M2567&gt;0,N2567&gt;0,M2567&gt;OFFSET(M2567,-计算结果!B$20,0,1,1),N2567&gt;OFFSET(N2567,-计算结果!B$20,0,1,1)),"买",IF(AND(M2567&lt;0,N2567&lt;0,M2567&lt;OFFSET(M2567,-计算结果!B$20,0,1,1),N2567&lt;OFFSET(N2567,-计算结果!B$20,0,1,1)),"卖",O2566)),IF(计算结果!B$21=2,IF(AND(M2567&gt;N2567,OFFSET(M2567,-计算结果!B$20,0,1,1)&lt;OFFSET(N2567,-计算结果!B$20,0,1,1)),"买",IF(AND(M2567&lt;N2567,OFFSET(M2567,-计算结果!B$20,0,1,1)&gt;OFFSET(N2567,-计算结果!B$20,0,1,1)),"卖",O2566)),"")),"买")</f>
        <v>卖</v>
      </c>
      <c r="P2567" s="4" t="str">
        <f t="shared" ca="1" si="286"/>
        <v/>
      </c>
      <c r="Q2567" s="3">
        <f ca="1">IF(O2566="买",E2567/E2566-1,0)-IF(P2567=1,计算结果!B$17,0)</f>
        <v>0</v>
      </c>
      <c r="R2567" s="2">
        <f t="shared" ca="1" si="285"/>
        <v>4.7155994207698324</v>
      </c>
      <c r="S2567" s="3">
        <f ca="1">1-R2567/MAX(R$2:R2567)</f>
        <v>8.8087788932991185E-3</v>
      </c>
    </row>
    <row r="2568" spans="1:19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20">
        <v>372287864832</v>
      </c>
      <c r="G2568" s="3">
        <f t="shared" si="280"/>
        <v>3.1300756476493552E-2</v>
      </c>
      <c r="H2568" s="3">
        <f>1-E2568/MAX(E$2:E2568)</f>
        <v>0.33124957462737359</v>
      </c>
      <c r="I2568" s="2">
        <f t="shared" si="281"/>
        <v>3851.5950000000003</v>
      </c>
      <c r="J2568" s="2">
        <f t="shared" si="283"/>
        <v>3755.4349999999999</v>
      </c>
      <c r="K2568" s="2">
        <f t="shared" si="282"/>
        <v>164.80999999999995</v>
      </c>
      <c r="L2568" s="22">
        <f t="shared" si="284"/>
        <v>4.256955731595423</v>
      </c>
      <c r="M2568" s="22">
        <f ca="1">IFERROR(SUM(OFFSET(L2568,0,0,-计算结果!B$18,1)),SUM(OFFSET(L2568,0,0,-ROW(),1)))</f>
        <v>-82.287484001133762</v>
      </c>
      <c r="N2568" s="22">
        <f ca="1">IFERROR(AVERAGE(OFFSET(M2568,0,0,-计算结果!B$19,1)),AVERAGE(OFFSET(M2568,0,0,-ROW(),1)))</f>
        <v>-72.11573289624161</v>
      </c>
      <c r="O2568" s="18" t="str">
        <f ca="1">IFERROR(IF(计算结果!B$21=1,IF(AND(M2568&gt;0,N2568&gt;0,M2568&gt;OFFSET(M2568,-计算结果!B$20,0,1,1),N2568&gt;OFFSET(N2568,-计算结果!B$20,0,1,1)),"买",IF(AND(M2568&lt;0,N2568&lt;0,M2568&lt;OFFSET(M2568,-计算结果!B$20,0,1,1),N2568&lt;OFFSET(N2568,-计算结果!B$20,0,1,1)),"卖",O2567)),IF(计算结果!B$21=2,IF(AND(M2568&gt;N2568,OFFSET(M2568,-计算结果!B$20,0,1,1)&lt;OFFSET(N2568,-计算结果!B$20,0,1,1)),"买",IF(AND(M2568&lt;N2568,OFFSET(M2568,-计算结果!B$20,0,1,1)&gt;OFFSET(N2568,-计算结果!B$20,0,1,1)),"卖",O2567)),"")),"买")</f>
        <v>卖</v>
      </c>
      <c r="P2568" s="4" t="str">
        <f t="shared" ca="1" si="286"/>
        <v/>
      </c>
      <c r="Q2568" s="3">
        <f ca="1">IF(O2567="买",E2568/E2567-1,0)-IF(P2568=1,计算结果!B$17,0)</f>
        <v>0</v>
      </c>
      <c r="R2568" s="2">
        <f t="shared" ca="1" si="285"/>
        <v>4.7155994207698324</v>
      </c>
      <c r="S2568" s="3">
        <f ca="1">1-R2568/MAX(R$2:R2568)</f>
        <v>8.8087788932991185E-3</v>
      </c>
    </row>
    <row r="2569" spans="1:19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20">
        <v>376351162368</v>
      </c>
      <c r="G2569" s="3">
        <f t="shared" si="280"/>
        <v>-2.9251624524855191E-2</v>
      </c>
      <c r="H2569" s="3">
        <f>1-E2569/MAX(E$2:E2569)</f>
        <v>0.35081161097121083</v>
      </c>
      <c r="I2569" s="2">
        <f t="shared" si="281"/>
        <v>3885.7049999999999</v>
      </c>
      <c r="J2569" s="2">
        <f t="shared" si="283"/>
        <v>3851.5950000000003</v>
      </c>
      <c r="K2569" s="2">
        <f t="shared" si="282"/>
        <v>165.65000000000009</v>
      </c>
      <c r="L2569" s="22">
        <f t="shared" si="284"/>
        <v>1.5013429118826547</v>
      </c>
      <c r="M2569" s="22">
        <f ca="1">IFERROR(SUM(OFFSET(L2569,0,0,-计算结果!B$18,1)),SUM(OFFSET(L2569,0,0,-ROW(),1)))</f>
        <v>-79.734272498130125</v>
      </c>
      <c r="N2569" s="22">
        <f ca="1">IFERROR(AVERAGE(OFFSET(M2569,0,0,-计算结果!B$19,1)),AVERAGE(OFFSET(M2569,0,0,-ROW(),1)))</f>
        <v>-73.606786703476075</v>
      </c>
      <c r="O2569" s="18" t="str">
        <f ca="1">IFERROR(IF(计算结果!B$21=1,IF(AND(M2569&gt;0,N2569&gt;0,M2569&gt;OFFSET(M2569,-计算结果!B$20,0,1,1),N2569&gt;OFFSET(N2569,-计算结果!B$20,0,1,1)),"买",IF(AND(M2569&lt;0,N2569&lt;0,M2569&lt;OFFSET(M2569,-计算结果!B$20,0,1,1),N2569&lt;OFFSET(N2569,-计算结果!B$20,0,1,1)),"卖",O2568)),IF(计算结果!B$21=2,IF(AND(M2569&gt;N2569,OFFSET(M2569,-计算结果!B$20,0,1,1)&lt;OFFSET(N2569,-计算结果!B$20,0,1,1)),"买",IF(AND(M2569&lt;N2569,OFFSET(M2569,-计算结果!B$20,0,1,1)&gt;OFFSET(N2569,-计算结果!B$20,0,1,1)),"卖",O2568)),"")),"买")</f>
        <v>卖</v>
      </c>
      <c r="P2569" s="4" t="str">
        <f t="shared" ca="1" si="286"/>
        <v/>
      </c>
      <c r="Q2569" s="3">
        <f ca="1">IF(O2568="买",E2569/E2568-1,0)-IF(P2569=1,计算结果!B$17,0)</f>
        <v>0</v>
      </c>
      <c r="R2569" s="2">
        <f t="shared" ca="1" si="285"/>
        <v>4.7155994207698324</v>
      </c>
      <c r="S2569" s="3">
        <f ca="1">1-R2569/MAX(R$2:R2569)</f>
        <v>8.8087788932991185E-3</v>
      </c>
    </row>
    <row r="2570" spans="1:19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20">
        <v>299312545792</v>
      </c>
      <c r="G2570" s="3">
        <f t="shared" si="280"/>
        <v>3.3810258923683278E-4</v>
      </c>
      <c r="H2570" s="3">
        <f>1-E2570/MAX(E$2:E2570)</f>
        <v>0.35059211869597773</v>
      </c>
      <c r="I2570" s="2">
        <f t="shared" si="281"/>
        <v>3810.8049999999998</v>
      </c>
      <c r="J2570" s="2">
        <f t="shared" si="283"/>
        <v>3885.7049999999999</v>
      </c>
      <c r="K2570" s="2">
        <f t="shared" si="282"/>
        <v>105.63000000000011</v>
      </c>
      <c r="L2570" s="22">
        <f t="shared" si="284"/>
        <v>-2.6432861272370634</v>
      </c>
      <c r="M2570" s="22">
        <f ca="1">IFERROR(SUM(OFFSET(L2570,0,0,-计算结果!B$18,1)),SUM(OFFSET(L2570,0,0,-ROW(),1)))</f>
        <v>-69.04330127951161</v>
      </c>
      <c r="N2570" s="22">
        <f ca="1">IFERROR(AVERAGE(OFFSET(M2570,0,0,-计算结果!B$19,1)),AVERAGE(OFFSET(M2570,0,0,-ROW(),1)))</f>
        <v>-73.914708123415608</v>
      </c>
      <c r="O2570" s="18" t="str">
        <f ca="1">IFERROR(IF(计算结果!B$21=1,IF(AND(M2570&gt;0,N2570&gt;0,M2570&gt;OFFSET(M2570,-计算结果!B$20,0,1,1),N2570&gt;OFFSET(N2570,-计算结果!B$20,0,1,1)),"买",IF(AND(M2570&lt;0,N2570&lt;0,M2570&lt;OFFSET(M2570,-计算结果!B$20,0,1,1),N2570&lt;OFFSET(N2570,-计算结果!B$20,0,1,1)),"卖",O2569)),IF(计算结果!B$21=2,IF(AND(M2570&gt;N2570,OFFSET(M2570,-计算结果!B$20,0,1,1)&lt;OFFSET(N2570,-计算结果!B$20,0,1,1)),"买",IF(AND(M2570&lt;N2570,OFFSET(M2570,-计算结果!B$20,0,1,1)&gt;OFFSET(N2570,-计算结果!B$20,0,1,1)),"卖",O2569)),"")),"买")</f>
        <v>卖</v>
      </c>
      <c r="P2570" s="4" t="str">
        <f t="shared" ca="1" si="286"/>
        <v/>
      </c>
      <c r="Q2570" s="3">
        <f ca="1">IF(O2569="买",E2570/E2569-1,0)-IF(P2570=1,计算结果!B$17,0)</f>
        <v>0</v>
      </c>
      <c r="R2570" s="2">
        <f t="shared" ca="1" si="285"/>
        <v>4.7155994207698324</v>
      </c>
      <c r="S2570" s="3">
        <f ca="1">1-R2570/MAX(R$2:R2570)</f>
        <v>8.8087788932991185E-3</v>
      </c>
    </row>
    <row r="2571" spans="1:19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20">
        <v>309631287296</v>
      </c>
      <c r="G2571" s="3">
        <f t="shared" si="280"/>
        <v>3.285560824796363E-3</v>
      </c>
      <c r="H2571" s="3">
        <f>1-E2571/MAX(E$2:E2571)</f>
        <v>0.34845844960185124</v>
      </c>
      <c r="I2571" s="2">
        <f t="shared" si="281"/>
        <v>3785.91</v>
      </c>
      <c r="J2571" s="2">
        <f t="shared" si="283"/>
        <v>3810.8049999999998</v>
      </c>
      <c r="K2571" s="2">
        <f t="shared" si="282"/>
        <v>86.659999999999854</v>
      </c>
      <c r="L2571" s="22">
        <f t="shared" si="284"/>
        <v>-0.6967644383875109</v>
      </c>
      <c r="M2571" s="22">
        <f ca="1">IFERROR(SUM(OFFSET(L2571,0,0,-计算结果!B$18,1)),SUM(OFFSET(L2571,0,0,-ROW(),1)))</f>
        <v>-60.388379071882845</v>
      </c>
      <c r="N2571" s="22">
        <f ca="1">IFERROR(AVERAGE(OFFSET(M2571,0,0,-计算结果!B$19,1)),AVERAGE(OFFSET(M2571,0,0,-ROW(),1)))</f>
        <v>-73.143616602772113</v>
      </c>
      <c r="O2571" s="18" t="str">
        <f ca="1">IFERROR(IF(计算结果!B$21=1,IF(AND(M2571&gt;0,N2571&gt;0,M2571&gt;OFFSET(M2571,-计算结果!B$20,0,1,1),N2571&gt;OFFSET(N2571,-计算结果!B$20,0,1,1)),"买",IF(AND(M2571&lt;0,N2571&lt;0,M2571&lt;OFFSET(M2571,-计算结果!B$20,0,1,1),N2571&lt;OFFSET(N2571,-计算结果!B$20,0,1,1)),"卖",O2570)),IF(计算结果!B$21=2,IF(AND(M2571&gt;N2571,OFFSET(M2571,-计算结果!B$20,0,1,1)&lt;OFFSET(N2571,-计算结果!B$20,0,1,1)),"买",IF(AND(M2571&lt;N2571,OFFSET(M2571,-计算结果!B$20,0,1,1)&gt;OFFSET(N2571,-计算结果!B$20,0,1,1)),"卖",O2570)),"")),"买")</f>
        <v>卖</v>
      </c>
      <c r="P2571" s="4" t="str">
        <f t="shared" ca="1" si="286"/>
        <v/>
      </c>
      <c r="Q2571" s="3">
        <f ca="1">IF(O2570="买",E2571/E2570-1,0)-IF(P2571=1,计算结果!B$17,0)</f>
        <v>0</v>
      </c>
      <c r="R2571" s="2">
        <f t="shared" ca="1" si="285"/>
        <v>4.7155994207698324</v>
      </c>
      <c r="S2571" s="3">
        <f ca="1">1-R2571/MAX(R$2:R2571)</f>
        <v>8.8087788932991185E-3</v>
      </c>
    </row>
    <row r="2572" spans="1:19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20">
        <v>288756498432</v>
      </c>
      <c r="G2572" s="3">
        <f t="shared" si="280"/>
        <v>3.105577085792488E-2</v>
      </c>
      <c r="H2572" s="3">
        <f>1-E2572/MAX(E$2:E2572)</f>
        <v>0.32822432450826922</v>
      </c>
      <c r="I2572" s="2">
        <f t="shared" si="281"/>
        <v>3874.74</v>
      </c>
      <c r="J2572" s="2">
        <f t="shared" si="283"/>
        <v>3785.91</v>
      </c>
      <c r="K2572" s="2">
        <f t="shared" si="282"/>
        <v>147.41999999999962</v>
      </c>
      <c r="L2572" s="22">
        <f t="shared" si="284"/>
        <v>4.5350732091259944</v>
      </c>
      <c r="M2572" s="22">
        <f ca="1">IFERROR(SUM(OFFSET(L2572,0,0,-计算结果!B$18,1)),SUM(OFFSET(L2572,0,0,-ROW(),1)))</f>
        <v>-60.223108585913778</v>
      </c>
      <c r="N2572" s="22">
        <f ca="1">IFERROR(AVERAGE(OFFSET(M2572,0,0,-计算结果!B$19,1)),AVERAGE(OFFSET(M2572,0,0,-ROW(),1)))</f>
        <v>-72.413723926106684</v>
      </c>
      <c r="O2572" s="18" t="str">
        <f ca="1">IFERROR(IF(计算结果!B$21=1,IF(AND(M2572&gt;0,N2572&gt;0,M2572&gt;OFFSET(M2572,-计算结果!B$20,0,1,1),N2572&gt;OFFSET(N2572,-计算结果!B$20,0,1,1)),"买",IF(AND(M2572&lt;0,N2572&lt;0,M2572&lt;OFFSET(M2572,-计算结果!B$20,0,1,1),N2572&lt;OFFSET(N2572,-计算结果!B$20,0,1,1)),"卖",O2571)),IF(计算结果!B$21=2,IF(AND(M2572&gt;N2572,OFFSET(M2572,-计算结果!B$20,0,1,1)&lt;OFFSET(N2572,-计算结果!B$20,0,1,1)),"买",IF(AND(M2572&lt;N2572,OFFSET(M2572,-计算结果!B$20,0,1,1)&gt;OFFSET(N2572,-计算结果!B$20,0,1,1)),"卖",O2571)),"")),"买")</f>
        <v>卖</v>
      </c>
      <c r="P2572" s="4" t="str">
        <f t="shared" ca="1" si="286"/>
        <v/>
      </c>
      <c r="Q2572" s="3">
        <f ca="1">IF(O2571="买",E2572/E2571-1,0)-IF(P2572=1,计算结果!B$17,0)</f>
        <v>0</v>
      </c>
      <c r="R2572" s="2">
        <f t="shared" ca="1" si="285"/>
        <v>4.7155994207698324</v>
      </c>
      <c r="S2572" s="3">
        <f ca="1">1-R2572/MAX(R$2:R2572)</f>
        <v>8.8087788932991185E-3</v>
      </c>
    </row>
    <row r="2573" spans="1:19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20">
        <v>272693510144</v>
      </c>
      <c r="G2573" s="3">
        <f t="shared" si="280"/>
        <v>-2.0581739341870575E-2</v>
      </c>
      <c r="H2573" s="3">
        <f>1-E2573/MAX(E$2:E2573)</f>
        <v>0.34205063635744914</v>
      </c>
      <c r="I2573" s="2">
        <f t="shared" si="281"/>
        <v>3910.4700000000003</v>
      </c>
      <c r="J2573" s="2">
        <f t="shared" si="283"/>
        <v>3874.74</v>
      </c>
      <c r="K2573" s="2">
        <f t="shared" si="282"/>
        <v>103.62000000000035</v>
      </c>
      <c r="L2573" s="22">
        <f t="shared" si="284"/>
        <v>1.3576936972372327</v>
      </c>
      <c r="M2573" s="22">
        <f ca="1">IFERROR(SUM(OFFSET(L2573,0,0,-计算结果!B$18,1)),SUM(OFFSET(L2573,0,0,-ROW(),1)))</f>
        <v>-58.047387473863886</v>
      </c>
      <c r="N2573" s="22">
        <f ca="1">IFERROR(AVERAGE(OFFSET(M2573,0,0,-计算结果!B$19,1)),AVERAGE(OFFSET(M2573,0,0,-ROW(),1)))</f>
        <v>-71.614249514406566</v>
      </c>
      <c r="O2573" s="18" t="str">
        <f ca="1">IFERROR(IF(计算结果!B$21=1,IF(AND(M2573&gt;0,N2573&gt;0,M2573&gt;OFFSET(M2573,-计算结果!B$20,0,1,1),N2573&gt;OFFSET(N2573,-计算结果!B$20,0,1,1)),"买",IF(AND(M2573&lt;0,N2573&lt;0,M2573&lt;OFFSET(M2573,-计算结果!B$20,0,1,1),N2573&lt;OFFSET(N2573,-计算结果!B$20,0,1,1)),"卖",O2572)),IF(计算结果!B$21=2,IF(AND(M2573&gt;N2573,OFFSET(M2573,-计算结果!B$20,0,1,1)&lt;OFFSET(N2573,-计算结果!B$20,0,1,1)),"买",IF(AND(M2573&lt;N2573,OFFSET(M2573,-计算结果!B$20,0,1,1)&gt;OFFSET(N2573,-计算结果!B$20,0,1,1)),"卖",O2572)),"")),"买")</f>
        <v>卖</v>
      </c>
      <c r="P2573" s="4" t="str">
        <f t="shared" ca="1" si="286"/>
        <v/>
      </c>
      <c r="Q2573" s="3">
        <f ca="1">IF(O2572="买",E2573/E2572-1,0)-IF(P2573=1,计算结果!B$17,0)</f>
        <v>0</v>
      </c>
      <c r="R2573" s="2">
        <f t="shared" ca="1" si="285"/>
        <v>4.7155994207698324</v>
      </c>
      <c r="S2573" s="3">
        <f ca="1">1-R2573/MAX(R$2:R2573)</f>
        <v>8.8087788932991185E-3</v>
      </c>
    </row>
    <row r="2574" spans="1:19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20">
        <v>195532357632</v>
      </c>
      <c r="G2574" s="3">
        <f t="shared" si="280"/>
        <v>-9.0641082003672935E-3</v>
      </c>
      <c r="H2574" s="3">
        <f>1-E2574/MAX(E$2:E2574)</f>
        <v>0.34801436057986801</v>
      </c>
      <c r="I2574" s="2">
        <f t="shared" si="281"/>
        <v>3840.9650000000001</v>
      </c>
      <c r="J2574" s="2">
        <f t="shared" si="283"/>
        <v>3910.4700000000003</v>
      </c>
      <c r="K2574" s="2">
        <f t="shared" si="282"/>
        <v>95.450000000000273</v>
      </c>
      <c r="L2574" s="22">
        <f t="shared" si="284"/>
        <v>-3.3929178425219866</v>
      </c>
      <c r="M2574" s="22">
        <f ca="1">IFERROR(SUM(OFFSET(L2574,0,0,-计算结果!B$18,1)),SUM(OFFSET(L2574,0,0,-ROW(),1)))</f>
        <v>-41.511687703022922</v>
      </c>
      <c r="N2574" s="22">
        <f ca="1">IFERROR(AVERAGE(OFFSET(M2574,0,0,-计算结果!B$19,1)),AVERAGE(OFFSET(M2574,0,0,-ROW(),1)))</f>
        <v>-69.011278628230514</v>
      </c>
      <c r="O2574" s="18" t="str">
        <f ca="1">IFERROR(IF(计算结果!B$21=1,IF(AND(M2574&gt;0,N2574&gt;0,M2574&gt;OFFSET(M2574,-计算结果!B$20,0,1,1),N2574&gt;OFFSET(N2574,-计算结果!B$20,0,1,1)),"买",IF(AND(M2574&lt;0,N2574&lt;0,M2574&lt;OFFSET(M2574,-计算结果!B$20,0,1,1),N2574&lt;OFFSET(N2574,-计算结果!B$20,0,1,1)),"卖",O2573)),IF(计算结果!B$21=2,IF(AND(M2574&gt;N2574,OFFSET(M2574,-计算结果!B$20,0,1,1)&lt;OFFSET(N2574,-计算结果!B$20,0,1,1)),"买",IF(AND(M2574&lt;N2574,OFFSET(M2574,-计算结果!B$20,0,1,1)&gt;OFFSET(N2574,-计算结果!B$20,0,1,1)),"卖",O2573)),"")),"买")</f>
        <v>卖</v>
      </c>
      <c r="P2574" s="4" t="str">
        <f t="shared" ca="1" si="286"/>
        <v/>
      </c>
      <c r="Q2574" s="3">
        <f ca="1">IF(O2573="买",E2574/E2573-1,0)-IF(P2574=1,计算结果!B$17,0)</f>
        <v>0</v>
      </c>
      <c r="R2574" s="2">
        <f t="shared" ca="1" si="285"/>
        <v>4.7155994207698324</v>
      </c>
      <c r="S2574" s="3">
        <f ca="1">1-R2574/MAX(R$2:R2574)</f>
        <v>8.8087788932991185E-3</v>
      </c>
    </row>
    <row r="2575" spans="1:19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20">
        <v>246546120704</v>
      </c>
      <c r="G2575" s="3">
        <f t="shared" si="280"/>
        <v>1.9596278559964597E-2</v>
      </c>
      <c r="H2575" s="3">
        <f>1-E2575/MAX(E$2:E2575)</f>
        <v>0.33523786837269443</v>
      </c>
      <c r="I2575" s="2">
        <f t="shared" si="281"/>
        <v>3892.2799999999997</v>
      </c>
      <c r="J2575" s="2">
        <f t="shared" si="283"/>
        <v>3840.9650000000001</v>
      </c>
      <c r="K2575" s="2">
        <f t="shared" si="282"/>
        <v>68.740000000000236</v>
      </c>
      <c r="L2575" s="22">
        <f t="shared" si="284"/>
        <v>1.4307234240505151</v>
      </c>
      <c r="M2575" s="22">
        <f ca="1">IFERROR(SUM(OFFSET(L2575,0,0,-计算结果!B$18,1)),SUM(OFFSET(L2575,0,0,-ROW(),1)))</f>
        <v>-24.835474317249805</v>
      </c>
      <c r="N2575" s="22">
        <f ca="1">IFERROR(AVERAGE(OFFSET(M2575,0,0,-计算结果!B$19,1)),AVERAGE(OFFSET(M2575,0,0,-ROW(),1)))</f>
        <v>-62.73318815420555</v>
      </c>
      <c r="O2575" s="18" t="str">
        <f ca="1">IFERROR(IF(计算结果!B$21=1,IF(AND(M2575&gt;0,N2575&gt;0,M2575&gt;OFFSET(M2575,-计算结果!B$20,0,1,1),N2575&gt;OFFSET(N2575,-计算结果!B$20,0,1,1)),"买",IF(AND(M2575&lt;0,N2575&lt;0,M2575&lt;OFFSET(M2575,-计算结果!B$20,0,1,1),N2575&lt;OFFSET(N2575,-计算结果!B$20,0,1,1)),"卖",O2574)),IF(计算结果!B$21=2,IF(AND(M2575&gt;N2575,OFFSET(M2575,-计算结果!B$20,0,1,1)&lt;OFFSET(N2575,-计算结果!B$20,0,1,1)),"买",IF(AND(M2575&lt;N2575,OFFSET(M2575,-计算结果!B$20,0,1,1)&gt;OFFSET(N2575,-计算结果!B$20,0,1,1)),"卖",O2574)),"")),"买")</f>
        <v>卖</v>
      </c>
      <c r="P2575" s="4" t="str">
        <f t="shared" ca="1" si="286"/>
        <v/>
      </c>
      <c r="Q2575" s="3">
        <f ca="1">IF(O2574="买",E2575/E2574-1,0)-IF(P2575=1,计算结果!B$17,0)</f>
        <v>0</v>
      </c>
      <c r="R2575" s="2">
        <f t="shared" ca="1" si="285"/>
        <v>4.7155994207698324</v>
      </c>
      <c r="S2575" s="3">
        <f ca="1">1-R2575/MAX(R$2:R2575)</f>
        <v>8.8087788932991185E-3</v>
      </c>
    </row>
    <row r="2576" spans="1:19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20">
        <v>401702027264</v>
      </c>
      <c r="G2576" s="3">
        <f t="shared" si="280"/>
        <v>4.5411498512902604E-2</v>
      </c>
      <c r="H2576" s="3">
        <f>1-E2576/MAX(E$2:E2576)</f>
        <v>0.30505002382086699</v>
      </c>
      <c r="I2576" s="2">
        <f t="shared" si="281"/>
        <v>4017.2849999999999</v>
      </c>
      <c r="J2576" s="2">
        <f t="shared" si="283"/>
        <v>3892.2799999999997</v>
      </c>
      <c r="K2576" s="2">
        <f t="shared" si="282"/>
        <v>168.88999999999942</v>
      </c>
      <c r="L2576" s="22">
        <f t="shared" si="284"/>
        <v>5.2556604191905167</v>
      </c>
      <c r="M2576" s="22">
        <f ca="1">IFERROR(SUM(OFFSET(L2576,0,0,-计算结果!B$18,1)),SUM(OFFSET(L2576,0,0,-ROW(),1)))</f>
        <v>-20.853704234515714</v>
      </c>
      <c r="N2576" s="22">
        <f ca="1">IFERROR(AVERAGE(OFFSET(M2576,0,0,-计算结果!B$19,1)),AVERAGE(OFFSET(M2576,0,0,-ROW(),1)))</f>
        <v>-55.213866573913826</v>
      </c>
      <c r="O2576" s="18" t="str">
        <f ca="1">IFERROR(IF(计算结果!B$21=1,IF(AND(M2576&gt;0,N2576&gt;0,M2576&gt;OFFSET(M2576,-计算结果!B$20,0,1,1),N2576&gt;OFFSET(N2576,-计算结果!B$20,0,1,1)),"买",IF(AND(M2576&lt;0,N2576&lt;0,M2576&lt;OFFSET(M2576,-计算结果!B$20,0,1,1),N2576&lt;OFFSET(N2576,-计算结果!B$20,0,1,1)),"卖",O2575)),IF(计算结果!B$21=2,IF(AND(M2576&gt;N2576,OFFSET(M2576,-计算结果!B$20,0,1,1)&lt;OFFSET(N2576,-计算结果!B$20,0,1,1)),"买",IF(AND(M2576&lt;N2576,OFFSET(M2576,-计算结果!B$20,0,1,1)&gt;OFFSET(N2576,-计算结果!B$20,0,1,1)),"卖",O2575)),"")),"买")</f>
        <v>卖</v>
      </c>
      <c r="P2576" s="4" t="str">
        <f t="shared" ca="1" si="286"/>
        <v/>
      </c>
      <c r="Q2576" s="3">
        <f ca="1">IF(O2575="买",E2576/E2575-1,0)-IF(P2576=1,计算结果!B$17,0)</f>
        <v>0</v>
      </c>
      <c r="R2576" s="2">
        <f t="shared" ca="1" si="285"/>
        <v>4.7155994207698324</v>
      </c>
      <c r="S2576" s="3">
        <f ca="1">1-R2576/MAX(R$2:R2576)</f>
        <v>8.8087788932991185E-3</v>
      </c>
    </row>
    <row r="2577" spans="1:19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20">
        <v>416996556800</v>
      </c>
      <c r="G2577" s="3">
        <f t="shared" si="280"/>
        <v>-4.3311559216131501E-3</v>
      </c>
      <c r="H2577" s="3">
        <f>1-E2577/MAX(E$2:E2577)</f>
        <v>0.30805996052542028</v>
      </c>
      <c r="I2577" s="2">
        <f t="shared" si="281"/>
        <v>4076.0650000000001</v>
      </c>
      <c r="J2577" s="2">
        <f t="shared" si="283"/>
        <v>4017.2849999999999</v>
      </c>
      <c r="K2577" s="2">
        <f t="shared" si="282"/>
        <v>68.130000000000109</v>
      </c>
      <c r="L2577" s="22">
        <f t="shared" si="284"/>
        <v>0.96036318158875023</v>
      </c>
      <c r="M2577" s="22">
        <f ca="1">IFERROR(SUM(OFFSET(L2577,0,0,-计算结果!B$18,1)),SUM(OFFSET(L2577,0,0,-ROW(),1)))</f>
        <v>-26.184595057435693</v>
      </c>
      <c r="N2577" s="22">
        <f ca="1">IFERROR(AVERAGE(OFFSET(M2577,0,0,-计算结果!B$19,1)),AVERAGE(OFFSET(M2577,0,0,-ROW(),1)))</f>
        <v>-48.98021224683626</v>
      </c>
      <c r="O2577" s="18" t="str">
        <f ca="1">IFERROR(IF(计算结果!B$21=1,IF(AND(M2577&gt;0,N2577&gt;0,M2577&gt;OFFSET(M2577,-计算结果!B$20,0,1,1),N2577&gt;OFFSET(N2577,-计算结果!B$20,0,1,1)),"买",IF(AND(M2577&lt;0,N2577&lt;0,M2577&lt;OFFSET(M2577,-计算结果!B$20,0,1,1),N2577&lt;OFFSET(N2577,-计算结果!B$20,0,1,1)),"卖",O2576)),IF(计算结果!B$21=2,IF(AND(M2577&gt;N2577,OFFSET(M2577,-计算结果!B$20,0,1,1)&lt;OFFSET(N2577,-计算结果!B$20,0,1,1)),"买",IF(AND(M2577&lt;N2577,OFFSET(M2577,-计算结果!B$20,0,1,1)&gt;OFFSET(N2577,-计算结果!B$20,0,1,1)),"卖",O2576)),"")),"买")</f>
        <v>卖</v>
      </c>
      <c r="P2577" s="4" t="str">
        <f t="shared" ca="1" si="286"/>
        <v/>
      </c>
      <c r="Q2577" s="3">
        <f ca="1">IF(O2576="买",E2577/E2576-1,0)-IF(P2577=1,计算结果!B$17,0)</f>
        <v>0</v>
      </c>
      <c r="R2577" s="2">
        <f t="shared" ca="1" si="285"/>
        <v>4.7155994207698324</v>
      </c>
      <c r="S2577" s="3">
        <f ca="1">1-R2577/MAX(R$2:R2577)</f>
        <v>8.8087788932991185E-3</v>
      </c>
    </row>
    <row r="2578" spans="1:19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20">
        <v>339799375872</v>
      </c>
      <c r="G2578" s="3">
        <f t="shared" si="280"/>
        <v>-1.2427858665689628E-2</v>
      </c>
      <c r="H2578" s="3">
        <f>1-E2578/MAX(E$2:E2578)</f>
        <v>0.31665929354114197</v>
      </c>
      <c r="I2578" s="2">
        <f t="shared" si="281"/>
        <v>4046.69</v>
      </c>
      <c r="J2578" s="2">
        <f t="shared" si="283"/>
        <v>4076.0650000000001</v>
      </c>
      <c r="K2578" s="2">
        <f t="shared" si="282"/>
        <v>62.680000000000291</v>
      </c>
      <c r="L2578" s="22">
        <f t="shared" si="284"/>
        <v>-0.54185649849268258</v>
      </c>
      <c r="M2578" s="22">
        <f ca="1">IFERROR(SUM(OFFSET(L2578,0,0,-计算结果!B$18,1)),SUM(OFFSET(L2578,0,0,-ROW(),1)))</f>
        <v>-14.904561945765911</v>
      </c>
      <c r="N2578" s="22">
        <f ca="1">IFERROR(AVERAGE(OFFSET(M2578,0,0,-计算结果!B$19,1)),AVERAGE(OFFSET(M2578,0,0,-ROW(),1)))</f>
        <v>-41.776911074351354</v>
      </c>
      <c r="O2578" s="18" t="str">
        <f ca="1">IFERROR(IF(计算结果!B$21=1,IF(AND(M2578&gt;0,N2578&gt;0,M2578&gt;OFFSET(M2578,-计算结果!B$20,0,1,1),N2578&gt;OFFSET(N2578,-计算结果!B$20,0,1,1)),"买",IF(AND(M2578&lt;0,N2578&lt;0,M2578&lt;OFFSET(M2578,-计算结果!B$20,0,1,1),N2578&lt;OFFSET(N2578,-计算结果!B$20,0,1,1)),"卖",O2577)),IF(计算结果!B$21=2,IF(AND(M2578&gt;N2578,OFFSET(M2578,-计算结果!B$20,0,1,1)&lt;OFFSET(N2578,-计算结果!B$20,0,1,1)),"买",IF(AND(M2578&lt;N2578,OFFSET(M2578,-计算结果!B$20,0,1,1)&gt;OFFSET(N2578,-计算结果!B$20,0,1,1)),"卖",O2577)),"")),"买")</f>
        <v>卖</v>
      </c>
      <c r="P2578" s="4" t="str">
        <f t="shared" ca="1" si="286"/>
        <v/>
      </c>
      <c r="Q2578" s="3">
        <f ca="1">IF(O2577="买",E2578/E2577-1,0)-IF(P2578=1,计算结果!B$17,0)</f>
        <v>0</v>
      </c>
      <c r="R2578" s="2">
        <f t="shared" ca="1" si="285"/>
        <v>4.7155994207698324</v>
      </c>
      <c r="S2578" s="3">
        <f ca="1">1-R2578/MAX(R$2:R2578)</f>
        <v>8.8087788932991185E-3</v>
      </c>
    </row>
    <row r="2579" spans="1:19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20">
        <v>319887605760</v>
      </c>
      <c r="G2579" s="3">
        <f t="shared" si="280"/>
        <v>1.47729281671658E-2</v>
      </c>
      <c r="H2579" s="3">
        <f>1-E2579/MAX(E$2:E2579)</f>
        <v>0.30656435037092489</v>
      </c>
      <c r="I2579" s="2">
        <f t="shared" si="281"/>
        <v>4021.76</v>
      </c>
      <c r="J2579" s="2">
        <f t="shared" si="283"/>
        <v>4046.69</v>
      </c>
      <c r="K2579" s="2">
        <f t="shared" si="282"/>
        <v>107.87999999999965</v>
      </c>
      <c r="L2579" s="22">
        <f t="shared" si="284"/>
        <v>-0.8407479225743334</v>
      </c>
      <c r="M2579" s="22">
        <f ca="1">IFERROR(SUM(OFFSET(L2579,0,0,-计算结果!B$18,1)),SUM(OFFSET(L2579,0,0,-ROW(),1)))</f>
        <v>-3.0186353257701621</v>
      </c>
      <c r="N2579" s="22">
        <f ca="1">IFERROR(AVERAGE(OFFSET(M2579,0,0,-计算结果!B$19,1)),AVERAGE(OFFSET(M2579,0,0,-ROW(),1)))</f>
        <v>-34.440837079491189</v>
      </c>
      <c r="O2579" s="18" t="str">
        <f ca="1">IFERROR(IF(计算结果!B$21=1,IF(AND(M2579&gt;0,N2579&gt;0,M2579&gt;OFFSET(M2579,-计算结果!B$20,0,1,1),N2579&gt;OFFSET(N2579,-计算结果!B$20,0,1,1)),"买",IF(AND(M2579&lt;0,N2579&lt;0,M2579&lt;OFFSET(M2579,-计算结果!B$20,0,1,1),N2579&lt;OFFSET(N2579,-计算结果!B$20,0,1,1)),"卖",O2578)),IF(计算结果!B$21=2,IF(AND(M2579&gt;N2579,OFFSET(M2579,-计算结果!B$20,0,1,1)&lt;OFFSET(N2579,-计算结果!B$20,0,1,1)),"买",IF(AND(M2579&lt;N2579,OFFSET(M2579,-计算结果!B$20,0,1,1)&gt;OFFSET(N2579,-计算结果!B$20,0,1,1)),"卖",O2578)),"")),"买")</f>
        <v>卖</v>
      </c>
      <c r="P2579" s="4" t="str">
        <f t="shared" ca="1" si="286"/>
        <v/>
      </c>
      <c r="Q2579" s="3">
        <f ca="1">IF(O2578="买",E2579/E2578-1,0)-IF(P2579=1,计算结果!B$17,0)</f>
        <v>0</v>
      </c>
      <c r="R2579" s="2">
        <f t="shared" ca="1" si="285"/>
        <v>4.7155994207698324</v>
      </c>
      <c r="S2579" s="3">
        <f ca="1">1-R2579/MAX(R$2:R2579)</f>
        <v>8.8087788932991185E-3</v>
      </c>
    </row>
    <row r="2580" spans="1:19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20">
        <v>340076822528</v>
      </c>
      <c r="G2580" s="3">
        <f t="shared" si="280"/>
        <v>-4.7111246337838697E-4</v>
      </c>
      <c r="H2580" s="3">
        <f>1-E2580/MAX(E$2:E2580)</f>
        <v>0.30689103654801608</v>
      </c>
      <c r="I2580" s="2">
        <f t="shared" si="281"/>
        <v>4084.9449999999997</v>
      </c>
      <c r="J2580" s="2">
        <f t="shared" si="283"/>
        <v>4021.76</v>
      </c>
      <c r="K2580" s="2">
        <f t="shared" si="282"/>
        <v>56.429999999999836</v>
      </c>
      <c r="L2580" s="22">
        <f t="shared" si="284"/>
        <v>1.0484482663344092</v>
      </c>
      <c r="M2580" s="22">
        <f ca="1">IFERROR(SUM(OFFSET(L2580,0,0,-计算结果!B$18,1)),SUM(OFFSET(L2580,0,0,-ROW(),1)))</f>
        <v>-4.4498624025662421</v>
      </c>
      <c r="N2580" s="22">
        <f ca="1">IFERROR(AVERAGE(OFFSET(M2580,0,0,-计算结果!B$19,1)),AVERAGE(OFFSET(M2580,0,0,-ROW(),1)))</f>
        <v>-28.225446338456013</v>
      </c>
      <c r="O2580" s="18" t="str">
        <f ca="1">IFERROR(IF(计算结果!B$21=1,IF(AND(M2580&gt;0,N2580&gt;0,M2580&gt;OFFSET(M2580,-计算结果!B$20,0,1,1),N2580&gt;OFFSET(N2580,-计算结果!B$20,0,1,1)),"买",IF(AND(M2580&lt;0,N2580&lt;0,M2580&lt;OFFSET(M2580,-计算结果!B$20,0,1,1),N2580&lt;OFFSET(N2580,-计算结果!B$20,0,1,1)),"卖",O2579)),IF(计算结果!B$21=2,IF(AND(M2580&gt;N2580,OFFSET(M2580,-计算结果!B$20,0,1,1)&lt;OFFSET(N2580,-计算结果!B$20,0,1,1)),"买",IF(AND(M2580&lt;N2580,OFFSET(M2580,-计算结果!B$20,0,1,1)&gt;OFFSET(N2580,-计算结果!B$20,0,1,1)),"卖",O2579)),"")),"买")</f>
        <v>卖</v>
      </c>
      <c r="P2580" s="4" t="str">
        <f t="shared" ca="1" si="286"/>
        <v/>
      </c>
      <c r="Q2580" s="3">
        <f ca="1">IF(O2579="买",E2580/E2579-1,0)-IF(P2580=1,计算结果!B$17,0)</f>
        <v>0</v>
      </c>
      <c r="R2580" s="2">
        <f t="shared" ca="1" si="285"/>
        <v>4.7155994207698324</v>
      </c>
      <c r="S2580" s="3">
        <f ca="1">1-R2580/MAX(R$2:R2580)</f>
        <v>8.8087788932991185E-3</v>
      </c>
    </row>
    <row r="2581" spans="1:19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20">
        <v>336830562304</v>
      </c>
      <c r="G2581" s="3">
        <f t="shared" si="280"/>
        <v>1.0629575258864765E-3</v>
      </c>
      <c r="H2581" s="3">
        <f>1-E2581/MAX(E$2:E2581)</f>
        <v>0.30615429115905535</v>
      </c>
      <c r="I2581" s="2">
        <f t="shared" si="281"/>
        <v>4045.88</v>
      </c>
      <c r="J2581" s="2">
        <f t="shared" si="283"/>
        <v>4084.9449999999997</v>
      </c>
      <c r="K2581" s="2">
        <f t="shared" si="282"/>
        <v>71.7800000000002</v>
      </c>
      <c r="L2581" s="22">
        <f t="shared" si="284"/>
        <v>-0.8324914701383912</v>
      </c>
      <c r="M2581" s="22">
        <f ca="1">IFERROR(SUM(OFFSET(L2581,0,0,-计算结果!B$18,1)),SUM(OFFSET(L2581,0,0,-ROW(),1)))</f>
        <v>-0.55894815122536845</v>
      </c>
      <c r="N2581" s="22">
        <f ca="1">IFERROR(AVERAGE(OFFSET(M2581,0,0,-计算结果!B$19,1)),AVERAGE(OFFSET(M2581,0,0,-ROW(),1)))</f>
        <v>-21.596095179046191</v>
      </c>
      <c r="O2581" s="18" t="str">
        <f ca="1">IFERROR(IF(计算结果!B$21=1,IF(AND(M2581&gt;0,N2581&gt;0,M2581&gt;OFFSET(M2581,-计算结果!B$20,0,1,1),N2581&gt;OFFSET(N2581,-计算结果!B$20,0,1,1)),"买",IF(AND(M2581&lt;0,N2581&lt;0,M2581&lt;OFFSET(M2581,-计算结果!B$20,0,1,1),N2581&lt;OFFSET(N2581,-计算结果!B$20,0,1,1)),"卖",O2580)),IF(计算结果!B$21=2,IF(AND(M2581&gt;N2581,OFFSET(M2581,-计算结果!B$20,0,1,1)&lt;OFFSET(N2581,-计算结果!B$20,0,1,1)),"买",IF(AND(M2581&lt;N2581,OFFSET(M2581,-计算结果!B$20,0,1,1)&gt;OFFSET(N2581,-计算结果!B$20,0,1,1)),"卖",O2580)),"")),"买")</f>
        <v>卖</v>
      </c>
      <c r="P2581" s="4" t="str">
        <f t="shared" ca="1" si="286"/>
        <v/>
      </c>
      <c r="Q2581" s="3">
        <f ca="1">IF(O2580="买",E2581/E2580-1,0)-IF(P2581=1,计算结果!B$17,0)</f>
        <v>0</v>
      </c>
      <c r="R2581" s="2">
        <f t="shared" ca="1" si="285"/>
        <v>4.7155994207698324</v>
      </c>
      <c r="S2581" s="3">
        <f ca="1">1-R2581/MAX(R$2:R2581)</f>
        <v>8.8087788932991185E-3</v>
      </c>
    </row>
    <row r="2582" spans="1:19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20">
        <v>424924184576</v>
      </c>
      <c r="G2582" s="3">
        <f t="shared" si="280"/>
        <v>-6.1909771522878354E-2</v>
      </c>
      <c r="H2582" s="3">
        <f>1-E2582/MAX(E$2:E2582)</f>
        <v>0.34911012046552781</v>
      </c>
      <c r="I2582" s="2">
        <f t="shared" si="281"/>
        <v>3959.8</v>
      </c>
      <c r="J2582" s="2">
        <f t="shared" si="283"/>
        <v>4045.88</v>
      </c>
      <c r="K2582" s="2">
        <f t="shared" si="282"/>
        <v>286.5</v>
      </c>
      <c r="L2582" s="22">
        <f t="shared" si="284"/>
        <v>-5.8038400484567054</v>
      </c>
      <c r="M2582" s="22">
        <f ca="1">IFERROR(SUM(OFFSET(L2582,0,0,-计算结果!B$18,1)),SUM(OFFSET(L2582,0,0,-ROW(),1)))</f>
        <v>-2.4939677478508271</v>
      </c>
      <c r="N2582" s="22">
        <f ca="1">IFERROR(AVERAGE(OFFSET(M2582,0,0,-计算结果!B$19,1)),AVERAGE(OFFSET(M2582,0,0,-ROW(),1)))</f>
        <v>-15.423492987266961</v>
      </c>
      <c r="O2582" s="18" t="str">
        <f ca="1">IFERROR(IF(计算结果!B$21=1,IF(AND(M2582&gt;0,N2582&gt;0,M2582&gt;OFFSET(M2582,-计算结果!B$20,0,1,1),N2582&gt;OFFSET(N2582,-计算结果!B$20,0,1,1)),"买",IF(AND(M2582&lt;0,N2582&lt;0,M2582&lt;OFFSET(M2582,-计算结果!B$20,0,1,1),N2582&lt;OFFSET(N2582,-计算结果!B$20,0,1,1)),"卖",O2581)),IF(计算结果!B$21=2,IF(AND(M2582&gt;N2582,OFFSET(M2582,-计算结果!B$20,0,1,1)&lt;OFFSET(N2582,-计算结果!B$20,0,1,1)),"买",IF(AND(M2582&lt;N2582,OFFSET(M2582,-计算结果!B$20,0,1,1)&gt;OFFSET(N2582,-计算结果!B$20,0,1,1)),"卖",O2581)),"")),"买")</f>
        <v>卖</v>
      </c>
      <c r="P2582" s="4" t="str">
        <f t="shared" ca="1" si="286"/>
        <v/>
      </c>
      <c r="Q2582" s="3">
        <f ca="1">IF(O2581="买",E2582/E2581-1,0)-IF(P2582=1,计算结果!B$17,0)</f>
        <v>0</v>
      </c>
      <c r="R2582" s="2">
        <f t="shared" ca="1" si="285"/>
        <v>4.7155994207698324</v>
      </c>
      <c r="S2582" s="3">
        <f ca="1">1-R2582/MAX(R$2:R2582)</f>
        <v>8.8087788932991185E-3</v>
      </c>
    </row>
    <row r="2583" spans="1:19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20">
        <v>340923482112</v>
      </c>
      <c r="G2583" s="3">
        <f t="shared" si="280"/>
        <v>1.587542250373164E-2</v>
      </c>
      <c r="H2583" s="3">
        <f>1-E2583/MAX(E$2:E2583)</f>
        <v>0.33877696862451512</v>
      </c>
      <c r="I2583" s="2">
        <f t="shared" si="281"/>
        <v>3783.4650000000001</v>
      </c>
      <c r="J2583" s="2">
        <f t="shared" si="283"/>
        <v>3959.8</v>
      </c>
      <c r="K2583" s="2">
        <f t="shared" si="282"/>
        <v>230.54999999999973</v>
      </c>
      <c r="L2583" s="22">
        <f t="shared" si="284"/>
        <v>-11.924679989231226</v>
      </c>
      <c r="M2583" s="22">
        <f ca="1">IFERROR(SUM(OFFSET(L2583,0,0,-计算结果!B$18,1)),SUM(OFFSET(L2583,0,0,-ROW(),1)))</f>
        <v>-17.657488944415348</v>
      </c>
      <c r="N2583" s="22">
        <f ca="1">IFERROR(AVERAGE(OFFSET(M2583,0,0,-计算结果!B$19,1)),AVERAGE(OFFSET(M2583,0,0,-ROW(),1)))</f>
        <v>-12.773026458532785</v>
      </c>
      <c r="O2583" s="18" t="str">
        <f ca="1">IFERROR(IF(计算结果!B$21=1,IF(AND(M2583&gt;0,N2583&gt;0,M2583&gt;OFFSET(M2583,-计算结果!B$20,0,1,1),N2583&gt;OFFSET(N2583,-计算结果!B$20,0,1,1)),"买",IF(AND(M2583&lt;0,N2583&lt;0,M2583&lt;OFFSET(M2583,-计算结果!B$20,0,1,1),N2583&lt;OFFSET(N2583,-计算结果!B$20,0,1,1)),"卖",O2582)),IF(计算结果!B$21=2,IF(AND(M2583&gt;N2583,OFFSET(M2583,-计算结果!B$20,0,1,1)&lt;OFFSET(N2583,-计算结果!B$20,0,1,1)),"买",IF(AND(M2583&lt;N2583,OFFSET(M2583,-计算结果!B$20,0,1,1)&gt;OFFSET(N2583,-计算结果!B$20,0,1,1)),"卖",O2582)),"")),"买")</f>
        <v>卖</v>
      </c>
      <c r="P2583" s="4" t="str">
        <f t="shared" ca="1" si="286"/>
        <v/>
      </c>
      <c r="Q2583" s="3">
        <f ca="1">IF(O2582="买",E2583/E2582-1,0)-IF(P2583=1,计算结果!B$17,0)</f>
        <v>0</v>
      </c>
      <c r="R2583" s="2">
        <f t="shared" ca="1" si="285"/>
        <v>4.7155994207698324</v>
      </c>
      <c r="S2583" s="3">
        <f ca="1">1-R2583/MAX(R$2:R2583)</f>
        <v>8.8087788932991185E-3</v>
      </c>
    </row>
    <row r="2584" spans="1:19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20">
        <v>270576697344</v>
      </c>
      <c r="G2584" s="3">
        <f t="shared" si="280"/>
        <v>-3.208582295027973E-2</v>
      </c>
      <c r="H2584" s="3">
        <f>1-E2584/MAX(E$2:E2584)</f>
        <v>0.35999285373987611</v>
      </c>
      <c r="I2584" s="2">
        <f t="shared" si="281"/>
        <v>3821.1350000000002</v>
      </c>
      <c r="J2584" s="2">
        <f t="shared" si="283"/>
        <v>3783.4650000000001</v>
      </c>
      <c r="K2584" s="2">
        <f t="shared" si="282"/>
        <v>119.37000000000035</v>
      </c>
      <c r="L2584" s="22">
        <f t="shared" si="284"/>
        <v>1.6618829131036159</v>
      </c>
      <c r="M2584" s="22">
        <f ca="1">IFERROR(SUM(OFFSET(L2584,0,0,-计算结果!B$18,1)),SUM(OFFSET(L2584,0,0,-ROW(),1)))</f>
        <v>-29.866591986434074</v>
      </c>
      <c r="N2584" s="22">
        <f ca="1">IFERROR(AVERAGE(OFFSET(M2584,0,0,-计算结果!B$19,1)),AVERAGE(OFFSET(M2584,0,0,-ROW(),1)))</f>
        <v>-13.332039532886592</v>
      </c>
      <c r="O2584" s="18" t="str">
        <f ca="1">IFERROR(IF(计算结果!B$21=1,IF(AND(M2584&gt;0,N2584&gt;0,M2584&gt;OFFSET(M2584,-计算结果!B$20,0,1,1),N2584&gt;OFFSET(N2584,-计算结果!B$20,0,1,1)),"买",IF(AND(M2584&lt;0,N2584&lt;0,M2584&lt;OFFSET(M2584,-计算结果!B$20,0,1,1),N2584&lt;OFFSET(N2584,-计算结果!B$20,0,1,1)),"卖",O2583)),IF(计算结果!B$21=2,IF(AND(M2584&gt;N2584,OFFSET(M2584,-计算结果!B$20,0,1,1)&lt;OFFSET(N2584,-计算结果!B$20,0,1,1)),"买",IF(AND(M2584&lt;N2584,OFFSET(M2584,-计算结果!B$20,0,1,1)&gt;OFFSET(N2584,-计算结果!B$20,0,1,1)),"卖",O2583)),"")),"买")</f>
        <v>卖</v>
      </c>
      <c r="P2584" s="4" t="str">
        <f t="shared" ca="1" si="286"/>
        <v/>
      </c>
      <c r="Q2584" s="3">
        <f ca="1">IF(O2583="买",E2584/E2583-1,0)-IF(P2584=1,计算结果!B$17,0)</f>
        <v>0</v>
      </c>
      <c r="R2584" s="2">
        <f t="shared" ca="1" si="285"/>
        <v>4.7155994207698324</v>
      </c>
      <c r="S2584" s="3">
        <f ca="1">1-R2584/MAX(R$2:R2584)</f>
        <v>8.8087788932991185E-3</v>
      </c>
    </row>
    <row r="2585" spans="1:19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20">
        <v>267498422272</v>
      </c>
      <c r="G2585" s="3">
        <f t="shared" si="280"/>
        <v>-4.5703119807520953E-2</v>
      </c>
      <c r="H2585" s="3">
        <f>1-E2585/MAX(E$2:E2585)</f>
        <v>0.38924317702307221</v>
      </c>
      <c r="I2585" s="2">
        <f t="shared" si="281"/>
        <v>3667.9750000000004</v>
      </c>
      <c r="J2585" s="2">
        <f t="shared" si="283"/>
        <v>3821.1350000000002</v>
      </c>
      <c r="K2585" s="2">
        <f t="shared" si="282"/>
        <v>179.61000000000013</v>
      </c>
      <c r="L2585" s="22">
        <f t="shared" si="284"/>
        <v>-10.283824243280206</v>
      </c>
      <c r="M2585" s="22">
        <f ca="1">IFERROR(SUM(OFFSET(L2585,0,0,-计算结果!B$18,1)),SUM(OFFSET(L2585,0,0,-ROW(),1)))</f>
        <v>-44.580660152328718</v>
      </c>
      <c r="N2585" s="22">
        <f ca="1">IFERROR(AVERAGE(OFFSET(M2585,0,0,-计算结果!B$19,1)),AVERAGE(OFFSET(M2585,0,0,-ROW(),1)))</f>
        <v>-15.96836796819915</v>
      </c>
      <c r="O2585" s="18" t="str">
        <f ca="1">IFERROR(IF(计算结果!B$21=1,IF(AND(M2585&gt;0,N2585&gt;0,M2585&gt;OFFSET(M2585,-计算结果!B$20,0,1,1),N2585&gt;OFFSET(N2585,-计算结果!B$20,0,1,1)),"买",IF(AND(M2585&lt;0,N2585&lt;0,M2585&lt;OFFSET(M2585,-计算结果!B$20,0,1,1),N2585&lt;OFFSET(N2585,-计算结果!B$20,0,1,1)),"卖",O2584)),IF(计算结果!B$21=2,IF(AND(M2585&gt;N2585,OFFSET(M2585,-计算结果!B$20,0,1,1)&lt;OFFSET(N2585,-计算结果!B$20,0,1,1)),"买",IF(AND(M2585&lt;N2585,OFFSET(M2585,-计算结果!B$20,0,1,1)&gt;OFFSET(N2585,-计算结果!B$20,0,1,1)),"卖",O2584)),"")),"买")</f>
        <v>卖</v>
      </c>
      <c r="P2585" s="4" t="str">
        <f t="shared" ca="1" si="286"/>
        <v/>
      </c>
      <c r="Q2585" s="3">
        <f ca="1">IF(O2584="买",E2585/E2584-1,0)-IF(P2585=1,计算结果!B$17,0)</f>
        <v>0</v>
      </c>
      <c r="R2585" s="2">
        <f t="shared" ca="1" si="285"/>
        <v>4.7155994207698324</v>
      </c>
      <c r="S2585" s="3">
        <f ca="1">1-R2585/MAX(R$2:R2585)</f>
        <v>8.8087788932991185E-3</v>
      </c>
    </row>
    <row r="2586" spans="1:19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20">
        <v>273124229120</v>
      </c>
      <c r="G2586" s="3">
        <f t="shared" si="280"/>
        <v>-8.7479175604673554E-2</v>
      </c>
      <c r="H2586" s="3">
        <f>1-E2586/MAX(E$2:E2586)</f>
        <v>0.44267168039202331</v>
      </c>
      <c r="I2586" s="2">
        <f t="shared" si="281"/>
        <v>3367.3500000000004</v>
      </c>
      <c r="J2586" s="2">
        <f t="shared" si="283"/>
        <v>3667.9750000000004</v>
      </c>
      <c r="K2586" s="2">
        <f t="shared" si="282"/>
        <v>201.59999999999991</v>
      </c>
      <c r="L2586" s="22">
        <f t="shared" si="284"/>
        <v>-22.189902446689228</v>
      </c>
      <c r="M2586" s="22">
        <f ca="1">IFERROR(SUM(OFFSET(L2586,0,0,-计算结果!B$18,1)),SUM(OFFSET(L2586,0,0,-ROW(),1)))</f>
        <v>-66.285393609781366</v>
      </c>
      <c r="N2586" s="22">
        <f ca="1">IFERROR(AVERAGE(OFFSET(M2586,0,0,-计算结果!B$19,1)),AVERAGE(OFFSET(M2586,0,0,-ROW(),1)))</f>
        <v>-20.424012251793116</v>
      </c>
      <c r="O2586" s="18" t="str">
        <f ca="1">IFERROR(IF(计算结果!B$21=1,IF(AND(M2586&gt;0,N2586&gt;0,M2586&gt;OFFSET(M2586,-计算结果!B$20,0,1,1),N2586&gt;OFFSET(N2586,-计算结果!B$20,0,1,1)),"买",IF(AND(M2586&lt;0,N2586&lt;0,M2586&lt;OFFSET(M2586,-计算结果!B$20,0,1,1),N2586&lt;OFFSET(N2586,-计算结果!B$20,0,1,1)),"卖",O2585)),IF(计算结果!B$21=2,IF(AND(M2586&gt;N2586,OFFSET(M2586,-计算结果!B$20,0,1,1)&lt;OFFSET(N2586,-计算结果!B$20,0,1,1)),"买",IF(AND(M2586&lt;N2586,OFFSET(M2586,-计算结果!B$20,0,1,1)&gt;OFFSET(N2586,-计算结果!B$20,0,1,1)),"卖",O2585)),"")),"买")</f>
        <v>卖</v>
      </c>
      <c r="P2586" s="4" t="str">
        <f t="shared" ca="1" si="286"/>
        <v/>
      </c>
      <c r="Q2586" s="3">
        <f ca="1">IF(O2585="买",E2586/E2585-1,0)-IF(P2586=1,计算结果!B$17,0)</f>
        <v>0</v>
      </c>
      <c r="R2586" s="2">
        <f t="shared" ca="1" si="285"/>
        <v>4.7155994207698324</v>
      </c>
      <c r="S2586" s="3">
        <f ca="1">1-R2586/MAX(R$2:R2586)</f>
        <v>8.8087788932991185E-3</v>
      </c>
    </row>
    <row r="2587" spans="1:19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20">
        <v>281160318976</v>
      </c>
      <c r="G2587" s="3">
        <f t="shared" si="280"/>
        <v>-7.101140884070678E-2</v>
      </c>
      <c r="H2587" s="3">
        <f>1-E2587/MAX(E$2:E2587)</f>
        <v>0.48224834955420948</v>
      </c>
      <c r="I2587" s="2">
        <f t="shared" si="281"/>
        <v>3109.835</v>
      </c>
      <c r="J2587" s="2">
        <f t="shared" si="283"/>
        <v>3367.3500000000004</v>
      </c>
      <c r="K2587" s="2">
        <f t="shared" si="282"/>
        <v>180.55000000000018</v>
      </c>
      <c r="L2587" s="22">
        <f t="shared" si="284"/>
        <v>-16.536591443392439</v>
      </c>
      <c r="M2587" s="22">
        <f ca="1">IFERROR(SUM(OFFSET(L2587,0,0,-计算结果!B$18,1)),SUM(OFFSET(L2587,0,0,-ROW(),1)))</f>
        <v>-76.40470340272482</v>
      </c>
      <c r="N2587" s="22">
        <f ca="1">IFERROR(AVERAGE(OFFSET(M2587,0,0,-计算结果!B$19,1)),AVERAGE(OFFSET(M2587,0,0,-ROW(),1)))</f>
        <v>-27.257361302566324</v>
      </c>
      <c r="O2587" s="18" t="str">
        <f ca="1">IFERROR(IF(计算结果!B$21=1,IF(AND(M2587&gt;0,N2587&gt;0,M2587&gt;OFFSET(M2587,-计算结果!B$20,0,1,1),N2587&gt;OFFSET(N2587,-计算结果!B$20,0,1,1)),"买",IF(AND(M2587&lt;0,N2587&lt;0,M2587&lt;OFFSET(M2587,-计算结果!B$20,0,1,1),N2587&lt;OFFSET(N2587,-计算结果!B$20,0,1,1)),"卖",O2586)),IF(计算结果!B$21=2,IF(AND(M2587&gt;N2587,OFFSET(M2587,-计算结果!B$20,0,1,1)&lt;OFFSET(N2587,-计算结果!B$20,0,1,1)),"买",IF(AND(M2587&lt;N2587,OFFSET(M2587,-计算结果!B$20,0,1,1)&gt;OFFSET(N2587,-计算结果!B$20,0,1,1)),"卖",O2586)),"")),"买")</f>
        <v>卖</v>
      </c>
      <c r="P2587" s="4" t="str">
        <f t="shared" ca="1" si="286"/>
        <v/>
      </c>
      <c r="Q2587" s="3">
        <f ca="1">IF(O2586="买",E2587/E2586-1,0)-IF(P2587=1,计算结果!B$17,0)</f>
        <v>0</v>
      </c>
      <c r="R2587" s="2">
        <f t="shared" ca="1" si="285"/>
        <v>4.7155994207698324</v>
      </c>
      <c r="S2587" s="3">
        <f ca="1">1-R2587/MAX(R$2:R2587)</f>
        <v>8.8087788932991185E-3</v>
      </c>
    </row>
    <row r="2588" spans="1:19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20">
        <v>312188239872</v>
      </c>
      <c r="G2588" s="3">
        <f t="shared" si="280"/>
        <v>-5.6655920445096708E-3</v>
      </c>
      <c r="H2588" s="3">
        <f>1-E2588/MAX(E$2:E2588)</f>
        <v>0.48518171918600694</v>
      </c>
      <c r="I2588" s="2">
        <f t="shared" si="281"/>
        <v>3072.4700000000003</v>
      </c>
      <c r="J2588" s="2">
        <f t="shared" si="283"/>
        <v>3109.835</v>
      </c>
      <c r="K2588" s="2">
        <f t="shared" si="282"/>
        <v>240.91999999999962</v>
      </c>
      <c r="L2588" s="22">
        <f t="shared" si="284"/>
        <v>-2.8835089379698688</v>
      </c>
      <c r="M2588" s="22">
        <f ca="1">IFERROR(SUM(OFFSET(L2588,0,0,-计算结果!B$18,1)),SUM(OFFSET(L2588,0,0,-ROW(),1)))</f>
        <v>-76.965404663362463</v>
      </c>
      <c r="N2588" s="22">
        <f ca="1">IFERROR(AVERAGE(OFFSET(M2588,0,0,-计算结果!B$19,1)),AVERAGE(OFFSET(M2588,0,0,-ROW(),1)))</f>
        <v>-35.473669006743243</v>
      </c>
      <c r="O2588" s="18" t="str">
        <f ca="1">IFERROR(IF(计算结果!B$21=1,IF(AND(M2588&gt;0,N2588&gt;0,M2588&gt;OFFSET(M2588,-计算结果!B$20,0,1,1),N2588&gt;OFFSET(N2588,-计算结果!B$20,0,1,1)),"买",IF(AND(M2588&lt;0,N2588&lt;0,M2588&lt;OFFSET(M2588,-计算结果!B$20,0,1,1),N2588&lt;OFFSET(N2588,-计算结果!B$20,0,1,1)),"卖",O2587)),IF(计算结果!B$21=2,IF(AND(M2588&gt;N2588,OFFSET(M2588,-计算结果!B$20,0,1,1)&lt;OFFSET(N2588,-计算结果!B$20,0,1,1)),"买",IF(AND(M2588&lt;N2588,OFFSET(M2588,-计算结果!B$20,0,1,1)&gt;OFFSET(N2588,-计算结果!B$20,0,1,1)),"卖",O2587)),"")),"买")</f>
        <v>卖</v>
      </c>
      <c r="P2588" s="4" t="str">
        <f t="shared" ca="1" si="286"/>
        <v/>
      </c>
      <c r="Q2588" s="3">
        <f ca="1">IF(O2587="买",E2588/E2587-1,0)-IF(P2588=1,计算结果!B$17,0)</f>
        <v>0</v>
      </c>
      <c r="R2588" s="2">
        <f t="shared" ca="1" si="285"/>
        <v>4.7155994207698324</v>
      </c>
      <c r="S2588" s="3">
        <f ca="1">1-R2588/MAX(R$2:R2588)</f>
        <v>8.8087788932991185E-3</v>
      </c>
    </row>
    <row r="2589" spans="1:19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20">
        <v>278769991680</v>
      </c>
      <c r="G2589" s="3">
        <f t="shared" si="280"/>
        <v>5.9474037327022833E-2</v>
      </c>
      <c r="H2589" s="3">
        <f>1-E2589/MAX(E$2:E2589)</f>
        <v>0.45456339753624175</v>
      </c>
      <c r="I2589" s="2">
        <f t="shared" si="281"/>
        <v>3117.56</v>
      </c>
      <c r="J2589" s="2">
        <f t="shared" si="283"/>
        <v>3072.4700000000003</v>
      </c>
      <c r="K2589" s="2">
        <f t="shared" si="282"/>
        <v>178.31999999999971</v>
      </c>
      <c r="L2589" s="22">
        <f t="shared" si="284"/>
        <v>2.8842590809521425</v>
      </c>
      <c r="M2589" s="22">
        <f ca="1">IFERROR(SUM(OFFSET(L2589,0,0,-计算结果!B$18,1)),SUM(OFFSET(L2589,0,0,-ROW(),1)))</f>
        <v>-79.904705359010649</v>
      </c>
      <c r="N2589" s="22">
        <f ca="1">IFERROR(AVERAGE(OFFSET(M2589,0,0,-计算结果!B$19,1)),AVERAGE(OFFSET(M2589,0,0,-ROW(),1)))</f>
        <v>-43.857540446348175</v>
      </c>
      <c r="O2589" s="18" t="str">
        <f ca="1">IFERROR(IF(计算结果!B$21=1,IF(AND(M2589&gt;0,N2589&gt;0,M2589&gt;OFFSET(M2589,-计算结果!B$20,0,1,1),N2589&gt;OFFSET(N2589,-计算结果!B$20,0,1,1)),"买",IF(AND(M2589&lt;0,N2589&lt;0,M2589&lt;OFFSET(M2589,-计算结果!B$20,0,1,1),N2589&lt;OFFSET(N2589,-计算结果!B$20,0,1,1)),"卖",O2588)),IF(计算结果!B$21=2,IF(AND(M2589&gt;N2589,OFFSET(M2589,-计算结果!B$20,0,1,1)&lt;OFFSET(N2589,-计算结果!B$20,0,1,1)),"买",IF(AND(M2589&lt;N2589,OFFSET(M2589,-计算结果!B$20,0,1,1)&gt;OFFSET(N2589,-计算结果!B$20,0,1,1)),"卖",O2588)),"")),"买")</f>
        <v>卖</v>
      </c>
      <c r="P2589" s="4" t="str">
        <f t="shared" ca="1" si="286"/>
        <v/>
      </c>
      <c r="Q2589" s="3">
        <f ca="1">IF(O2588="买",E2589/E2588-1,0)-IF(P2589=1,计算结果!B$17,0)</f>
        <v>0</v>
      </c>
      <c r="R2589" s="2">
        <f t="shared" ca="1" si="285"/>
        <v>4.7155994207698324</v>
      </c>
      <c r="S2589" s="3">
        <f ca="1">1-R2589/MAX(R$2:R2589)</f>
        <v>8.8087788932991185E-3</v>
      </c>
    </row>
    <row r="2590" spans="1:19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20">
        <v>318763466752</v>
      </c>
      <c r="G2590" s="3">
        <f t="shared" si="280"/>
        <v>4.2627993162051903E-2</v>
      </c>
      <c r="H2590" s="3">
        <f>1-E2590/MAX(E$2:E2590)</f>
        <v>0.43131252977608381</v>
      </c>
      <c r="I2590" s="2">
        <f t="shared" si="281"/>
        <v>3288.43</v>
      </c>
      <c r="J2590" s="2">
        <f t="shared" si="283"/>
        <v>3117.56</v>
      </c>
      <c r="K2590" s="2">
        <f t="shared" si="282"/>
        <v>129.61999999999989</v>
      </c>
      <c r="L2590" s="22">
        <f t="shared" si="284"/>
        <v>6.9481517520423326</v>
      </c>
      <c r="M2590" s="22">
        <f ca="1">IFERROR(SUM(OFFSET(L2590,0,0,-计算结果!B$18,1)),SUM(OFFSET(L2590,0,0,-ROW(),1)))</f>
        <v>-74.597959822856609</v>
      </c>
      <c r="N2590" s="22">
        <f ca="1">IFERROR(AVERAGE(OFFSET(M2590,0,0,-计算结果!B$19,1)),AVERAGE(OFFSET(M2590,0,0,-ROW(),1)))</f>
        <v>-52.084097298751658</v>
      </c>
      <c r="O2590" s="18" t="str">
        <f ca="1">IFERROR(IF(计算结果!B$21=1,IF(AND(M2590&gt;0,N2590&gt;0,M2590&gt;OFFSET(M2590,-计算结果!B$20,0,1,1),N2590&gt;OFFSET(N2590,-计算结果!B$20,0,1,1)),"买",IF(AND(M2590&lt;0,N2590&lt;0,M2590&lt;OFFSET(M2590,-计算结果!B$20,0,1,1),N2590&lt;OFFSET(N2590,-计算结果!B$20,0,1,1)),"卖",O2589)),IF(计算结果!B$21=2,IF(AND(M2590&gt;N2590,OFFSET(M2590,-计算结果!B$20,0,1,1)&lt;OFFSET(N2590,-计算结果!B$20,0,1,1)),"买",IF(AND(M2590&lt;N2590,OFFSET(M2590,-计算结果!B$20,0,1,1)&gt;OFFSET(N2590,-计算结果!B$20,0,1,1)),"卖",O2589)),"")),"买")</f>
        <v>卖</v>
      </c>
      <c r="P2590" s="4" t="str">
        <f t="shared" ca="1" si="286"/>
        <v/>
      </c>
      <c r="Q2590" s="3">
        <f ca="1">IF(O2589="买",E2590/E2589-1,0)-IF(P2590=1,计算结果!B$17,0)</f>
        <v>0</v>
      </c>
      <c r="R2590" s="2">
        <f t="shared" ca="1" si="285"/>
        <v>4.7155994207698324</v>
      </c>
      <c r="S2590" s="3">
        <f ca="1">1-R2590/MAX(R$2:R2590)</f>
        <v>8.8087788932991185E-3</v>
      </c>
    </row>
    <row r="2591" spans="1:19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20">
        <v>306610896896</v>
      </c>
      <c r="G2591" s="3">
        <f t="shared" si="280"/>
        <v>7.2555044595172813E-3</v>
      </c>
      <c r="H2591" s="3">
        <f>1-E2591/MAX(E$2:E2591)</f>
        <v>0.42718641529980261</v>
      </c>
      <c r="I2591" s="2">
        <f t="shared" si="281"/>
        <v>3286.91</v>
      </c>
      <c r="J2591" s="2">
        <f t="shared" si="283"/>
        <v>3288.43</v>
      </c>
      <c r="K2591" s="2">
        <f t="shared" si="282"/>
        <v>162.74000000000024</v>
      </c>
      <c r="L2591" s="22">
        <f t="shared" si="284"/>
        <v>-8.06771065556426E-2</v>
      </c>
      <c r="M2591" s="22">
        <f ca="1">IFERROR(SUM(OFFSET(L2591,0,0,-计算结果!B$18,1)),SUM(OFFSET(L2591,0,0,-ROW(),1)))</f>
        <v>-74.055730555626738</v>
      </c>
      <c r="N2591" s="22">
        <f ca="1">IFERROR(AVERAGE(OFFSET(M2591,0,0,-计算结果!B$19,1)),AVERAGE(OFFSET(M2591,0,0,-ROW(),1)))</f>
        <v>-60.035404277393418</v>
      </c>
      <c r="O2591" s="18" t="str">
        <f ca="1">IFERROR(IF(计算结果!B$21=1,IF(AND(M2591&gt;0,N2591&gt;0,M2591&gt;OFFSET(M2591,-计算结果!B$20,0,1,1),N2591&gt;OFFSET(N2591,-计算结果!B$20,0,1,1)),"买",IF(AND(M2591&lt;0,N2591&lt;0,M2591&lt;OFFSET(M2591,-计算结果!B$20,0,1,1),N2591&lt;OFFSET(N2591,-计算结果!B$20,0,1,1)),"卖",O2590)),IF(计算结果!B$21=2,IF(AND(M2591&gt;N2591,OFFSET(M2591,-计算结果!B$20,0,1,1)&lt;OFFSET(N2591,-计算结果!B$20,0,1,1)),"买",IF(AND(M2591&lt;N2591,OFFSET(M2591,-计算结果!B$20,0,1,1)&gt;OFFSET(N2591,-计算结果!B$20,0,1,1)),"卖",O2590)),"")),"买")</f>
        <v>卖</v>
      </c>
      <c r="P2591" s="4" t="str">
        <f t="shared" ca="1" si="286"/>
        <v/>
      </c>
      <c r="Q2591" s="3">
        <f ca="1">IF(O2590="买",E2591/E2590-1,0)-IF(P2591=1,计算结果!B$17,0)</f>
        <v>0</v>
      </c>
      <c r="R2591" s="2">
        <f t="shared" ca="1" si="285"/>
        <v>4.7155994207698324</v>
      </c>
      <c r="S2591" s="3">
        <f ca="1">1-R2591/MAX(R$2:R2591)</f>
        <v>8.8087788932991185E-3</v>
      </c>
    </row>
    <row r="2592" spans="1:19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20">
        <v>351387844608</v>
      </c>
      <c r="G2592" s="3">
        <f t="shared" si="280"/>
        <v>-1.3248023192952152E-3</v>
      </c>
      <c r="H2592" s="3">
        <f>1-E2592/MAX(E$2:E2592)</f>
        <v>0.42794528006533727</v>
      </c>
      <c r="I2592" s="2">
        <f t="shared" si="281"/>
        <v>3280.54</v>
      </c>
      <c r="J2592" s="2">
        <f t="shared" si="283"/>
        <v>3286.91</v>
      </c>
      <c r="K2592" s="2">
        <f t="shared" si="282"/>
        <v>179.92000000000007</v>
      </c>
      <c r="L2592" s="22">
        <f t="shared" si="284"/>
        <v>-0.32616108314120318</v>
      </c>
      <c r="M2592" s="22">
        <f ca="1">IFERROR(SUM(OFFSET(L2592,0,0,-计算结果!B$18,1)),SUM(OFFSET(L2592,0,0,-ROW(),1)))</f>
        <v>-74.370979268261721</v>
      </c>
      <c r="N2592" s="22">
        <f ca="1">IFERROR(AVERAGE(OFFSET(M2592,0,0,-计算结果!B$19,1)),AVERAGE(OFFSET(M2592,0,0,-ROW(),1)))</f>
        <v>-66.336903202265233</v>
      </c>
      <c r="O2592" s="18" t="str">
        <f ca="1">IFERROR(IF(计算结果!B$21=1,IF(AND(M2592&gt;0,N2592&gt;0,M2592&gt;OFFSET(M2592,-计算结果!B$20,0,1,1),N2592&gt;OFFSET(N2592,-计算结果!B$20,0,1,1)),"买",IF(AND(M2592&lt;0,N2592&lt;0,M2592&lt;OFFSET(M2592,-计算结果!B$20,0,1,1),N2592&lt;OFFSET(N2592,-计算结果!B$20,0,1,1)),"卖",O2591)),IF(计算结果!B$21=2,IF(AND(M2592&gt;N2592,OFFSET(M2592,-计算结果!B$20,0,1,1)&lt;OFFSET(N2592,-计算结果!B$20,0,1,1)),"买",IF(AND(M2592&lt;N2592,OFFSET(M2592,-计算结果!B$20,0,1,1)&gt;OFFSET(N2592,-计算结果!B$20,0,1,1)),"卖",O2591)),"")),"买")</f>
        <v>卖</v>
      </c>
      <c r="P2592" s="4" t="str">
        <f t="shared" ca="1" si="286"/>
        <v/>
      </c>
      <c r="Q2592" s="3">
        <f ca="1">IF(O2591="买",E2592/E2591-1,0)-IF(P2592=1,计算结果!B$17,0)</f>
        <v>0</v>
      </c>
      <c r="R2592" s="2">
        <f t="shared" ca="1" si="285"/>
        <v>4.7155994207698324</v>
      </c>
      <c r="S2592" s="3">
        <f ca="1">1-R2592/MAX(R$2:R2592)</f>
        <v>8.8087788932991185E-3</v>
      </c>
    </row>
    <row r="2593" spans="1:19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20">
        <v>348986376192</v>
      </c>
      <c r="G2593" s="3">
        <f t="shared" si="280"/>
        <v>1.1153809546471383E-3</v>
      </c>
      <c r="H2593" s="3">
        <f>1-E2593/MAX(E$2:E2593)</f>
        <v>0.42730722112570607</v>
      </c>
      <c r="I2593" s="2">
        <f t="shared" si="281"/>
        <v>3300.33</v>
      </c>
      <c r="J2593" s="2">
        <f t="shared" si="283"/>
        <v>3280.54</v>
      </c>
      <c r="K2593" s="2">
        <f t="shared" si="282"/>
        <v>173.38000000000011</v>
      </c>
      <c r="L2593" s="22">
        <f t="shared" si="284"/>
        <v>0.9831874348333518</v>
      </c>
      <c r="M2593" s="22">
        <f ca="1">IFERROR(SUM(OFFSET(L2593,0,0,-计算结果!B$18,1)),SUM(OFFSET(L2593,0,0,-ROW(),1)))</f>
        <v>-74.893923490503397</v>
      </c>
      <c r="N2593" s="22">
        <f ca="1">IFERROR(AVERAGE(OFFSET(M2593,0,0,-计算结果!B$19,1)),AVERAGE(OFFSET(M2593,0,0,-ROW(),1)))</f>
        <v>-71.33994003605072</v>
      </c>
      <c r="O2593" s="18" t="str">
        <f ca="1">IFERROR(IF(计算结果!B$21=1,IF(AND(M2593&gt;0,N2593&gt;0,M2593&gt;OFFSET(M2593,-计算结果!B$20,0,1,1),N2593&gt;OFFSET(N2593,-计算结果!B$20,0,1,1)),"买",IF(AND(M2593&lt;0,N2593&lt;0,M2593&lt;OFFSET(M2593,-计算结果!B$20,0,1,1),N2593&lt;OFFSET(N2593,-计算结果!B$20,0,1,1)),"卖",O2592)),IF(计算结果!B$21=2,IF(AND(M2593&gt;N2593,OFFSET(M2593,-计算结果!B$20,0,1,1)&lt;OFFSET(N2593,-计算结果!B$20,0,1,1)),"买",IF(AND(M2593&lt;N2593,OFFSET(M2593,-计算结果!B$20,0,1,1)&gt;OFFSET(N2593,-计算结果!B$20,0,1,1)),"卖",O2592)),"")),"买")</f>
        <v>卖</v>
      </c>
      <c r="P2593" s="4" t="str">
        <f t="shared" ca="1" si="286"/>
        <v/>
      </c>
      <c r="Q2593" s="3">
        <f ca="1">IF(O2592="买",E2593/E2592-1,0)-IF(P2593=1,计算结果!B$17,0)</f>
        <v>0</v>
      </c>
      <c r="R2593" s="2">
        <f t="shared" ca="1" si="285"/>
        <v>4.7155994207698324</v>
      </c>
      <c r="S2593" s="3">
        <f ca="1">1-R2593/MAX(R$2:R2593)</f>
        <v>8.8087788932991185E-3</v>
      </c>
    </row>
    <row r="2594" spans="1:19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20">
        <v>221756784640</v>
      </c>
      <c r="G2594" s="3">
        <f t="shared" si="280"/>
        <v>-3.4267922028147657E-2</v>
      </c>
      <c r="H2594" s="3">
        <f>1-E2594/MAX(E$2:E2594)</f>
        <v>0.44693221261825355</v>
      </c>
      <c r="I2594" s="2">
        <f t="shared" si="281"/>
        <v>3331.2299999999996</v>
      </c>
      <c r="J2594" s="2">
        <f t="shared" si="283"/>
        <v>3300.33</v>
      </c>
      <c r="K2594" s="2">
        <f t="shared" si="282"/>
        <v>181.98000000000002</v>
      </c>
      <c r="L2594" s="22">
        <f t="shared" si="284"/>
        <v>2.5357429352741603</v>
      </c>
      <c r="M2594" s="22">
        <f ca="1">IFERROR(SUM(OFFSET(L2594,0,0,-计算结果!B$18,1)),SUM(OFFSET(L2594,0,0,-ROW(),1)))</f>
        <v>-72.945308051599596</v>
      </c>
      <c r="N2594" s="22">
        <f ca="1">IFERROR(AVERAGE(OFFSET(M2594,0,0,-计算结果!B$19,1)),AVERAGE(OFFSET(M2594,0,0,-ROW(),1)))</f>
        <v>-74.491567580414156</v>
      </c>
      <c r="O2594" s="18" t="str">
        <f ca="1">IFERROR(IF(计算结果!B$21=1,IF(AND(M2594&gt;0,N2594&gt;0,M2594&gt;OFFSET(M2594,-计算结果!B$20,0,1,1),N2594&gt;OFFSET(N2594,-计算结果!B$20,0,1,1)),"买",IF(AND(M2594&lt;0,N2594&lt;0,M2594&lt;OFFSET(M2594,-计算结果!B$20,0,1,1),N2594&lt;OFFSET(N2594,-计算结果!B$20,0,1,1)),"卖",O2593)),IF(计算结果!B$21=2,IF(AND(M2594&gt;N2594,OFFSET(M2594,-计算结果!B$20,0,1,1)&lt;OFFSET(N2594,-计算结果!B$20,0,1,1)),"买",IF(AND(M2594&lt;N2594,OFFSET(M2594,-计算结果!B$20,0,1,1)&gt;OFFSET(N2594,-计算结果!B$20,0,1,1)),"卖",O2593)),"")),"买")</f>
        <v>卖</v>
      </c>
      <c r="P2594" s="4" t="str">
        <f t="shared" ca="1" si="286"/>
        <v/>
      </c>
      <c r="Q2594" s="3">
        <f ca="1">IF(O2593="买",E2594/E2593-1,0)-IF(P2594=1,计算结果!B$17,0)</f>
        <v>0</v>
      </c>
      <c r="R2594" s="2">
        <f t="shared" ca="1" si="285"/>
        <v>4.7155994207698324</v>
      </c>
      <c r="S2594" s="3">
        <f ca="1">1-R2594/MAX(R$2:R2594)</f>
        <v>8.8087788932991185E-3</v>
      </c>
    </row>
    <row r="2595" spans="1:19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20">
        <v>168294744064</v>
      </c>
      <c r="G2595" s="3">
        <f t="shared" si="280"/>
        <v>2.5697664044497914E-2</v>
      </c>
      <c r="H2595" s="3">
        <f>1-E2595/MAX(E$2:E2595)</f>
        <v>0.43271966242428361</v>
      </c>
      <c r="I2595" s="2">
        <f t="shared" si="281"/>
        <v>3255.5149999999999</v>
      </c>
      <c r="J2595" s="2">
        <f t="shared" si="283"/>
        <v>3331.2299999999996</v>
      </c>
      <c r="K2595" s="2">
        <f t="shared" si="282"/>
        <v>169.40999999999985</v>
      </c>
      <c r="L2595" s="22">
        <f t="shared" si="284"/>
        <v>-7.621674830868197</v>
      </c>
      <c r="M2595" s="22">
        <f ca="1">IFERROR(SUM(OFFSET(L2595,0,0,-计算结果!B$18,1)),SUM(OFFSET(L2595,0,0,-ROW(),1)))</f>
        <v>-63.509295603145056</v>
      </c>
      <c r="N2595" s="22">
        <f ca="1">IFERROR(AVERAGE(OFFSET(M2595,0,0,-计算结果!B$19,1)),AVERAGE(OFFSET(M2595,0,0,-ROW(),1)))</f>
        <v>-74.183112246343455</v>
      </c>
      <c r="O2595" s="18" t="str">
        <f ca="1">IFERROR(IF(计算结果!B$21=1,IF(AND(M2595&gt;0,N2595&gt;0,M2595&gt;OFFSET(M2595,-计算结果!B$20,0,1,1),N2595&gt;OFFSET(N2595,-计算结果!B$20,0,1,1)),"买",IF(AND(M2595&lt;0,N2595&lt;0,M2595&lt;OFFSET(M2595,-计算结果!B$20,0,1,1),N2595&lt;OFFSET(N2595,-计算结果!B$20,0,1,1)),"卖",O2594)),IF(计算结果!B$21=2,IF(AND(M2595&gt;N2595,OFFSET(M2595,-计算结果!B$20,0,1,1)&lt;OFFSET(N2595,-计算结果!B$20,0,1,1)),"买",IF(AND(M2595&lt;N2595,OFFSET(M2595,-计算结果!B$20,0,1,1)&gt;OFFSET(N2595,-计算结果!B$20,0,1,1)),"卖",O2594)),"")),"买")</f>
        <v>卖</v>
      </c>
      <c r="P2595" s="4" t="str">
        <f t="shared" ca="1" si="286"/>
        <v/>
      </c>
      <c r="Q2595" s="3">
        <f ca="1">IF(O2594="买",E2595/E2594-1,0)-IF(P2595=1,计算结果!B$17,0)</f>
        <v>0</v>
      </c>
      <c r="R2595" s="2">
        <f t="shared" ca="1" si="285"/>
        <v>4.7155994207698324</v>
      </c>
      <c r="S2595" s="3">
        <f ca="1">1-R2595/MAX(R$2:R2595)</f>
        <v>8.8087788932991185E-3</v>
      </c>
    </row>
    <row r="2596" spans="1:19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20">
        <v>258815787008</v>
      </c>
      <c r="G2596" s="3">
        <f t="shared" si="280"/>
        <v>1.9582965909022754E-2</v>
      </c>
      <c r="H2596" s="3">
        <f>1-E2596/MAX(E$2:E2596)</f>
        <v>0.42161063091267947</v>
      </c>
      <c r="I2596" s="2">
        <f t="shared" si="281"/>
        <v>3378.4700000000003</v>
      </c>
      <c r="J2596" s="2">
        <f t="shared" si="283"/>
        <v>3255.5149999999999</v>
      </c>
      <c r="K2596" s="2">
        <f t="shared" si="282"/>
        <v>96.360000000000127</v>
      </c>
      <c r="L2596" s="22">
        <f t="shared" si="284"/>
        <v>4.5777515880952935</v>
      </c>
      <c r="M2596" s="22">
        <f ca="1">IFERROR(SUM(OFFSET(L2596,0,0,-计算结果!B$18,1)),SUM(OFFSET(L2596,0,0,-ROW(),1)))</f>
        <v>-46.661687883630286</v>
      </c>
      <c r="N2596" s="22">
        <f ca="1">IFERROR(AVERAGE(OFFSET(M2596,0,0,-计算结果!B$19,1)),AVERAGE(OFFSET(M2596,0,0,-ROW(),1)))</f>
        <v>-70.878332744221836</v>
      </c>
      <c r="O2596" s="18" t="str">
        <f ca="1">IFERROR(IF(计算结果!B$21=1,IF(AND(M2596&gt;0,N2596&gt;0,M2596&gt;OFFSET(M2596,-计算结果!B$20,0,1,1),N2596&gt;OFFSET(N2596,-计算结果!B$20,0,1,1)),"买",IF(AND(M2596&lt;0,N2596&lt;0,M2596&lt;OFFSET(M2596,-计算结果!B$20,0,1,1),N2596&lt;OFFSET(N2596,-计算结果!B$20,0,1,1)),"卖",O2595)),IF(计算结果!B$21=2,IF(AND(M2596&gt;N2596,OFFSET(M2596,-计算结果!B$20,0,1,1)&lt;OFFSET(N2596,-计算结果!B$20,0,1,1)),"买",IF(AND(M2596&lt;N2596,OFFSET(M2596,-计算结果!B$20,0,1,1)&gt;OFFSET(N2596,-计算结果!B$20,0,1,1)),"卖",O2595)),"")),"买")</f>
        <v>卖</v>
      </c>
      <c r="P2596" s="4" t="str">
        <f t="shared" ca="1" si="286"/>
        <v/>
      </c>
      <c r="Q2596" s="3">
        <f ca="1">IF(O2595="买",E2596/E2595-1,0)-IF(P2596=1,计算结果!B$17,0)</f>
        <v>0</v>
      </c>
      <c r="R2596" s="2">
        <f t="shared" ca="1" si="285"/>
        <v>4.7155994207698324</v>
      </c>
      <c r="S2596" s="3">
        <f ca="1">1-R2596/MAX(R$2:R2596)</f>
        <v>8.8087788932991185E-3</v>
      </c>
    </row>
    <row r="2597" spans="1:19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20">
        <v>168108277760</v>
      </c>
      <c r="G2597" s="3">
        <f t="shared" si="280"/>
        <v>-1.2281904268807486E-2</v>
      </c>
      <c r="H2597" s="3">
        <f>1-E2597/MAX(E$2:E2597)</f>
        <v>0.42871435377390599</v>
      </c>
      <c r="I2597" s="2">
        <f t="shared" si="281"/>
        <v>3367.8150000000001</v>
      </c>
      <c r="J2597" s="2">
        <f t="shared" si="283"/>
        <v>3378.4700000000003</v>
      </c>
      <c r="K2597" s="2">
        <f t="shared" si="282"/>
        <v>61.010000000000218</v>
      </c>
      <c r="L2597" s="22">
        <f t="shared" si="284"/>
        <v>-0.38669217165384073</v>
      </c>
      <c r="M2597" s="22">
        <f ca="1">IFERROR(SUM(OFFSET(L2597,0,0,-计算结果!B$18,1)),SUM(OFFSET(L2597,0,0,-ROW(),1)))</f>
        <v>-51.305335786879553</v>
      </c>
      <c r="N2597" s="22">
        <f ca="1">IFERROR(AVERAGE(OFFSET(M2597,0,0,-计算结果!B$19,1)),AVERAGE(OFFSET(M2597,0,0,-ROW(),1)))</f>
        <v>-68.02721398016817</v>
      </c>
      <c r="O2597" s="18" t="str">
        <f ca="1">IFERROR(IF(计算结果!B$21=1,IF(AND(M2597&gt;0,N2597&gt;0,M2597&gt;OFFSET(M2597,-计算结果!B$20,0,1,1),N2597&gt;OFFSET(N2597,-计算结果!B$20,0,1,1)),"买",IF(AND(M2597&lt;0,N2597&lt;0,M2597&lt;OFFSET(M2597,-计算结果!B$20,0,1,1),N2597&lt;OFFSET(N2597,-计算结果!B$20,0,1,1)),"卖",O2596)),IF(计算结果!B$21=2,IF(AND(M2597&gt;N2597,OFFSET(M2597,-计算结果!B$20,0,1,1)&lt;OFFSET(N2597,-计算结果!B$20,0,1,1)),"买",IF(AND(M2597&lt;N2597,OFFSET(M2597,-计算结果!B$20,0,1,1)&gt;OFFSET(N2597,-计算结果!B$20,0,1,1)),"卖",O2596)),"")),"买")</f>
        <v>卖</v>
      </c>
      <c r="P2597" s="4" t="str">
        <f t="shared" ca="1" si="286"/>
        <v/>
      </c>
      <c r="Q2597" s="3">
        <f ca="1">IF(O2596="买",E2597/E2596-1,0)-IF(P2597=1,计算结果!B$17,0)</f>
        <v>0</v>
      </c>
      <c r="R2597" s="2">
        <f t="shared" ca="1" si="285"/>
        <v>4.7155994207698324</v>
      </c>
      <c r="S2597" s="3">
        <f ca="1">1-R2597/MAX(R$2:R2597)</f>
        <v>8.8087788932991185E-3</v>
      </c>
    </row>
    <row r="2598" spans="1:19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20">
        <v>130262409216</v>
      </c>
      <c r="G2598" s="3">
        <f t="shared" si="280"/>
        <v>-3.08855240114847E-3</v>
      </c>
      <c r="H2598" s="3">
        <f>1-E2598/MAX(E$2:E2598)</f>
        <v>0.43047879942829914</v>
      </c>
      <c r="I2598" s="2">
        <f t="shared" si="281"/>
        <v>3349.3050000000003</v>
      </c>
      <c r="J2598" s="2">
        <f t="shared" si="283"/>
        <v>3367.8150000000001</v>
      </c>
      <c r="K2598" s="2">
        <f t="shared" si="282"/>
        <v>67.650000000000091</v>
      </c>
      <c r="L2598" s="22">
        <f t="shared" si="284"/>
        <v>-0.96129152495836001</v>
      </c>
      <c r="M2598" s="22">
        <f ca="1">IFERROR(SUM(OFFSET(L2598,0,0,-计算结果!B$18,1)),SUM(OFFSET(L2598,0,0,-ROW(),1)))</f>
        <v>-53.76797022372056</v>
      </c>
      <c r="N2598" s="22">
        <f ca="1">IFERROR(AVERAGE(OFFSET(M2598,0,0,-计算结果!B$19,1)),AVERAGE(OFFSET(M2598,0,0,-ROW(),1)))</f>
        <v>-65.123132298469287</v>
      </c>
      <c r="O2598" s="18" t="str">
        <f ca="1">IFERROR(IF(计算结果!B$21=1,IF(AND(M2598&gt;0,N2598&gt;0,M2598&gt;OFFSET(M2598,-计算结果!B$20,0,1,1),N2598&gt;OFFSET(N2598,-计算结果!B$20,0,1,1)),"买",IF(AND(M2598&lt;0,N2598&lt;0,M2598&lt;OFFSET(M2598,-计算结果!B$20,0,1,1),N2598&lt;OFFSET(N2598,-计算结果!B$20,0,1,1)),"卖",O2597)),IF(计算结果!B$21=2,IF(AND(M2598&gt;N2598,OFFSET(M2598,-计算结果!B$20,0,1,1)&lt;OFFSET(N2598,-计算结果!B$20,0,1,1)),"买",IF(AND(M2598&lt;N2598,OFFSET(M2598,-计算结果!B$20,0,1,1)&gt;OFFSET(N2598,-计算结果!B$20,0,1,1)),"卖",O2597)),"")),"买")</f>
        <v>卖</v>
      </c>
      <c r="P2598" s="4" t="str">
        <f t="shared" ca="1" si="286"/>
        <v/>
      </c>
      <c r="Q2598" s="3">
        <f ca="1">IF(O2597="买",E2598/E2597-1,0)-IF(P2598=1,计算结果!B$17,0)</f>
        <v>0</v>
      </c>
      <c r="R2598" s="2">
        <f t="shared" ca="1" si="285"/>
        <v>4.7155994207698324</v>
      </c>
      <c r="S2598" s="3">
        <f ca="1">1-R2598/MAX(R$2:R2598)</f>
        <v>8.8087788932991185E-3</v>
      </c>
    </row>
    <row r="2599" spans="1:19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20">
        <v>226168553472</v>
      </c>
      <c r="G2599" s="3">
        <f t="shared" si="280"/>
        <v>-1.9735957624156364E-2</v>
      </c>
      <c r="H2599" s="3">
        <f>1-E2599/MAX(E$2:E2599)</f>
        <v>0.4417188457088409</v>
      </c>
      <c r="I2599" s="2">
        <f t="shared" si="281"/>
        <v>3280.7449999999999</v>
      </c>
      <c r="J2599" s="2">
        <f t="shared" si="283"/>
        <v>3349.3050000000003</v>
      </c>
      <c r="K2599" s="2">
        <f t="shared" si="282"/>
        <v>186.34999999999991</v>
      </c>
      <c r="L2599" s="22">
        <f t="shared" si="284"/>
        <v>-5.6489533155111129</v>
      </c>
      <c r="M2599" s="22">
        <f ca="1">IFERROR(SUM(OFFSET(L2599,0,0,-计算结果!B$18,1)),SUM(OFFSET(L2599,0,0,-ROW(),1)))</f>
        <v>-56.773637411994613</v>
      </c>
      <c r="N2599" s="22">
        <f ca="1">IFERROR(AVERAGE(OFFSET(M2599,0,0,-计算结果!B$19,1)),AVERAGE(OFFSET(M2599,0,0,-ROW(),1)))</f>
        <v>-63.142652030595727</v>
      </c>
      <c r="O2599" s="18" t="str">
        <f ca="1">IFERROR(IF(计算结果!B$21=1,IF(AND(M2599&gt;0,N2599&gt;0,M2599&gt;OFFSET(M2599,-计算结果!B$20,0,1,1),N2599&gt;OFFSET(N2599,-计算结果!B$20,0,1,1)),"买",IF(AND(M2599&lt;0,N2599&lt;0,M2599&lt;OFFSET(M2599,-计算结果!B$20,0,1,1),N2599&lt;OFFSET(N2599,-计算结果!B$20,0,1,1)),"卖",O2598)),IF(计算结果!B$21=2,IF(AND(M2599&gt;N2599,OFFSET(M2599,-计算结果!B$20,0,1,1)&lt;OFFSET(N2599,-计算结果!B$20,0,1,1)),"买",IF(AND(M2599&lt;N2599,OFFSET(M2599,-计算结果!B$20,0,1,1)&gt;OFFSET(N2599,-计算结果!B$20,0,1,1)),"卖",O2598)),"")),"买")</f>
        <v>卖</v>
      </c>
      <c r="P2599" s="4" t="str">
        <f t="shared" ca="1" si="286"/>
        <v/>
      </c>
      <c r="Q2599" s="3">
        <f ca="1">IF(O2598="买",E2599/E2598-1,0)-IF(P2599=1,计算结果!B$17,0)</f>
        <v>0</v>
      </c>
      <c r="R2599" s="2">
        <f t="shared" ca="1" si="285"/>
        <v>4.7155994207698324</v>
      </c>
      <c r="S2599" s="3">
        <f ca="1">1-R2599/MAX(R$2:R2599)</f>
        <v>8.8087788932991185E-3</v>
      </c>
    </row>
    <row r="2600" spans="1:19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20">
        <v>145989206016</v>
      </c>
      <c r="G2600" s="3">
        <f t="shared" si="280"/>
        <v>-3.9285246241386407E-2</v>
      </c>
      <c r="H2600" s="3">
        <f>1-E2600/MAX(E$2:E2600)</f>
        <v>0.46365105832709452</v>
      </c>
      <c r="I2600" s="2">
        <f t="shared" si="281"/>
        <v>3186.0299999999997</v>
      </c>
      <c r="J2600" s="2">
        <f t="shared" si="283"/>
        <v>3280.7449999999999</v>
      </c>
      <c r="K2600" s="2">
        <f t="shared" si="282"/>
        <v>108.09999999999991</v>
      </c>
      <c r="L2600" s="22">
        <f t="shared" si="284"/>
        <v>-7.013320901873989</v>
      </c>
      <c r="M2600" s="22">
        <f ca="1">IFERROR(SUM(OFFSET(L2600,0,0,-计算结果!B$18,1)),SUM(OFFSET(L2600,0,0,-ROW(),1)))</f>
        <v>-63.090193875481098</v>
      </c>
      <c r="N2600" s="22">
        <f ca="1">IFERROR(AVERAGE(OFFSET(M2600,0,0,-计算结果!B$19,1)),AVERAGE(OFFSET(M2600,0,0,-ROW(),1)))</f>
        <v>-61.9242590661351</v>
      </c>
      <c r="O2600" s="18" t="str">
        <f ca="1">IFERROR(IF(计算结果!B$21=1,IF(AND(M2600&gt;0,N2600&gt;0,M2600&gt;OFFSET(M2600,-计算结果!B$20,0,1,1),N2600&gt;OFFSET(N2600,-计算结果!B$20,0,1,1)),"买",IF(AND(M2600&lt;0,N2600&lt;0,M2600&lt;OFFSET(M2600,-计算结果!B$20,0,1,1),N2600&lt;OFFSET(N2600,-计算结果!B$20,0,1,1)),"卖",O2599)),IF(计算结果!B$21=2,IF(AND(M2600&gt;N2600,OFFSET(M2600,-计算结果!B$20,0,1,1)&lt;OFFSET(N2600,-计算结果!B$20,0,1,1)),"买",IF(AND(M2600&lt;N2600,OFFSET(M2600,-计算结果!B$20,0,1,1)&gt;OFFSET(N2600,-计算结果!B$20,0,1,1)),"卖",O2599)),"")),"买")</f>
        <v>卖</v>
      </c>
      <c r="P2600" s="4" t="str">
        <f t="shared" ca="1" si="286"/>
        <v/>
      </c>
      <c r="Q2600" s="3">
        <f ca="1">IF(O2599="买",E2600/E2599-1,0)-IF(P2600=1,计算结果!B$17,0)</f>
        <v>0</v>
      </c>
      <c r="R2600" s="2">
        <f t="shared" ca="1" si="285"/>
        <v>4.7155994207698324</v>
      </c>
      <c r="S2600" s="3">
        <f ca="1">1-R2600/MAX(R$2:R2600)</f>
        <v>8.8087788932991185E-3</v>
      </c>
    </row>
    <row r="2601" spans="1:19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20">
        <v>168269840384</v>
      </c>
      <c r="G2601" s="3">
        <f t="shared" si="280"/>
        <v>4.9812355062923697E-2</v>
      </c>
      <c r="H2601" s="3">
        <f>1-E2601/MAX(E$2:E2601)</f>
        <v>0.4369342544068604</v>
      </c>
      <c r="I2601" s="2">
        <f t="shared" si="281"/>
        <v>3238.645</v>
      </c>
      <c r="J2601" s="2">
        <f t="shared" si="283"/>
        <v>3186.0299999999997</v>
      </c>
      <c r="K2601" s="2">
        <f t="shared" si="282"/>
        <v>214.55000000000018</v>
      </c>
      <c r="L2601" s="22">
        <f t="shared" si="284"/>
        <v>6.708598655730011</v>
      </c>
      <c r="M2601" s="22">
        <f ca="1">IFERROR(SUM(OFFSET(L2601,0,0,-计算结果!B$18,1)),SUM(OFFSET(L2601,0,0,-ROW(),1)))</f>
        <v>-60.916668428877074</v>
      </c>
      <c r="N2601" s="22">
        <f ca="1">IFERROR(AVERAGE(OFFSET(M2601,0,0,-计算结果!B$19,1)),AVERAGE(OFFSET(M2601,0,0,-ROW(),1)))</f>
        <v>-60.429335639536802</v>
      </c>
      <c r="O2601" s="18" t="str">
        <f ca="1">IFERROR(IF(计算结果!B$21=1,IF(AND(M2601&gt;0,N2601&gt;0,M2601&gt;OFFSET(M2601,-计算结果!B$20,0,1,1),N2601&gt;OFFSET(N2601,-计算结果!B$20,0,1,1)),"买",IF(AND(M2601&lt;0,N2601&lt;0,M2601&lt;OFFSET(M2601,-计算结果!B$20,0,1,1),N2601&lt;OFFSET(N2601,-计算结果!B$20,0,1,1)),"卖",O2600)),IF(计算结果!B$21=2,IF(AND(M2601&gt;N2601,OFFSET(M2601,-计算结果!B$20,0,1,1)&lt;OFFSET(N2601,-计算结果!B$20,0,1,1)),"买",IF(AND(M2601&lt;N2601,OFFSET(M2601,-计算结果!B$20,0,1,1)&gt;OFFSET(N2601,-计算结果!B$20,0,1,1)),"卖",O2600)),"")),"买")</f>
        <v>卖</v>
      </c>
      <c r="P2601" s="4" t="str">
        <f t="shared" ca="1" si="286"/>
        <v/>
      </c>
      <c r="Q2601" s="3">
        <f ca="1">IF(O2600="买",E2601/E2600-1,0)-IF(P2601=1,计算结果!B$17,0)</f>
        <v>0</v>
      </c>
      <c r="R2601" s="2">
        <f t="shared" ca="1" si="285"/>
        <v>4.7155994207698324</v>
      </c>
      <c r="S2601" s="3">
        <f ca="1">1-R2601/MAX(R$2:R2601)</f>
        <v>8.8087788932991185E-3</v>
      </c>
    </row>
    <row r="2602" spans="1:19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20">
        <v>190270177280</v>
      </c>
      <c r="G2602" s="3">
        <f t="shared" si="280"/>
        <v>-2.1832741557754831E-2</v>
      </c>
      <c r="H2602" s="3">
        <f>1-E2602/MAX(E$2:E2602)</f>
        <v>0.44922752331041993</v>
      </c>
      <c r="I2602" s="2">
        <f t="shared" si="281"/>
        <v>3295.9549999999999</v>
      </c>
      <c r="J2602" s="2">
        <f t="shared" si="283"/>
        <v>3238.645</v>
      </c>
      <c r="K2602" s="2">
        <f t="shared" si="282"/>
        <v>117.90999999999985</v>
      </c>
      <c r="L2602" s="22">
        <f t="shared" si="284"/>
        <v>3.5514877825839304</v>
      </c>
      <c r="M2602" s="22">
        <f ca="1">IFERROR(SUM(OFFSET(L2602,0,0,-计算结果!B$18,1)),SUM(OFFSET(L2602,0,0,-ROW(),1)))</f>
        <v>-58.722874343530364</v>
      </c>
      <c r="N2602" s="22">
        <f ca="1">IFERROR(AVERAGE(OFFSET(M2602,0,0,-计算结果!B$19,1)),AVERAGE(OFFSET(M2602,0,0,-ROW(),1)))</f>
        <v>-58.632552400984245</v>
      </c>
      <c r="O2602" s="18" t="str">
        <f ca="1">IFERROR(IF(计算结果!B$21=1,IF(AND(M2602&gt;0,N2602&gt;0,M2602&gt;OFFSET(M2602,-计算结果!B$20,0,1,1),N2602&gt;OFFSET(N2602,-计算结果!B$20,0,1,1)),"买",IF(AND(M2602&lt;0,N2602&lt;0,M2602&lt;OFFSET(M2602,-计算结果!B$20,0,1,1),N2602&lt;OFFSET(N2602,-计算结果!B$20,0,1,1)),"卖",O2601)),IF(计算结果!B$21=2,IF(AND(M2602&gt;N2602,OFFSET(M2602,-计算结果!B$20,0,1,1)&lt;OFFSET(N2602,-计算结果!B$20,0,1,1)),"买",IF(AND(M2602&lt;N2602,OFFSET(M2602,-计算结果!B$20,0,1,1)&gt;OFFSET(N2602,-计算结果!B$20,0,1,1)),"卖",O2601)),"")),"买")</f>
        <v>卖</v>
      </c>
      <c r="P2602" s="4" t="str">
        <f t="shared" ca="1" si="286"/>
        <v/>
      </c>
      <c r="Q2602" s="3">
        <f ca="1">IF(O2601="买",E2602/E2601-1,0)-IF(P2602=1,计算结果!B$17,0)</f>
        <v>0</v>
      </c>
      <c r="R2602" s="2">
        <f t="shared" ca="1" si="285"/>
        <v>4.7155994207698324</v>
      </c>
      <c r="S2602" s="3">
        <f ca="1">1-R2602/MAX(R$2:R2602)</f>
        <v>8.8087788932991185E-3</v>
      </c>
    </row>
    <row r="2603" spans="1:19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20">
        <v>121752535040</v>
      </c>
      <c r="G2603" s="3">
        <f t="shared" si="280"/>
        <v>4.4084028421378374E-3</v>
      </c>
      <c r="H2603" s="3">
        <f>1-E2603/MAX(E$2:E2603)</f>
        <v>0.44679949635881033</v>
      </c>
      <c r="I2603" s="2">
        <f t="shared" si="281"/>
        <v>3254.355</v>
      </c>
      <c r="J2603" s="2">
        <f t="shared" si="283"/>
        <v>3295.9549999999999</v>
      </c>
      <c r="K2603" s="2">
        <f t="shared" si="282"/>
        <v>53.050000000000182</v>
      </c>
      <c r="L2603" s="22">
        <f t="shared" si="284"/>
        <v>-1.8125947022581212</v>
      </c>
      <c r="M2603" s="22">
        <f ca="1">IFERROR(SUM(OFFSET(L2603,0,0,-计算结果!B$18,1)),SUM(OFFSET(L2603,0,0,-ROW(),1)))</f>
        <v>-57.142551203266507</v>
      </c>
      <c r="N2603" s="22">
        <f ca="1">IFERROR(AVERAGE(OFFSET(M2603,0,0,-计算结果!B$19,1)),AVERAGE(OFFSET(M2603,0,0,-ROW(),1)))</f>
        <v>-56.876690528947236</v>
      </c>
      <c r="O2603" s="18" t="str">
        <f ca="1">IFERROR(IF(计算结果!B$21=1,IF(AND(M2603&gt;0,N2603&gt;0,M2603&gt;OFFSET(M2603,-计算结果!B$20,0,1,1),N2603&gt;OFFSET(N2603,-计算结果!B$20,0,1,1)),"买",IF(AND(M2603&lt;0,N2603&lt;0,M2603&lt;OFFSET(M2603,-计算结果!B$20,0,1,1),N2603&lt;OFFSET(N2603,-计算结果!B$20,0,1,1)),"卖",O2602)),IF(计算结果!B$21=2,IF(AND(M2603&gt;N2603,OFFSET(M2603,-计算结果!B$20,0,1,1)&lt;OFFSET(N2603,-计算结果!B$20,0,1,1)),"买",IF(AND(M2603&lt;N2603,OFFSET(M2603,-计算结果!B$20,0,1,1)&gt;OFFSET(N2603,-计算结果!B$20,0,1,1)),"卖",O2602)),"")),"买")</f>
        <v>卖</v>
      </c>
      <c r="P2603" s="4" t="str">
        <f t="shared" ca="1" si="286"/>
        <v/>
      </c>
      <c r="Q2603" s="3">
        <f ca="1">IF(O2602="买",E2603/E2602-1,0)-IF(P2603=1,计算结果!B$17,0)</f>
        <v>0</v>
      </c>
      <c r="R2603" s="2">
        <f t="shared" ca="1" si="285"/>
        <v>4.7155994207698324</v>
      </c>
      <c r="S2603" s="3">
        <f ca="1">1-R2603/MAX(R$2:R2603)</f>
        <v>8.8087788932991185E-3</v>
      </c>
    </row>
    <row r="2604" spans="1:19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20">
        <v>145323016192</v>
      </c>
      <c r="G2604" s="3">
        <f t="shared" si="280"/>
        <v>1.7525459282065059E-2</v>
      </c>
      <c r="H2604" s="3">
        <f>1-E2604/MAX(E$2:E2604)</f>
        <v>0.43710440345742874</v>
      </c>
      <c r="I2604" s="2">
        <f t="shared" si="281"/>
        <v>3262.24</v>
      </c>
      <c r="J2604" s="2">
        <f t="shared" si="283"/>
        <v>3254.355</v>
      </c>
      <c r="K2604" s="2">
        <f t="shared" si="282"/>
        <v>100.62000000000035</v>
      </c>
      <c r="L2604" s="22">
        <f t="shared" si="284"/>
        <v>0.54594841257062676</v>
      </c>
      <c r="M2604" s="22">
        <f ca="1">IFERROR(SUM(OFFSET(L2604,0,0,-计算结果!B$18,1)),SUM(OFFSET(L2604,0,0,-ROW(),1)))</f>
        <v>-58.027326214746395</v>
      </c>
      <c r="N2604" s="22">
        <f ca="1">IFERROR(AVERAGE(OFFSET(M2604,0,0,-计算结果!B$19,1)),AVERAGE(OFFSET(M2604,0,0,-ROW(),1)))</f>
        <v>-56.26758281912516</v>
      </c>
      <c r="O2604" s="18" t="str">
        <f ca="1">IFERROR(IF(计算结果!B$21=1,IF(AND(M2604&gt;0,N2604&gt;0,M2604&gt;OFFSET(M2604,-计算结果!B$20,0,1,1),N2604&gt;OFFSET(N2604,-计算结果!B$20,0,1,1)),"买",IF(AND(M2604&lt;0,N2604&lt;0,M2604&lt;OFFSET(M2604,-计算结果!B$20,0,1,1),N2604&lt;OFFSET(N2604,-计算结果!B$20,0,1,1)),"卖",O2603)),IF(计算结果!B$21=2,IF(AND(M2604&gt;N2604,OFFSET(M2604,-计算结果!B$20,0,1,1)&lt;OFFSET(N2604,-计算结果!B$20,0,1,1)),"买",IF(AND(M2604&lt;N2604,OFFSET(M2604,-计算结果!B$20,0,1,1)&gt;OFFSET(N2604,-计算结果!B$20,0,1,1)),"卖",O2603)),"")),"买")</f>
        <v>卖</v>
      </c>
      <c r="P2604" s="4" t="str">
        <f t="shared" ca="1" si="286"/>
        <v/>
      </c>
      <c r="Q2604" s="3">
        <f ca="1">IF(O2603="买",E2604/E2603-1,0)-IF(P2604=1,计算结果!B$17,0)</f>
        <v>0</v>
      </c>
      <c r="R2604" s="2">
        <f t="shared" ca="1" si="285"/>
        <v>4.7155994207698324</v>
      </c>
      <c r="S2604" s="3">
        <f ca="1">1-R2604/MAX(R$2:R2604)</f>
        <v>8.8087788932991185E-3</v>
      </c>
    </row>
    <row r="2605" spans="1:19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20">
        <v>172492865536</v>
      </c>
      <c r="G2605" s="3">
        <f t="shared" si="280"/>
        <v>9.3040126955339364E-3</v>
      </c>
      <c r="H2605" s="3">
        <f>1-E2605/MAX(E$2:E2605)</f>
        <v>0.43186721568093644</v>
      </c>
      <c r="I2605" s="2">
        <f t="shared" si="281"/>
        <v>3337.2950000000001</v>
      </c>
      <c r="J2605" s="2">
        <f t="shared" si="283"/>
        <v>3262.24</v>
      </c>
      <c r="K2605" s="2">
        <f t="shared" si="282"/>
        <v>68.230000000000018</v>
      </c>
      <c r="L2605" s="22">
        <f t="shared" si="284"/>
        <v>2.9688199764594008</v>
      </c>
      <c r="M2605" s="22">
        <f ca="1">IFERROR(SUM(OFFSET(L2605,0,0,-计算结果!B$18,1)),SUM(OFFSET(L2605,0,0,-ROW(),1)))</f>
        <v>-60.314166657477514</v>
      </c>
      <c r="N2605" s="22">
        <f ca="1">IFERROR(AVERAGE(OFFSET(M2605,0,0,-计算结果!B$19,1)),AVERAGE(OFFSET(M2605,0,0,-ROW(),1)))</f>
        <v>-57.784524905108192</v>
      </c>
      <c r="O2605" s="18" t="str">
        <f ca="1">IFERROR(IF(计算结果!B$21=1,IF(AND(M2605&gt;0,N2605&gt;0,M2605&gt;OFFSET(M2605,-计算结果!B$20,0,1,1),N2605&gt;OFFSET(N2605,-计算结果!B$20,0,1,1)),"买",IF(AND(M2605&lt;0,N2605&lt;0,M2605&lt;OFFSET(M2605,-计算结果!B$20,0,1,1),N2605&lt;OFFSET(N2605,-计算结果!B$20,0,1,1)),"卖",O2604)),IF(计算结果!B$21=2,IF(AND(M2605&gt;N2605,OFFSET(M2605,-计算结果!B$20,0,1,1)&lt;OFFSET(N2605,-计算结果!B$20,0,1,1)),"买",IF(AND(M2605&lt;N2605,OFFSET(M2605,-计算结果!B$20,0,1,1)&gt;OFFSET(N2605,-计算结果!B$20,0,1,1)),"卖",O2604)),"")),"买")</f>
        <v>卖</v>
      </c>
      <c r="P2605" s="4" t="str">
        <f t="shared" ca="1" si="286"/>
        <v/>
      </c>
      <c r="Q2605" s="3">
        <f ca="1">IF(O2604="买",E2605/E2604-1,0)-IF(P2605=1,计算结果!B$17,0)</f>
        <v>0</v>
      </c>
      <c r="R2605" s="2">
        <f t="shared" ca="1" si="285"/>
        <v>4.7155994207698324</v>
      </c>
      <c r="S2605" s="3">
        <f ca="1">1-R2605/MAX(R$2:R2605)</f>
        <v>8.8087788932991185E-3</v>
      </c>
    </row>
    <row r="2606" spans="1:19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20">
        <v>136885977088</v>
      </c>
      <c r="G2606" s="3">
        <f t="shared" si="280"/>
        <v>-2.2761101277916085E-2</v>
      </c>
      <c r="H2606" s="3">
        <f>1-E2606/MAX(E$2:E2606)</f>
        <v>0.44479854352412707</v>
      </c>
      <c r="I2606" s="2">
        <f t="shared" si="281"/>
        <v>3284.6350000000002</v>
      </c>
      <c r="J2606" s="2">
        <f t="shared" si="283"/>
        <v>3337.2950000000001</v>
      </c>
      <c r="K2606" s="2">
        <f t="shared" si="282"/>
        <v>62.610000000000127</v>
      </c>
      <c r="L2606" s="22">
        <f t="shared" si="284"/>
        <v>-2.4086050814981763</v>
      </c>
      <c r="M2606" s="22">
        <f ca="1">IFERROR(SUM(OFFSET(L2606,0,0,-计算结果!B$18,1)),SUM(OFFSET(L2606,0,0,-ROW(),1)))</f>
        <v>-63.683134920564434</v>
      </c>
      <c r="N2606" s="22">
        <f ca="1">IFERROR(AVERAGE(OFFSET(M2606,0,0,-计算结果!B$19,1)),AVERAGE(OFFSET(M2606,0,0,-ROW(),1)))</f>
        <v>-59.159835919962056</v>
      </c>
      <c r="O2606" s="18" t="str">
        <f ca="1">IFERROR(IF(计算结果!B$21=1,IF(AND(M2606&gt;0,N2606&gt;0,M2606&gt;OFFSET(M2606,-计算结果!B$20,0,1,1),N2606&gt;OFFSET(N2606,-计算结果!B$20,0,1,1)),"买",IF(AND(M2606&lt;0,N2606&lt;0,M2606&lt;OFFSET(M2606,-计算结果!B$20,0,1,1),N2606&lt;OFFSET(N2606,-计算结果!B$20,0,1,1)),"卖",O2605)),IF(计算结果!B$21=2,IF(AND(M2606&gt;N2606,OFFSET(M2606,-计算结果!B$20,0,1,1)&lt;OFFSET(N2606,-计算结果!B$20,0,1,1)),"买",IF(AND(M2606&lt;N2606,OFFSET(M2606,-计算结果!B$20,0,1,1)&gt;OFFSET(N2606,-计算结果!B$20,0,1,1)),"卖",O2605)),"")),"买")</f>
        <v>卖</v>
      </c>
      <c r="P2606" s="4" t="str">
        <f t="shared" ca="1" si="286"/>
        <v/>
      </c>
      <c r="Q2606" s="3">
        <f ca="1">IF(O2605="买",E2606/E2605-1,0)-IF(P2606=1,计算结果!B$17,0)</f>
        <v>0</v>
      </c>
      <c r="R2606" s="2">
        <f t="shared" ca="1" si="285"/>
        <v>4.7155994207698324</v>
      </c>
      <c r="S2606" s="3">
        <f ca="1">1-R2606/MAX(R$2:R2606)</f>
        <v>8.8087788932991185E-3</v>
      </c>
    </row>
    <row r="2607" spans="1:19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20">
        <v>120820645888</v>
      </c>
      <c r="G2607" s="3">
        <f t="shared" si="280"/>
        <v>6.7330058258734393E-3</v>
      </c>
      <c r="H2607" s="3">
        <f>1-E2607/MAX(E$2:E2607)</f>
        <v>0.4410603688831416</v>
      </c>
      <c r="I2607" s="2">
        <f t="shared" si="281"/>
        <v>3278.38</v>
      </c>
      <c r="J2607" s="2">
        <f t="shared" si="283"/>
        <v>3284.6350000000002</v>
      </c>
      <c r="K2607" s="2">
        <f t="shared" si="282"/>
        <v>44.960000000000036</v>
      </c>
      <c r="L2607" s="22">
        <f t="shared" si="284"/>
        <v>-0.23276220544351237</v>
      </c>
      <c r="M2607" s="22">
        <f ca="1">IFERROR(SUM(OFFSET(L2607,0,0,-计算结果!B$18,1)),SUM(OFFSET(L2607,0,0,-ROW(),1)))</f>
        <v>-63.374040627515271</v>
      </c>
      <c r="N2607" s="22">
        <f ca="1">IFERROR(AVERAGE(OFFSET(M2607,0,0,-计算结果!B$19,1)),AVERAGE(OFFSET(M2607,0,0,-ROW(),1)))</f>
        <v>-60.227177075939252</v>
      </c>
      <c r="O2607" s="18" t="str">
        <f ca="1">IFERROR(IF(计算结果!B$21=1,IF(AND(M2607&gt;0,N2607&gt;0,M2607&gt;OFFSET(M2607,-计算结果!B$20,0,1,1),N2607&gt;OFFSET(N2607,-计算结果!B$20,0,1,1)),"买",IF(AND(M2607&lt;0,N2607&lt;0,M2607&lt;OFFSET(M2607,-计算结果!B$20,0,1,1),N2607&lt;OFFSET(N2607,-计算结果!B$20,0,1,1)),"卖",O2606)),IF(计算结果!B$21=2,IF(AND(M2607&gt;N2607,OFFSET(M2607,-计算结果!B$20,0,1,1)&lt;OFFSET(N2607,-计算结果!B$20,0,1,1)),"买",IF(AND(M2607&lt;N2607,OFFSET(M2607,-计算结果!B$20,0,1,1)&gt;OFFSET(N2607,-计算结果!B$20,0,1,1)),"卖",O2606)),"")),"买")</f>
        <v>卖</v>
      </c>
      <c r="P2607" s="4" t="str">
        <f t="shared" ca="1" si="286"/>
        <v/>
      </c>
      <c r="Q2607" s="3">
        <f ca="1">IF(O2606="买",E2607/E2606-1,0)-IF(P2607=1,计算结果!B$17,0)</f>
        <v>0</v>
      </c>
      <c r="R2607" s="2">
        <f t="shared" ca="1" si="285"/>
        <v>4.7155994207698324</v>
      </c>
      <c r="S2607" s="3">
        <f ca="1">1-R2607/MAX(R$2:R2607)</f>
        <v>8.8087788932991185E-3</v>
      </c>
    </row>
    <row r="2608" spans="1:19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20">
        <v>137602170880</v>
      </c>
      <c r="G2608" s="3">
        <f t="shared" si="280"/>
        <v>-1.6149162861491706E-2</v>
      </c>
      <c r="H2608" s="3">
        <f>1-E2608/MAX(E$2:E2608)</f>
        <v>0.45008677601578984</v>
      </c>
      <c r="I2608" s="2">
        <f t="shared" si="281"/>
        <v>3246.3850000000002</v>
      </c>
      <c r="J2608" s="2">
        <f t="shared" si="283"/>
        <v>3278.38</v>
      </c>
      <c r="K2608" s="2">
        <f t="shared" si="282"/>
        <v>88.950000000000273</v>
      </c>
      <c r="L2608" s="22">
        <f t="shared" si="284"/>
        <v>-2.0682488014537919</v>
      </c>
      <c r="M2608" s="22">
        <f ca="1">IFERROR(SUM(OFFSET(L2608,0,0,-计算结果!B$18,1)),SUM(OFFSET(L2608,0,0,-ROW(),1)))</f>
        <v>-64.601541506394724</v>
      </c>
      <c r="N2608" s="22">
        <f ca="1">IFERROR(AVERAGE(OFFSET(M2608,0,0,-计算结果!B$19,1)),AVERAGE(OFFSET(M2608,0,0,-ROW(),1)))</f>
        <v>-61.096944197539273</v>
      </c>
      <c r="O2608" s="18" t="str">
        <f ca="1">IFERROR(IF(计算结果!B$21=1,IF(AND(M2608&gt;0,N2608&gt;0,M2608&gt;OFFSET(M2608,-计算结果!B$20,0,1,1),N2608&gt;OFFSET(N2608,-计算结果!B$20,0,1,1)),"买",IF(AND(M2608&lt;0,N2608&lt;0,M2608&lt;OFFSET(M2608,-计算结果!B$20,0,1,1),N2608&lt;OFFSET(N2608,-计算结果!B$20,0,1,1)),"卖",O2607)),IF(计算结果!B$21=2,IF(AND(M2608&gt;N2608,OFFSET(M2608,-计算结果!B$20,0,1,1)&lt;OFFSET(N2608,-计算结果!B$20,0,1,1)),"买",IF(AND(M2608&lt;N2608,OFFSET(M2608,-计算结果!B$20,0,1,1)&gt;OFFSET(N2608,-计算结果!B$20,0,1,1)),"卖",O2607)),"")),"买")</f>
        <v>卖</v>
      </c>
      <c r="P2608" s="4" t="str">
        <f t="shared" ca="1" si="286"/>
        <v/>
      </c>
      <c r="Q2608" s="3">
        <f ca="1">IF(O2607="买",E2608/E2607-1,0)-IF(P2608=1,计算结果!B$17,0)</f>
        <v>0</v>
      </c>
      <c r="R2608" s="2">
        <f t="shared" ca="1" si="285"/>
        <v>4.7155994207698324</v>
      </c>
      <c r="S2608" s="3">
        <f ca="1">1-R2608/MAX(R$2:R2608)</f>
        <v>8.8087788932991185E-3</v>
      </c>
    </row>
    <row r="2609" spans="1:19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20">
        <v>88007467008</v>
      </c>
      <c r="G2609" s="3">
        <f t="shared" si="280"/>
        <v>3.3416358545150793E-3</v>
      </c>
      <c r="H2609" s="3">
        <f>1-E2609/MAX(E$2:E2609)</f>
        <v>0.44824916626965217</v>
      </c>
      <c r="I2609" s="2">
        <f t="shared" si="281"/>
        <v>3216.53</v>
      </c>
      <c r="J2609" s="2">
        <f t="shared" si="283"/>
        <v>3246.3850000000002</v>
      </c>
      <c r="K2609" s="2">
        <f t="shared" si="282"/>
        <v>60.039999999999964</v>
      </c>
      <c r="L2609" s="22">
        <f t="shared" si="284"/>
        <v>-2.0367524040171046</v>
      </c>
      <c r="M2609" s="22">
        <f ca="1">IFERROR(SUM(OFFSET(L2609,0,0,-计算结果!B$18,1)),SUM(OFFSET(L2609,0,0,-ROW(),1)))</f>
        <v>-67.686742176746222</v>
      </c>
      <c r="N2609" s="22">
        <f ca="1">IFERROR(AVERAGE(OFFSET(M2609,0,0,-计算结果!B$19,1)),AVERAGE(OFFSET(M2609,0,0,-ROW(),1)))</f>
        <v>-61.607671786568716</v>
      </c>
      <c r="O2609" s="18" t="str">
        <f ca="1">IFERROR(IF(计算结果!B$21=1,IF(AND(M2609&gt;0,N2609&gt;0,M2609&gt;OFFSET(M2609,-计算结果!B$20,0,1,1),N2609&gt;OFFSET(N2609,-计算结果!B$20,0,1,1)),"买",IF(AND(M2609&lt;0,N2609&lt;0,M2609&lt;OFFSET(M2609,-计算结果!B$20,0,1,1),N2609&lt;OFFSET(N2609,-计算结果!B$20,0,1,1)),"卖",O2608)),IF(计算结果!B$21=2,IF(AND(M2609&gt;N2609,OFFSET(M2609,-计算结果!B$20,0,1,1)&lt;OFFSET(N2609,-计算结果!B$20,0,1,1)),"买",IF(AND(M2609&lt;N2609,OFFSET(M2609,-计算结果!B$20,0,1,1)&gt;OFFSET(N2609,-计算结果!B$20,0,1,1)),"卖",O2608)),"")),"买")</f>
        <v>卖</v>
      </c>
      <c r="P2609" s="4" t="str">
        <f t="shared" ca="1" si="286"/>
        <v/>
      </c>
      <c r="Q2609" s="3">
        <f ca="1">IF(O2608="买",E2609/E2608-1,0)-IF(P2609=1,计算结果!B$17,0)</f>
        <v>0</v>
      </c>
      <c r="R2609" s="2">
        <f t="shared" ca="1" si="285"/>
        <v>4.7155994207698324</v>
      </c>
      <c r="S2609" s="3">
        <f ca="1">1-R2609/MAX(R$2:R2609)</f>
        <v>8.8087788932991185E-3</v>
      </c>
    </row>
    <row r="2610" spans="1:19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20">
        <v>96691511296</v>
      </c>
      <c r="G2610" s="3">
        <f t="shared" si="280"/>
        <v>-1.9705496877650219E-2</v>
      </c>
      <c r="H2610" s="3">
        <f>1-E2610/MAX(E$2:E2610)</f>
        <v>0.45912169060096641</v>
      </c>
      <c r="I2610" s="2">
        <f t="shared" si="281"/>
        <v>3183.73</v>
      </c>
      <c r="J2610" s="2">
        <f t="shared" si="283"/>
        <v>3216.53</v>
      </c>
      <c r="K2610" s="2">
        <f t="shared" si="282"/>
        <v>49.380000000000109</v>
      </c>
      <c r="L2610" s="22">
        <f t="shared" si="284"/>
        <v>-1.6750839637222794</v>
      </c>
      <c r="M2610" s="22">
        <f ca="1">IFERROR(SUM(OFFSET(L2610,0,0,-计算结果!B$18,1)),SUM(OFFSET(L2610,0,0,-ROW(),1)))</f>
        <v>-68.52933467033013</v>
      </c>
      <c r="N2610" s="22">
        <f ca="1">IFERROR(AVERAGE(OFFSET(M2610,0,0,-计算结果!B$19,1)),AVERAGE(OFFSET(M2610,0,0,-ROW(),1)))</f>
        <v>-62.453523591174616</v>
      </c>
      <c r="O2610" s="18" t="str">
        <f ca="1">IFERROR(IF(计算结果!B$21=1,IF(AND(M2610&gt;0,N2610&gt;0,M2610&gt;OFFSET(M2610,-计算结果!B$20,0,1,1),N2610&gt;OFFSET(N2610,-计算结果!B$20,0,1,1)),"买",IF(AND(M2610&lt;0,N2610&lt;0,M2610&lt;OFFSET(M2610,-计算结果!B$20,0,1,1),N2610&lt;OFFSET(N2610,-计算结果!B$20,0,1,1)),"卖",O2609)),IF(计算结果!B$21=2,IF(AND(M2610&gt;N2610,OFFSET(M2610,-计算结果!B$20,0,1,1)&lt;OFFSET(N2610,-计算结果!B$20,0,1,1)),"买",IF(AND(M2610&lt;N2610,OFFSET(M2610,-计算结果!B$20,0,1,1)&gt;OFFSET(N2610,-计算结果!B$20,0,1,1)),"卖",O2609)),"")),"买")</f>
        <v>卖</v>
      </c>
      <c r="P2610" s="4" t="str">
        <f t="shared" ca="1" si="286"/>
        <v/>
      </c>
      <c r="Q2610" s="3">
        <f ca="1">IF(O2609="买",E2610/E2609-1,0)-IF(P2610=1,计算结果!B$17,0)</f>
        <v>0</v>
      </c>
      <c r="R2610" s="2">
        <f t="shared" ca="1" si="285"/>
        <v>4.7155994207698324</v>
      </c>
      <c r="S2610" s="3">
        <f ca="1">1-R2610/MAX(R$2:R2610)</f>
        <v>8.8087788932991185E-3</v>
      </c>
    </row>
    <row r="2611" spans="1:19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20">
        <v>95881601024</v>
      </c>
      <c r="G2611" s="3">
        <f t="shared" si="280"/>
        <v>7.5813580382841916E-3</v>
      </c>
      <c r="H2611" s="3">
        <f>1-E2611/MAX(E$2:E2611)</f>
        <v>0.45502109848227046</v>
      </c>
      <c r="I2611" s="2">
        <f t="shared" si="281"/>
        <v>3205.34</v>
      </c>
      <c r="J2611" s="2">
        <f t="shared" si="283"/>
        <v>3183.73</v>
      </c>
      <c r="K2611" s="2">
        <f t="shared" si="282"/>
        <v>37.139999999999873</v>
      </c>
      <c r="L2611" s="22">
        <f t="shared" si="284"/>
        <v>0.83706925148142375</v>
      </c>
      <c r="M2611" s="22">
        <f ca="1">IFERROR(SUM(OFFSET(L2611,0,0,-计算结果!B$18,1)),SUM(OFFSET(L2611,0,0,-ROW(),1)))</f>
        <v>-61.888425370392007</v>
      </c>
      <c r="N2611" s="22">
        <f ca="1">IFERROR(AVERAGE(OFFSET(M2611,0,0,-计算结果!B$19,1)),AVERAGE(OFFSET(M2611,0,0,-ROW(),1)))</f>
        <v>-62.805251483048131</v>
      </c>
      <c r="O2611" s="18" t="str">
        <f ca="1">IFERROR(IF(计算结果!B$21=1,IF(AND(M2611&gt;0,N2611&gt;0,M2611&gt;OFFSET(M2611,-计算结果!B$20,0,1,1),N2611&gt;OFFSET(N2611,-计算结果!B$20,0,1,1)),"买",IF(AND(M2611&lt;0,N2611&lt;0,M2611&lt;OFFSET(M2611,-计算结果!B$20,0,1,1),N2611&lt;OFFSET(N2611,-计算结果!B$20,0,1,1)),"卖",O2610)),IF(计算结果!B$21=2,IF(AND(M2611&gt;N2611,OFFSET(M2611,-计算结果!B$20,0,1,1)&lt;OFFSET(N2611,-计算结果!B$20,0,1,1)),"买",IF(AND(M2611&lt;N2611,OFFSET(M2611,-计算结果!B$20,0,1,1)&gt;OFFSET(N2611,-计算结果!B$20,0,1,1)),"卖",O2610)),"")),"买")</f>
        <v>卖</v>
      </c>
      <c r="P2611" s="4" t="str">
        <f t="shared" ca="1" si="286"/>
        <v/>
      </c>
      <c r="Q2611" s="3">
        <f ca="1">IF(O2610="买",E2611/E2610-1,0)-IF(P2611=1,计算结果!B$17,0)</f>
        <v>0</v>
      </c>
      <c r="R2611" s="2">
        <f t="shared" ca="1" si="285"/>
        <v>4.7155994207698324</v>
      </c>
      <c r="S2611" s="3">
        <f ca="1">1-R2611/MAX(R$2:R2611)</f>
        <v>8.8087788932991185E-3</v>
      </c>
    </row>
    <row r="2612" spans="1:19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20">
        <v>164120608768</v>
      </c>
      <c r="G2612" s="3">
        <f t="shared" si="280"/>
        <v>2.9201205139012476E-2</v>
      </c>
      <c r="H2612" s="3">
        <f>1-E2612/MAX(E$2:E2612)</f>
        <v>0.4391070577826176</v>
      </c>
      <c r="I2612" s="2">
        <f t="shared" si="281"/>
        <v>3315.9700000000003</v>
      </c>
      <c r="J2612" s="2">
        <f t="shared" si="283"/>
        <v>3205.34</v>
      </c>
      <c r="K2612" s="2">
        <f t="shared" si="282"/>
        <v>42.7199999999998</v>
      </c>
      <c r="L2612" s="22">
        <f t="shared" si="284"/>
        <v>2.8796588286366833</v>
      </c>
      <c r="M2612" s="22">
        <f ca="1">IFERROR(SUM(OFFSET(L2612,0,0,-计算结果!B$18,1)),SUM(OFFSET(L2612,0,0,-ROW(),1)))</f>
        <v>-47.084086552524099</v>
      </c>
      <c r="N2612" s="22">
        <f ca="1">IFERROR(AVERAGE(OFFSET(M2612,0,0,-计算结果!B$19,1)),AVERAGE(OFFSET(M2612,0,0,-ROW(),1)))</f>
        <v>-61.687644299632311</v>
      </c>
      <c r="O2612" s="18" t="str">
        <f ca="1">IFERROR(IF(计算结果!B$21=1,IF(AND(M2612&gt;0,N2612&gt;0,M2612&gt;OFFSET(M2612,-计算结果!B$20,0,1,1),N2612&gt;OFFSET(N2612,-计算结果!B$20,0,1,1)),"买",IF(AND(M2612&lt;0,N2612&lt;0,M2612&lt;OFFSET(M2612,-计算结果!B$20,0,1,1),N2612&lt;OFFSET(N2612,-计算结果!B$20,0,1,1)),"卖",O2611)),IF(计算结果!B$21=2,IF(AND(M2612&gt;N2612,OFFSET(M2612,-计算结果!B$20,0,1,1)&lt;OFFSET(N2612,-计算结果!B$20,0,1,1)),"买",IF(AND(M2612&lt;N2612,OFFSET(M2612,-计算结果!B$20,0,1,1)&gt;OFFSET(N2612,-计算结果!B$20,0,1,1)),"卖",O2611)),"")),"买")</f>
        <v>卖</v>
      </c>
      <c r="P2612" s="4" t="str">
        <f t="shared" ca="1" si="286"/>
        <v/>
      </c>
      <c r="Q2612" s="3">
        <f ca="1">IF(O2611="买",E2612/E2611-1,0)-IF(P2612=1,计算结果!B$17,0)</f>
        <v>0</v>
      </c>
      <c r="R2612" s="2">
        <f t="shared" ca="1" si="285"/>
        <v>4.7155994207698324</v>
      </c>
      <c r="S2612" s="3">
        <f ca="1">1-R2612/MAX(R$2:R2612)</f>
        <v>8.8087788932991185E-3</v>
      </c>
    </row>
    <row r="2613" spans="1:19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20">
        <v>144731340800</v>
      </c>
      <c r="G2613" s="3">
        <f t="shared" si="280"/>
        <v>1.3238363345143833E-2</v>
      </c>
      <c r="H2613" s="3">
        <f>1-E2613/MAX(E$2:E2613)</f>
        <v>0.43168175321581703</v>
      </c>
      <c r="I2613" s="2">
        <f t="shared" si="281"/>
        <v>3323.1750000000002</v>
      </c>
      <c r="J2613" s="2">
        <f t="shared" si="283"/>
        <v>3315.9700000000003</v>
      </c>
      <c r="K2613" s="2">
        <f t="shared" si="282"/>
        <v>58.410000000000309</v>
      </c>
      <c r="L2613" s="22">
        <f t="shared" si="284"/>
        <v>0.29077603211149</v>
      </c>
      <c r="M2613" s="22">
        <f ca="1">IFERROR(SUM(OFFSET(L2613,0,0,-计算结果!B$18,1)),SUM(OFFSET(L2613,0,0,-ROW(),1)))</f>
        <v>-48.455193433516222</v>
      </c>
      <c r="N2613" s="22">
        <f ca="1">IFERROR(AVERAGE(OFFSET(M2613,0,0,-计算结果!B$19,1)),AVERAGE(OFFSET(M2613,0,0,-ROW(),1)))</f>
        <v>-60.624073990606725</v>
      </c>
      <c r="O2613" s="18" t="str">
        <f ca="1">IFERROR(IF(计算结果!B$21=1,IF(AND(M2613&gt;0,N2613&gt;0,M2613&gt;OFFSET(M2613,-计算结果!B$20,0,1,1),N2613&gt;OFFSET(N2613,-计算结果!B$20,0,1,1)),"买",IF(AND(M2613&lt;0,N2613&lt;0,M2613&lt;OFFSET(M2613,-计算结果!B$20,0,1,1),N2613&lt;OFFSET(N2613,-计算结果!B$20,0,1,1)),"卖",O2612)),IF(计算结果!B$21=2,IF(AND(M2613&gt;N2613,OFFSET(M2613,-计算结果!B$20,0,1,1)&lt;OFFSET(N2613,-计算结果!B$20,0,1,1)),"买",IF(AND(M2613&lt;N2613,OFFSET(M2613,-计算结果!B$20,0,1,1)&gt;OFFSET(N2613,-计算结果!B$20,0,1,1)),"卖",O2612)),"")),"买")</f>
        <v>卖</v>
      </c>
      <c r="P2613" s="4" t="str">
        <f t="shared" ca="1" si="286"/>
        <v/>
      </c>
      <c r="Q2613" s="3">
        <f ca="1">IF(O2612="买",E2613/E2612-1,0)-IF(P2613=1,计算结果!B$17,0)</f>
        <v>0</v>
      </c>
      <c r="R2613" s="2">
        <f t="shared" ca="1" si="285"/>
        <v>4.7155994207698324</v>
      </c>
      <c r="S2613" s="3">
        <f ca="1">1-R2613/MAX(R$2:R2613)</f>
        <v>8.8087788932991185E-3</v>
      </c>
    </row>
    <row r="2614" spans="1:19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20">
        <v>263706476544</v>
      </c>
      <c r="G2614" s="3">
        <f t="shared" si="280"/>
        <v>3.2205429745039149E-2</v>
      </c>
      <c r="H2614" s="3">
        <f>1-E2614/MAX(E$2:E2614)</f>
        <v>0.41337881984618519</v>
      </c>
      <c r="I2614" s="2">
        <f t="shared" si="281"/>
        <v>3416.94</v>
      </c>
      <c r="J2614" s="2">
        <f t="shared" si="283"/>
        <v>3323.1750000000002</v>
      </c>
      <c r="K2614" s="2">
        <f t="shared" si="282"/>
        <v>139.38000000000011</v>
      </c>
      <c r="L2614" s="22">
        <f t="shared" si="284"/>
        <v>4.9558758932564206</v>
      </c>
      <c r="M2614" s="22">
        <f ca="1">IFERROR(SUM(OFFSET(L2614,0,0,-计算结果!B$18,1)),SUM(OFFSET(L2614,0,0,-ROW(),1)))</f>
        <v>-33.215493296979609</v>
      </c>
      <c r="N2614" s="22">
        <f ca="1">IFERROR(AVERAGE(OFFSET(M2614,0,0,-计算结果!B$19,1)),AVERAGE(OFFSET(M2614,0,0,-ROW(),1)))</f>
        <v>-57.613110283884744</v>
      </c>
      <c r="O2614" s="18" t="str">
        <f ca="1">IFERROR(IF(计算结果!B$21=1,IF(AND(M2614&gt;0,N2614&gt;0,M2614&gt;OFFSET(M2614,-计算结果!B$20,0,1,1),N2614&gt;OFFSET(N2614,-计算结果!B$20,0,1,1)),"买",IF(AND(M2614&lt;0,N2614&lt;0,M2614&lt;OFFSET(M2614,-计算结果!B$20,0,1,1),N2614&lt;OFFSET(N2614,-计算结果!B$20,0,1,1)),"卖",O2613)),IF(计算结果!B$21=2,IF(AND(M2614&gt;N2614,OFFSET(M2614,-计算结果!B$20,0,1,1)&lt;OFFSET(N2614,-计算结果!B$20,0,1,1)),"买",IF(AND(M2614&lt;N2614,OFFSET(M2614,-计算结果!B$20,0,1,1)&gt;OFFSET(N2614,-计算结果!B$20,0,1,1)),"卖",O2613)),"")),"买")</f>
        <v>卖</v>
      </c>
      <c r="P2614" s="4" t="str">
        <f t="shared" ca="1" si="286"/>
        <v/>
      </c>
      <c r="Q2614" s="3">
        <f ca="1">IF(O2613="买",E2614/E2613-1,0)-IF(P2614=1,计算结果!B$17,0)</f>
        <v>0</v>
      </c>
      <c r="R2614" s="2">
        <f t="shared" ca="1" si="285"/>
        <v>4.7155994207698324</v>
      </c>
      <c r="S2614" s="3">
        <f ca="1">1-R2614/MAX(R$2:R2614)</f>
        <v>8.8087788932991185E-3</v>
      </c>
    </row>
    <row r="2615" spans="1:19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20">
        <v>174978940928</v>
      </c>
      <c r="G2615" s="3">
        <f t="shared" si="280"/>
        <v>-7.6863059033727144E-4</v>
      </c>
      <c r="H2615" s="3">
        <f>1-E2615/MAX(E$2:E2615)</f>
        <v>0.41382971483019126</v>
      </c>
      <c r="I2615" s="2">
        <f t="shared" si="281"/>
        <v>3433.01</v>
      </c>
      <c r="J2615" s="2">
        <f t="shared" si="283"/>
        <v>3416.94</v>
      </c>
      <c r="K2615" s="2">
        <f t="shared" si="282"/>
        <v>38.080000000000382</v>
      </c>
      <c r="L2615" s="22">
        <f t="shared" si="284"/>
        <v>0.34972528508548617</v>
      </c>
      <c r="M2615" s="22">
        <f ca="1">IFERROR(SUM(OFFSET(L2615,0,0,-计算结果!B$18,1)),SUM(OFFSET(L2615,0,0,-ROW(),1)))</f>
        <v>-10.675865565204887</v>
      </c>
      <c r="N2615" s="22">
        <f ca="1">IFERROR(AVERAGE(OFFSET(M2615,0,0,-计算结果!B$19,1)),AVERAGE(OFFSET(M2615,0,0,-ROW(),1)))</f>
        <v>-51.723413688844801</v>
      </c>
      <c r="O2615" s="18" t="str">
        <f ca="1">IFERROR(IF(计算结果!B$21=1,IF(AND(M2615&gt;0,N2615&gt;0,M2615&gt;OFFSET(M2615,-计算结果!B$20,0,1,1),N2615&gt;OFFSET(N2615,-计算结果!B$20,0,1,1)),"买",IF(AND(M2615&lt;0,N2615&lt;0,M2615&lt;OFFSET(M2615,-计算结果!B$20,0,1,1),N2615&lt;OFFSET(N2615,-计算结果!B$20,0,1,1)),"卖",O2614)),IF(计算结果!B$21=2,IF(AND(M2615&gt;N2615,OFFSET(M2615,-计算结果!B$20,0,1,1)&lt;OFFSET(N2615,-计算结果!B$20,0,1,1)),"买",IF(AND(M2615&lt;N2615,OFFSET(M2615,-计算结果!B$20,0,1,1)&gt;OFFSET(N2615,-计算结果!B$20,0,1,1)),"卖",O2614)),"")),"买")</f>
        <v>卖</v>
      </c>
      <c r="P2615" s="4" t="str">
        <f t="shared" ca="1" si="286"/>
        <v/>
      </c>
      <c r="Q2615" s="3">
        <f ca="1">IF(O2614="买",E2615/E2614-1,0)-IF(P2615=1,计算结果!B$17,0)</f>
        <v>0</v>
      </c>
      <c r="R2615" s="2">
        <f t="shared" ca="1" si="285"/>
        <v>4.7155994207698324</v>
      </c>
      <c r="S2615" s="3">
        <f ca="1">1-R2615/MAX(R$2:R2615)</f>
        <v>8.8087788932991185E-3</v>
      </c>
    </row>
    <row r="2616" spans="1:19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20">
        <v>174599258112</v>
      </c>
      <c r="G2616" s="3">
        <f t="shared" si="280"/>
        <v>-1.1300304205466349E-2</v>
      </c>
      <c r="H2616" s="3">
        <f>1-E2616/MAX(E$2:E2616)</f>
        <v>0.42045361736881504</v>
      </c>
      <c r="I2616" s="2">
        <f t="shared" si="281"/>
        <v>3430.9650000000001</v>
      </c>
      <c r="J2616" s="2">
        <f t="shared" si="283"/>
        <v>3433.01</v>
      </c>
      <c r="K2616" s="2">
        <f t="shared" si="282"/>
        <v>55.4699999999998</v>
      </c>
      <c r="L2616" s="22">
        <f t="shared" si="284"/>
        <v>-6.4969434135417614E-2</v>
      </c>
      <c r="M2616" s="22">
        <f ca="1">IFERROR(SUM(OFFSET(L2616,0,0,-计算结果!B$18,1)),SUM(OFFSET(L2616,0,0,-ROW(),1)))</f>
        <v>5.7957564440521372</v>
      </c>
      <c r="N2616" s="22">
        <f ca="1">IFERROR(AVERAGE(OFFSET(M2616,0,0,-计算结果!B$19,1)),AVERAGE(OFFSET(M2616,0,0,-ROW(),1)))</f>
        <v>-44.037880680892862</v>
      </c>
      <c r="O2616" s="18" t="str">
        <f ca="1">IFERROR(IF(计算结果!B$21=1,IF(AND(M2616&gt;0,N2616&gt;0,M2616&gt;OFFSET(M2616,-计算结果!B$20,0,1,1),N2616&gt;OFFSET(N2616,-计算结果!B$20,0,1,1)),"买",IF(AND(M2616&lt;0,N2616&lt;0,M2616&lt;OFFSET(M2616,-计算结果!B$20,0,1,1),N2616&lt;OFFSET(N2616,-计算结果!B$20,0,1,1)),"卖",O2615)),IF(计算结果!B$21=2,IF(AND(M2616&gt;N2616,OFFSET(M2616,-计算结果!B$20,0,1,1)&lt;OFFSET(N2616,-计算结果!B$20,0,1,1)),"买",IF(AND(M2616&lt;N2616,OFFSET(M2616,-计算结果!B$20,0,1,1)&gt;OFFSET(N2616,-计算结果!B$20,0,1,1)),"卖",O2615)),"")),"买")</f>
        <v>卖</v>
      </c>
      <c r="P2616" s="4" t="str">
        <f t="shared" ca="1" si="286"/>
        <v/>
      </c>
      <c r="Q2616" s="3">
        <f ca="1">IF(O2615="买",E2616/E2615-1,0)-IF(P2616=1,计算结果!B$17,0)</f>
        <v>0</v>
      </c>
      <c r="R2616" s="2">
        <f t="shared" ca="1" si="285"/>
        <v>4.7155994207698324</v>
      </c>
      <c r="S2616" s="3">
        <f ca="1">1-R2616/MAX(R$2:R2616)</f>
        <v>8.8087788932991185E-3</v>
      </c>
    </row>
    <row r="2617" spans="1:19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20">
        <v>201881878528</v>
      </c>
      <c r="G2617" s="3">
        <f t="shared" si="280"/>
        <v>2.3692716911667411E-2</v>
      </c>
      <c r="H2617" s="3">
        <f>1-E2617/MAX(E$2:E2617)</f>
        <v>0.40672258898795344</v>
      </c>
      <c r="I2617" s="2">
        <f t="shared" si="281"/>
        <v>3444.5650000000001</v>
      </c>
      <c r="J2617" s="2">
        <f t="shared" si="283"/>
        <v>3430.9650000000001</v>
      </c>
      <c r="K2617" s="2">
        <f t="shared" si="282"/>
        <v>84.489999999999782</v>
      </c>
      <c r="L2617" s="22">
        <f t="shared" si="284"/>
        <v>0.56917639581039459</v>
      </c>
      <c r="M2617" s="22">
        <f ca="1">IFERROR(SUM(OFFSET(L2617,0,0,-计算结果!B$18,1)),SUM(OFFSET(L2617,0,0,-ROW(),1)))</f>
        <v>9.2484417778324008</v>
      </c>
      <c r="N2617" s="22">
        <f ca="1">IFERROR(AVERAGE(OFFSET(M2617,0,0,-计算结果!B$19,1)),AVERAGE(OFFSET(M2617,0,0,-ROW(),1)))</f>
        <v>-35.832326982645412</v>
      </c>
      <c r="O2617" s="18" t="str">
        <f ca="1">IFERROR(IF(计算结果!B$21=1,IF(AND(M2617&gt;0,N2617&gt;0,M2617&gt;OFFSET(M2617,-计算结果!B$20,0,1,1),N2617&gt;OFFSET(N2617,-计算结果!B$20,0,1,1)),"买",IF(AND(M2617&lt;0,N2617&lt;0,M2617&lt;OFFSET(M2617,-计算结果!B$20,0,1,1),N2617&lt;OFFSET(N2617,-计算结果!B$20,0,1,1)),"卖",O2616)),IF(计算结果!B$21=2,IF(AND(M2617&gt;N2617,OFFSET(M2617,-计算结果!B$20,0,1,1)&lt;OFFSET(N2617,-计算结果!B$20,0,1,1)),"买",IF(AND(M2617&lt;N2617,OFFSET(M2617,-计算结果!B$20,0,1,1)&gt;OFFSET(N2617,-计算结果!B$20,0,1,1)),"卖",O2616)),"")),"买")</f>
        <v>卖</v>
      </c>
      <c r="P2617" s="4" t="str">
        <f t="shared" ca="1" si="286"/>
        <v/>
      </c>
      <c r="Q2617" s="3">
        <f ca="1">IF(O2616="买",E2617/E2616-1,0)-IF(P2617=1,计算结果!B$17,0)</f>
        <v>0</v>
      </c>
      <c r="R2617" s="2">
        <f t="shared" ca="1" si="285"/>
        <v>4.7155994207698324</v>
      </c>
      <c r="S2617" s="3">
        <f ca="1">1-R2617/MAX(R$2:R2617)</f>
        <v>8.8087788932991185E-3</v>
      </c>
    </row>
    <row r="2618" spans="1:19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20">
        <v>252211494912</v>
      </c>
      <c r="G2618" s="3">
        <f t="shared" si="280"/>
        <v>1.3553936119260923E-2</v>
      </c>
      <c r="H2618" s="3">
        <f>1-E2618/MAX(E$2:E2618)</f>
        <v>0.3986813448580957</v>
      </c>
      <c r="I2618" s="2">
        <f t="shared" si="281"/>
        <v>3512.3199999999997</v>
      </c>
      <c r="J2618" s="2">
        <f t="shared" si="283"/>
        <v>3444.5650000000001</v>
      </c>
      <c r="K2618" s="2">
        <f t="shared" si="282"/>
        <v>50.440000000000055</v>
      </c>
      <c r="L2618" s="22">
        <f t="shared" si="284"/>
        <v>1.355038239312772</v>
      </c>
      <c r="M2618" s="22">
        <f ca="1">IFERROR(SUM(OFFSET(L2618,0,0,-计算结果!B$18,1)),SUM(OFFSET(L2618,0,0,-ROW(),1)))</f>
        <v>7.7192209361930288</v>
      </c>
      <c r="N2618" s="22">
        <f ca="1">IFERROR(AVERAGE(OFFSET(M2618,0,0,-计算结果!B$19,1)),AVERAGE(OFFSET(M2618,0,0,-ROW(),1)))</f>
        <v>-27.453886636763269</v>
      </c>
      <c r="O2618" s="18" t="str">
        <f ca="1">IFERROR(IF(计算结果!B$21=1,IF(AND(M2618&gt;0,N2618&gt;0,M2618&gt;OFFSET(M2618,-计算结果!B$20,0,1,1),N2618&gt;OFFSET(N2618,-计算结果!B$20,0,1,1)),"买",IF(AND(M2618&lt;0,N2618&lt;0,M2618&lt;OFFSET(M2618,-计算结果!B$20,0,1,1),N2618&lt;OFFSET(N2618,-计算结果!B$20,0,1,1)),"卖",O2617)),IF(计算结果!B$21=2,IF(AND(M2618&gt;N2618,OFFSET(M2618,-计算结果!B$20,0,1,1)&lt;OFFSET(N2618,-计算结果!B$20,0,1,1)),"买",IF(AND(M2618&lt;N2618,OFFSET(M2618,-计算结果!B$20,0,1,1)&gt;OFFSET(N2618,-计算结果!B$20,0,1,1)),"卖",O2617)),"")),"买")</f>
        <v>卖</v>
      </c>
      <c r="P2618" s="4" t="str">
        <f t="shared" ca="1" si="286"/>
        <v/>
      </c>
      <c r="Q2618" s="3">
        <f ca="1">IF(O2617="买",E2618/E2617-1,0)-IF(P2618=1,计算结果!B$17,0)</f>
        <v>0</v>
      </c>
      <c r="R2618" s="2">
        <f t="shared" ca="1" si="285"/>
        <v>4.7155994207698324</v>
      </c>
      <c r="S2618" s="3">
        <f ca="1">1-R2618/MAX(R$2:R2618)</f>
        <v>8.8087788932991185E-3</v>
      </c>
    </row>
    <row r="2619" spans="1:19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20">
        <v>254890983424</v>
      </c>
      <c r="G2619" s="3">
        <f t="shared" si="280"/>
        <v>3.112558608053817E-5</v>
      </c>
      <c r="H2619" s="3">
        <f>1-E2619/MAX(E$2:E2619)</f>
        <v>0.3986626284625332</v>
      </c>
      <c r="I2619" s="2">
        <f t="shared" si="281"/>
        <v>3537.7449999999999</v>
      </c>
      <c r="J2619" s="2">
        <f t="shared" si="283"/>
        <v>3512.3199999999997</v>
      </c>
      <c r="K2619" s="2">
        <f t="shared" si="282"/>
        <v>70.489999999999782</v>
      </c>
      <c r="L2619" s="22">
        <f t="shared" si="284"/>
        <v>0.70312736289253008</v>
      </c>
      <c r="M2619" s="22">
        <f ca="1">IFERROR(SUM(OFFSET(L2619,0,0,-计算结果!B$18,1)),SUM(OFFSET(L2619,0,0,-ROW(),1)))</f>
        <v>1.4741965470432266</v>
      </c>
      <c r="N2619" s="22">
        <f ca="1">IFERROR(AVERAGE(OFFSET(M2619,0,0,-计算结果!B$19,1)),AVERAGE(OFFSET(M2619,0,0,-ROW(),1)))</f>
        <v>-19.675716501499565</v>
      </c>
      <c r="O2619" s="18" t="str">
        <f ca="1">IFERROR(IF(计算结果!B$21=1,IF(AND(M2619&gt;0,N2619&gt;0,M2619&gt;OFFSET(M2619,-计算结果!B$20,0,1,1),N2619&gt;OFFSET(N2619,-计算结果!B$20,0,1,1)),"买",IF(AND(M2619&lt;0,N2619&lt;0,M2619&lt;OFFSET(M2619,-计算结果!B$20,0,1,1),N2619&lt;OFFSET(N2619,-计算结果!B$20,0,1,1)),"卖",O2618)),IF(计算结果!B$21=2,IF(AND(M2619&gt;N2619,OFFSET(M2619,-计算结果!B$20,0,1,1)&lt;OFFSET(N2619,-计算结果!B$20,0,1,1)),"买",IF(AND(M2619&lt;N2619,OFFSET(M2619,-计算结果!B$20,0,1,1)&gt;OFFSET(N2619,-计算结果!B$20,0,1,1)),"卖",O2618)),"")),"买")</f>
        <v>卖</v>
      </c>
      <c r="P2619" s="4" t="str">
        <f t="shared" ca="1" si="286"/>
        <v/>
      </c>
      <c r="Q2619" s="3">
        <f ca="1">IF(O2618="买",E2619/E2618-1,0)-IF(P2619=1,计算结果!B$17,0)</f>
        <v>0</v>
      </c>
      <c r="R2619" s="2">
        <f t="shared" ca="1" si="285"/>
        <v>4.7155994207698324</v>
      </c>
      <c r="S2619" s="3">
        <f ca="1">1-R2619/MAX(R$2:R2619)</f>
        <v>8.8087788932991185E-3</v>
      </c>
    </row>
    <row r="2620" spans="1:19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20">
        <v>226525577216</v>
      </c>
      <c r="G2620" s="3">
        <f t="shared" si="280"/>
        <v>1.2314030411580523E-2</v>
      </c>
      <c r="H2620" s="3">
        <f>1-E2620/MAX(E$2:E2620)</f>
        <v>0.39125774178180084</v>
      </c>
      <c r="I2620" s="2">
        <f t="shared" si="281"/>
        <v>3544.12</v>
      </c>
      <c r="J2620" s="2">
        <f t="shared" si="283"/>
        <v>3537.7449999999999</v>
      </c>
      <c r="K2620" s="2">
        <f t="shared" si="282"/>
        <v>67.360000000000127</v>
      </c>
      <c r="L2620" s="22">
        <f t="shared" si="284"/>
        <v>0.18956799725557436</v>
      </c>
      <c r="M2620" s="22">
        <f ca="1">IFERROR(SUM(OFFSET(L2620,0,0,-计算结果!B$18,1)),SUM(OFFSET(L2620,0,0,-ROW(),1)))</f>
        <v>1.7444416508544414</v>
      </c>
      <c r="N2620" s="22">
        <f ca="1">IFERROR(AVERAGE(OFFSET(M2620,0,0,-计算结果!B$19,1)),AVERAGE(OFFSET(M2620,0,0,-ROW(),1)))</f>
        <v>-12.60539794358329</v>
      </c>
      <c r="O2620" s="18" t="str">
        <f ca="1">IFERROR(IF(计算结果!B$21=1,IF(AND(M2620&gt;0,N2620&gt;0,M2620&gt;OFFSET(M2620,-计算结果!B$20,0,1,1),N2620&gt;OFFSET(N2620,-计算结果!B$20,0,1,1)),"买",IF(AND(M2620&lt;0,N2620&lt;0,M2620&lt;OFFSET(M2620,-计算结果!B$20,0,1,1),N2620&lt;OFFSET(N2620,-计算结果!B$20,0,1,1)),"卖",O2619)),IF(计算结果!B$21=2,IF(AND(M2620&gt;N2620,OFFSET(M2620,-计算结果!B$20,0,1,1)&lt;OFFSET(N2620,-计算结果!B$20,0,1,1)),"买",IF(AND(M2620&lt;N2620,OFFSET(M2620,-计算结果!B$20,0,1,1)&gt;OFFSET(N2620,-计算结果!B$20,0,1,1)),"卖",O2619)),"")),"买")</f>
        <v>卖</v>
      </c>
      <c r="P2620" s="4" t="str">
        <f t="shared" ca="1" si="286"/>
        <v/>
      </c>
      <c r="Q2620" s="3">
        <f ca="1">IF(O2619="买",E2620/E2619-1,0)-IF(P2620=1,计算结果!B$17,0)</f>
        <v>0</v>
      </c>
      <c r="R2620" s="2">
        <f t="shared" ca="1" si="285"/>
        <v>4.7155994207698324</v>
      </c>
      <c r="S2620" s="3">
        <f ca="1">1-R2620/MAX(R$2:R2620)</f>
        <v>8.8087788932991185E-3</v>
      </c>
    </row>
    <row r="2621" spans="1:19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20">
        <v>326886981632</v>
      </c>
      <c r="G2621" s="3">
        <f t="shared" si="280"/>
        <v>-2.9194734047013449E-2</v>
      </c>
      <c r="H2621" s="3">
        <f>1-E2621/MAX(E$2:E2621)</f>
        <v>0.40902981011365958</v>
      </c>
      <c r="I2621" s="2">
        <f t="shared" si="281"/>
        <v>3509.3249999999998</v>
      </c>
      <c r="J2621" s="2">
        <f t="shared" si="283"/>
        <v>3544.12</v>
      </c>
      <c r="K2621" s="2">
        <f t="shared" si="282"/>
        <v>183.82999999999993</v>
      </c>
      <c r="L2621" s="22">
        <f t="shared" si="284"/>
        <v>-1.9567511737744439</v>
      </c>
      <c r="M2621" s="22">
        <f ca="1">IFERROR(SUM(OFFSET(L2621,0,0,-计算结果!B$18,1)),SUM(OFFSET(L2621,0,0,-ROW(),1)))</f>
        <v>0.11385156022120224</v>
      </c>
      <c r="N2621" s="22">
        <f ca="1">IFERROR(AVERAGE(OFFSET(M2621,0,0,-计算结果!B$19,1)),AVERAGE(OFFSET(M2621,0,0,-ROW(),1)))</f>
        <v>-7.3611825977226992</v>
      </c>
      <c r="O2621" s="18" t="str">
        <f ca="1">IFERROR(IF(计算结果!B$21=1,IF(AND(M2621&gt;0,N2621&gt;0,M2621&gt;OFFSET(M2621,-计算结果!B$20,0,1,1),N2621&gt;OFFSET(N2621,-计算结果!B$20,0,1,1)),"买",IF(AND(M2621&lt;0,N2621&lt;0,M2621&lt;OFFSET(M2621,-计算结果!B$20,0,1,1),N2621&lt;OFFSET(N2621,-计算结果!B$20,0,1,1)),"卖",O2620)),IF(计算结果!B$21=2,IF(AND(M2621&gt;N2621,OFFSET(M2621,-计算结果!B$20,0,1,1)&lt;OFFSET(N2621,-计算结果!B$20,0,1,1)),"买",IF(AND(M2621&lt;N2621,OFFSET(M2621,-计算结果!B$20,0,1,1)&gt;OFFSET(N2621,-计算结果!B$20,0,1,1)),"卖",O2620)),"")),"买")</f>
        <v>卖</v>
      </c>
      <c r="P2621" s="4" t="str">
        <f t="shared" ca="1" si="286"/>
        <v/>
      </c>
      <c r="Q2621" s="3">
        <f ca="1">IF(O2620="买",E2621/E2620-1,0)-IF(P2621=1,计算结果!B$17,0)</f>
        <v>0</v>
      </c>
      <c r="R2621" s="2">
        <f t="shared" ca="1" si="285"/>
        <v>4.7155994207698324</v>
      </c>
      <c r="S2621" s="3">
        <f ca="1">1-R2621/MAX(R$2:R2621)</f>
        <v>8.8087788932991185E-3</v>
      </c>
    </row>
    <row r="2622" spans="1:19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20">
        <v>223583600640</v>
      </c>
      <c r="G2622" s="3">
        <f t="shared" si="280"/>
        <v>1.476426977614631E-2</v>
      </c>
      <c r="H2622" s="3">
        <f>1-E2622/MAX(E$2:E2622)</f>
        <v>0.40030456680051718</v>
      </c>
      <c r="I2622" s="2">
        <f t="shared" si="281"/>
        <v>3486.54</v>
      </c>
      <c r="J2622" s="2">
        <f t="shared" si="283"/>
        <v>3509.3249999999998</v>
      </c>
      <c r="K2622" s="2">
        <f t="shared" si="282"/>
        <v>88.460000000000036</v>
      </c>
      <c r="L2622" s="22">
        <f t="shared" si="284"/>
        <v>-0.90147984656768954</v>
      </c>
      <c r="M2622" s="22">
        <f ca="1">IFERROR(SUM(OFFSET(L2622,0,0,-计算结果!B$18,1)),SUM(OFFSET(L2622,0,0,-ROW(),1)))</f>
        <v>-1.7708157211798397</v>
      </c>
      <c r="N2622" s="22">
        <f ca="1">IFERROR(AVERAGE(OFFSET(M2622,0,0,-计算结果!B$19,1)),AVERAGE(OFFSET(M2622,0,0,-ROW(),1)))</f>
        <v>-2.1740295185742107</v>
      </c>
      <c r="O2622" s="18" t="str">
        <f ca="1">IFERROR(IF(计算结果!B$21=1,IF(AND(M2622&gt;0,N2622&gt;0,M2622&gt;OFFSET(M2622,-计算结果!B$20,0,1,1),N2622&gt;OFFSET(N2622,-计算结果!B$20,0,1,1)),"买",IF(AND(M2622&lt;0,N2622&lt;0,M2622&lt;OFFSET(M2622,-计算结果!B$20,0,1,1),N2622&lt;OFFSET(N2622,-计算结果!B$20,0,1,1)),"卖",O2621)),IF(计算结果!B$21=2,IF(AND(M2622&gt;N2622,OFFSET(M2622,-计算结果!B$20,0,1,1)&lt;OFFSET(N2622,-计算结果!B$20,0,1,1)),"买",IF(AND(M2622&lt;N2622,OFFSET(M2622,-计算结果!B$20,0,1,1)&gt;OFFSET(N2622,-计算结果!B$20,0,1,1)),"卖",O2621)),"")),"买")</f>
        <v>卖</v>
      </c>
      <c r="P2622" s="4" t="str">
        <f t="shared" ca="1" si="286"/>
        <v/>
      </c>
      <c r="Q2622" s="3">
        <f ca="1">IF(O2621="买",E2622/E2621-1,0)-IF(P2622=1,计算结果!B$17,0)</f>
        <v>0</v>
      </c>
      <c r="R2622" s="2">
        <f t="shared" ca="1" si="285"/>
        <v>4.7155994207698324</v>
      </c>
      <c r="S2622" s="3">
        <f ca="1">1-R2622/MAX(R$2:R2622)</f>
        <v>8.8087788932991185E-3</v>
      </c>
    </row>
    <row r="2623" spans="1:19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20">
        <v>247059677184</v>
      </c>
      <c r="G2623" s="3">
        <f t="shared" si="280"/>
        <v>1.325283087390372E-2</v>
      </c>
      <c r="H2623" s="3">
        <f>1-E2623/MAX(E$2:E2623)</f>
        <v>0.39235690464847206</v>
      </c>
      <c r="I2623" s="2">
        <f t="shared" si="281"/>
        <v>3548.83</v>
      </c>
      <c r="J2623" s="2">
        <f t="shared" si="283"/>
        <v>3486.54</v>
      </c>
      <c r="K2623" s="2">
        <f t="shared" si="282"/>
        <v>66.019999999999982</v>
      </c>
      <c r="L2623" s="22">
        <f t="shared" si="284"/>
        <v>1.6645313581209202</v>
      </c>
      <c r="M2623" s="22">
        <f ca="1">IFERROR(SUM(OFFSET(L2623,0,0,-计算结果!B$18,1)),SUM(OFFSET(L2623,0,0,-ROW(),1)))</f>
        <v>-2.6420272983330793</v>
      </c>
      <c r="N2623" s="22">
        <f ca="1">IFERROR(AVERAGE(OFFSET(M2623,0,0,-计算结果!B$19,1)),AVERAGE(OFFSET(M2623,0,0,-ROW(),1)))</f>
        <v>1.223022259053181</v>
      </c>
      <c r="O2623" s="18" t="str">
        <f ca="1">IFERROR(IF(计算结果!B$21=1,IF(AND(M2623&gt;0,N2623&gt;0,M2623&gt;OFFSET(M2623,-计算结果!B$20,0,1,1),N2623&gt;OFFSET(N2623,-计算结果!B$20,0,1,1)),"买",IF(AND(M2623&lt;0,N2623&lt;0,M2623&lt;OFFSET(M2623,-计算结果!B$20,0,1,1),N2623&lt;OFFSET(N2623,-计算结果!B$20,0,1,1)),"卖",O2622)),IF(计算结果!B$21=2,IF(AND(M2623&gt;N2623,OFFSET(M2623,-计算结果!B$20,0,1,1)&lt;OFFSET(N2623,-计算结果!B$20,0,1,1)),"买",IF(AND(M2623&lt;N2623,OFFSET(M2623,-计算结果!B$20,0,1,1)&gt;OFFSET(N2623,-计算结果!B$20,0,1,1)),"卖",O2622)),"")),"买")</f>
        <v>卖</v>
      </c>
      <c r="P2623" s="4" t="str">
        <f t="shared" ca="1" si="286"/>
        <v/>
      </c>
      <c r="Q2623" s="3">
        <f ca="1">IF(O2622="买",E2623/E2622-1,0)-IF(P2623=1,计算结果!B$17,0)</f>
        <v>0</v>
      </c>
      <c r="R2623" s="2">
        <f t="shared" ca="1" si="285"/>
        <v>4.7155994207698324</v>
      </c>
      <c r="S2623" s="3">
        <f ca="1">1-R2623/MAX(R$2:R2623)</f>
        <v>8.8087788932991185E-3</v>
      </c>
    </row>
    <row r="2624" spans="1:19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20">
        <v>270489763840</v>
      </c>
      <c r="G2624" s="3">
        <f t="shared" si="280"/>
        <v>5.0458664217472027E-3</v>
      </c>
      <c r="H2624" s="3">
        <f>1-E2624/MAX(E$2:E2624)</f>
        <v>0.38929081875723126</v>
      </c>
      <c r="I2624" s="2">
        <f t="shared" si="281"/>
        <v>3590.9750000000004</v>
      </c>
      <c r="J2624" s="2">
        <f t="shared" si="283"/>
        <v>3548.83</v>
      </c>
      <c r="K2624" s="2">
        <f t="shared" si="282"/>
        <v>59.570000000000164</v>
      </c>
      <c r="L2624" s="22">
        <f t="shared" si="284"/>
        <v>0.92815994748144659</v>
      </c>
      <c r="M2624" s="22">
        <f ca="1">IFERROR(SUM(OFFSET(L2624,0,0,-计算结果!B$18,1)),SUM(OFFSET(L2624,0,0,-ROW(),1)))</f>
        <v>5.9078074800165634</v>
      </c>
      <c r="N2624" s="22">
        <f ca="1">IFERROR(AVERAGE(OFFSET(M2624,0,0,-计算结果!B$19,1)),AVERAGE(OFFSET(M2624,0,0,-ROW(),1)))</f>
        <v>3.0656525974111202</v>
      </c>
      <c r="O2624" s="18" t="str">
        <f ca="1">IFERROR(IF(计算结果!B$21=1,IF(AND(M2624&gt;0,N2624&gt;0,M2624&gt;OFFSET(M2624,-计算结果!B$20,0,1,1),N2624&gt;OFFSET(N2624,-计算结果!B$20,0,1,1)),"买",IF(AND(M2624&lt;0,N2624&lt;0,M2624&lt;OFFSET(M2624,-计算结果!B$20,0,1,1),N2624&lt;OFFSET(N2624,-计算结果!B$20,0,1,1)),"卖",O2623)),IF(计算结果!B$21=2,IF(AND(M2624&gt;N2624,OFFSET(M2624,-计算结果!B$20,0,1,1)&lt;OFFSET(N2624,-计算结果!B$20,0,1,1)),"买",IF(AND(M2624&lt;N2624,OFFSET(M2624,-计算结果!B$20,0,1,1)&gt;OFFSET(N2624,-计算结果!B$20,0,1,1)),"卖",O2623)),"")),"买")</f>
        <v>买</v>
      </c>
      <c r="P2624" s="4">
        <f t="shared" ca="1" si="286"/>
        <v>1</v>
      </c>
      <c r="Q2624" s="3">
        <f ca="1">IF(O2623="买",E2624/E2623-1,0)-IF(P2624=1,计算结果!B$17,0)</f>
        <v>0</v>
      </c>
      <c r="R2624" s="2">
        <f t="shared" ca="1" si="285"/>
        <v>4.7155994207698324</v>
      </c>
      <c r="S2624" s="3">
        <f ca="1">1-R2624/MAX(R$2:R2624)</f>
        <v>8.8087788932991185E-3</v>
      </c>
    </row>
    <row r="2625" spans="1:19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20">
        <v>239042543616</v>
      </c>
      <c r="G2625" s="3">
        <f t="shared" si="280"/>
        <v>1.0085644394666193E-3</v>
      </c>
      <c r="H2625" s="3">
        <f>1-E2625/MAX(E$2:E2625)</f>
        <v>0.38867487919417409</v>
      </c>
      <c r="I2625" s="2">
        <f t="shared" si="281"/>
        <v>3543.5749999999998</v>
      </c>
      <c r="J2625" s="2">
        <f t="shared" si="283"/>
        <v>3590.9750000000004</v>
      </c>
      <c r="K2625" s="2">
        <f t="shared" si="282"/>
        <v>114.95000000000027</v>
      </c>
      <c r="L2625" s="22">
        <f t="shared" si="284"/>
        <v>-2.2793557655380381</v>
      </c>
      <c r="M2625" s="22">
        <f ca="1">IFERROR(SUM(OFFSET(L2625,0,0,-计算结果!B$18,1)),SUM(OFFSET(L2625,0,0,-ROW(),1)))</f>
        <v>-0.9492998736167686</v>
      </c>
      <c r="N2625" s="22">
        <f ca="1">IFERROR(AVERAGE(OFFSET(M2625,0,0,-计算结果!B$19,1)),AVERAGE(OFFSET(M2625,0,0,-ROW(),1)))</f>
        <v>2.3162018954479082</v>
      </c>
      <c r="O2625" s="18" t="str">
        <f ca="1">IFERROR(IF(计算结果!B$21=1,IF(AND(M2625&gt;0,N2625&gt;0,M2625&gt;OFFSET(M2625,-计算结果!B$20,0,1,1),N2625&gt;OFFSET(N2625,-计算结果!B$20,0,1,1)),"买",IF(AND(M2625&lt;0,N2625&lt;0,M2625&lt;OFFSET(M2625,-计算结果!B$20,0,1,1),N2625&lt;OFFSET(N2625,-计算结果!B$20,0,1,1)),"卖",O2624)),IF(计算结果!B$21=2,IF(AND(M2625&gt;N2625,OFFSET(M2625,-计算结果!B$20,0,1,1)&lt;OFFSET(N2625,-计算结果!B$20,0,1,1)),"买",IF(AND(M2625&lt;N2625,OFFSET(M2625,-计算结果!B$20,0,1,1)&gt;OFFSET(N2625,-计算结果!B$20,0,1,1)),"卖",O2624)),"")),"买")</f>
        <v>买</v>
      </c>
      <c r="P2625" s="4" t="str">
        <f t="shared" ca="1" si="286"/>
        <v/>
      </c>
      <c r="Q2625" s="3">
        <f ca="1">IF(O2624="买",E2625/E2624-1,0)-IF(P2625=1,计算结果!B$17,0)</f>
        <v>1.0085644394666193E-3</v>
      </c>
      <c r="R2625" s="2">
        <f t="shared" ca="1" si="285"/>
        <v>4.72035540665639</v>
      </c>
      <c r="S2625" s="3">
        <f ca="1">1-R2625/MAX(R$2:R2625)</f>
        <v>7.8090986749793645E-3</v>
      </c>
    </row>
    <row r="2626" spans="1:19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20">
        <v>213303017472</v>
      </c>
      <c r="G2626" s="3">
        <f t="shared" si="280"/>
        <v>-1.8915187815902623E-2</v>
      </c>
      <c r="H2626" s="3">
        <f>1-E2626/MAX(E$2:E2626)</f>
        <v>0.40023820867079563</v>
      </c>
      <c r="I2626" s="2">
        <f t="shared" si="281"/>
        <v>3557.69</v>
      </c>
      <c r="J2626" s="2">
        <f t="shared" si="283"/>
        <v>3543.5749999999998</v>
      </c>
      <c r="K2626" s="2">
        <f t="shared" si="282"/>
        <v>80.960000000000036</v>
      </c>
      <c r="L2626" s="22">
        <f t="shared" si="284"/>
        <v>0.53574038170839611</v>
      </c>
      <c r="M2626" s="22">
        <f ca="1">IFERROR(SUM(OFFSET(L2626,0,0,-计算结果!B$18,1)),SUM(OFFSET(L2626,0,0,-ROW(),1)))</f>
        <v>-2.6867320254531091E-2</v>
      </c>
      <c r="N2626" s="22">
        <f ca="1">IFERROR(AVERAGE(OFFSET(M2626,0,0,-计算结果!B$19,1)),AVERAGE(OFFSET(M2626,0,0,-ROW(),1)))</f>
        <v>1.2856119956604712</v>
      </c>
      <c r="O2626" s="18" t="str">
        <f ca="1">IFERROR(IF(计算结果!B$21=1,IF(AND(M2626&gt;0,N2626&gt;0,M2626&gt;OFFSET(M2626,-计算结果!B$20,0,1,1),N2626&gt;OFFSET(N2626,-计算结果!B$20,0,1,1)),"买",IF(AND(M2626&lt;0,N2626&lt;0,M2626&lt;OFFSET(M2626,-计算结果!B$20,0,1,1),N2626&lt;OFFSET(N2626,-计算结果!B$20,0,1,1)),"卖",O2625)),IF(计算结果!B$21=2,IF(AND(M2626&gt;N2626,OFFSET(M2626,-计算结果!B$20,0,1,1)&lt;OFFSET(N2626,-计算结果!B$20,0,1,1)),"买",IF(AND(M2626&lt;N2626,OFFSET(M2626,-计算结果!B$20,0,1,1)&gt;OFFSET(N2626,-计算结果!B$20,0,1,1)),"卖",O2625)),"")),"买")</f>
        <v>买</v>
      </c>
      <c r="P2626" s="4" t="str">
        <f t="shared" ca="1" si="286"/>
        <v/>
      </c>
      <c r="Q2626" s="3">
        <f ca="1">IF(O2625="买",E2626/E2625-1,0)-IF(P2626=1,计算结果!B$17,0)</f>
        <v>-1.8915187815902623E-2</v>
      </c>
      <c r="R2626" s="2">
        <f t="shared" ca="1" si="285"/>
        <v>4.6310689975816732</v>
      </c>
      <c r="S2626" s="3">
        <f ca="1">1-R2626/MAX(R$2:R2626)</f>
        <v>2.657657592277185E-2</v>
      </c>
    </row>
    <row r="2627" spans="1:19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20">
        <v>161051885568</v>
      </c>
      <c r="G2627" s="3">
        <f t="shared" ref="G2627:G2690" si="287">E2627/E2626-1</f>
        <v>2.3801958626010755E-3</v>
      </c>
      <c r="H2627" s="3">
        <f>1-E2627/MAX(E$2:E2627)</f>
        <v>0.39881065813652761</v>
      </c>
      <c r="I2627" s="2">
        <f t="shared" ref="I2627:I2690" si="288">(C2627+D2627)/2</f>
        <v>3534.89</v>
      </c>
      <c r="J2627" s="2">
        <f t="shared" si="283"/>
        <v>3557.69</v>
      </c>
      <c r="K2627" s="2">
        <f t="shared" ref="K2627:K2690" si="289">C2627-D2627</f>
        <v>53.840000000000146</v>
      </c>
      <c r="L2627" s="22">
        <f t="shared" si="284"/>
        <v>-0.76220902082000841</v>
      </c>
      <c r="M2627" s="22">
        <f ca="1">IFERROR(SUM(OFFSET(L2627,0,0,-计算结果!B$18,1)),SUM(OFFSET(L2627,0,0,-ROW(),1)))</f>
        <v>0.17221518388382095</v>
      </c>
      <c r="N2627" s="22">
        <f ca="1">IFERROR(AVERAGE(OFFSET(M2627,0,0,-计算结果!B$19,1)),AVERAGE(OFFSET(M2627,0,0,-ROW(),1)))</f>
        <v>0.44705580095944847</v>
      </c>
      <c r="O2627" s="18" t="str">
        <f ca="1">IFERROR(IF(计算结果!B$21=1,IF(AND(M2627&gt;0,N2627&gt;0,M2627&gt;OFFSET(M2627,-计算结果!B$20,0,1,1),N2627&gt;OFFSET(N2627,-计算结果!B$20,0,1,1)),"买",IF(AND(M2627&lt;0,N2627&lt;0,M2627&lt;OFFSET(M2627,-计算结果!B$20,0,1,1),N2627&lt;OFFSET(N2627,-计算结果!B$20,0,1,1)),"卖",O2626)),IF(计算结果!B$21=2,IF(AND(M2627&gt;N2627,OFFSET(M2627,-计算结果!B$20,0,1,1)&lt;OFFSET(N2627,-计算结果!B$20,0,1,1)),"买",IF(AND(M2627&lt;N2627,OFFSET(M2627,-计算结果!B$20,0,1,1)&gt;OFFSET(N2627,-计算结果!B$20,0,1,1)),"卖",O2626)),"")),"买")</f>
        <v>买</v>
      </c>
      <c r="P2627" s="4" t="str">
        <f t="shared" ca="1" si="286"/>
        <v/>
      </c>
      <c r="Q2627" s="3">
        <f ca="1">IF(O2626="买",E2627/E2626-1,0)-IF(P2627=1,计算结果!B$17,0)</f>
        <v>2.3801958626010755E-3</v>
      </c>
      <c r="R2627" s="2">
        <f t="shared" ca="1" si="285"/>
        <v>4.6420918488491374</v>
      </c>
      <c r="S2627" s="3">
        <f ca="1">1-R2627/MAX(R$2:R2627)</f>
        <v>2.4259637516224175E-2</v>
      </c>
    </row>
    <row r="2628" spans="1:19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20">
        <v>183317151744</v>
      </c>
      <c r="G2628" s="3">
        <f t="shared" si="287"/>
        <v>2.1792596743552828E-4</v>
      </c>
      <c r="H2628" s="3">
        <f>1-E2628/MAX(E$2:E2628)</f>
        <v>0.39867964336758999</v>
      </c>
      <c r="I2628" s="2">
        <f t="shared" si="288"/>
        <v>3536.02</v>
      </c>
      <c r="J2628" s="2">
        <f t="shared" ref="J2628:J2691" si="290">(C2627+D2627)/2</f>
        <v>3534.89</v>
      </c>
      <c r="K2628" s="2">
        <f t="shared" si="289"/>
        <v>76.899999999999636</v>
      </c>
      <c r="L2628" s="22">
        <f t="shared" ref="L2628:L2691" si="291">(I2628-J2628)*K2628/F2628*100000000</f>
        <v>4.7402547537591301E-2</v>
      </c>
      <c r="M2628" s="22">
        <f ca="1">IFERROR(SUM(OFFSET(L2628,0,0,-计算结果!B$18,1)),SUM(OFFSET(L2628,0,0,-ROW(),1)))</f>
        <v>5.8685710469325265</v>
      </c>
      <c r="N2628" s="22">
        <f ca="1">IFERROR(AVERAGE(OFFSET(M2628,0,0,-计算结果!B$19,1)),AVERAGE(OFFSET(M2628,0,0,-ROW(),1)))</f>
        <v>0.9353196342804817</v>
      </c>
      <c r="O2628" s="18" t="str">
        <f ca="1">IFERROR(IF(计算结果!B$21=1,IF(AND(M2628&gt;0,N2628&gt;0,M2628&gt;OFFSET(M2628,-计算结果!B$20,0,1,1),N2628&gt;OFFSET(N2628,-计算结果!B$20,0,1,1)),"买",IF(AND(M2628&lt;0,N2628&lt;0,M2628&lt;OFFSET(M2628,-计算结果!B$20,0,1,1),N2628&lt;OFFSET(N2628,-计算结果!B$20,0,1,1)),"卖",O2627)),IF(计算结果!B$21=2,IF(AND(M2628&gt;N2628,OFFSET(M2628,-计算结果!B$20,0,1,1)&lt;OFFSET(N2628,-计算结果!B$20,0,1,1)),"买",IF(AND(M2628&lt;N2628,OFFSET(M2628,-计算结果!B$20,0,1,1)&gt;OFFSET(N2628,-计算结果!B$20,0,1,1)),"卖",O2627)),"")),"买")</f>
        <v>买</v>
      </c>
      <c r="P2628" s="4" t="str">
        <f t="shared" ca="1" si="286"/>
        <v/>
      </c>
      <c r="Q2628" s="3">
        <f ca="1">IF(O2627="买",E2628/E2627-1,0)-IF(P2628=1,计算结果!B$17,0)</f>
        <v>2.1792596743552828E-4</v>
      </c>
      <c r="R2628" s="2">
        <f t="shared" ref="R2628:R2691" ca="1" si="292">IFERROR(R2627*(1+Q2628),R2627)</f>
        <v>4.6431034812062224</v>
      </c>
      <c r="S2628" s="3">
        <f ca="1">1-R2628/MAX(R$2:R2628)</f>
        <v>2.4046998353764004E-2</v>
      </c>
    </row>
    <row r="2629" spans="1:19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20">
        <v>167455096832</v>
      </c>
      <c r="G2629" s="3">
        <f t="shared" si="287"/>
        <v>-1.6445581311119173E-2</v>
      </c>
      <c r="H2629" s="3">
        <f>1-E2629/MAX(E$2:E2629)</f>
        <v>0.40856870618661945</v>
      </c>
      <c r="I2629" s="2">
        <f t="shared" si="288"/>
        <v>3509.08</v>
      </c>
      <c r="J2629" s="2">
        <f t="shared" si="290"/>
        <v>3536.02</v>
      </c>
      <c r="K2629" s="2">
        <f t="shared" si="289"/>
        <v>68.739999999999782</v>
      </c>
      <c r="L2629" s="22">
        <f t="shared" si="291"/>
        <v>-1.1058818961228034</v>
      </c>
      <c r="M2629" s="22">
        <f ca="1">IFERROR(SUM(OFFSET(L2629,0,0,-计算结果!B$18,1)),SUM(OFFSET(L2629,0,0,-ROW(),1)))</f>
        <v>11.776010052683715</v>
      </c>
      <c r="N2629" s="22">
        <f ca="1">IFERROR(AVERAGE(OFFSET(M2629,0,0,-计算结果!B$19,1)),AVERAGE(OFFSET(M2629,0,0,-ROW(),1)))</f>
        <v>2.0499383455948452</v>
      </c>
      <c r="O2629" s="18" t="str">
        <f ca="1">IFERROR(IF(计算结果!B$21=1,IF(AND(M2629&gt;0,N2629&gt;0,M2629&gt;OFFSET(M2629,-计算结果!B$20,0,1,1),N2629&gt;OFFSET(N2629,-计算结果!B$20,0,1,1)),"买",IF(AND(M2629&lt;0,N2629&lt;0,M2629&lt;OFFSET(M2629,-计算结果!B$20,0,1,1),N2629&lt;OFFSET(N2629,-计算结果!B$20,0,1,1)),"卖",O2628)),IF(计算结果!B$21=2,IF(AND(M2629&gt;N2629,OFFSET(M2629,-计算结果!B$20,0,1,1)&lt;OFFSET(N2629,-计算结果!B$20,0,1,1)),"买",IF(AND(M2629&lt;N2629,OFFSET(M2629,-计算结果!B$20,0,1,1)&gt;OFFSET(N2629,-计算结果!B$20,0,1,1)),"卖",O2628)),"")),"买")</f>
        <v>买</v>
      </c>
      <c r="P2629" s="4" t="str">
        <f t="shared" ref="P2629:P2692" ca="1" si="293">IF(O2628&lt;&gt;O2629,1,"")</f>
        <v/>
      </c>
      <c r="Q2629" s="3">
        <f ca="1">IF(O2628="买",E2629/E2628-1,0)-IF(P2629=1,计算结果!B$17,0)</f>
        <v>-1.6445581311119173E-2</v>
      </c>
      <c r="R2629" s="2">
        <f t="shared" ca="1" si="292"/>
        <v>4.5667449453701048</v>
      </c>
      <c r="S2629" s="3">
        <f ca="1">1-R2629/MAX(R$2:R2629)</f>
        <v>4.0097112798168077E-2</v>
      </c>
    </row>
    <row r="2630" spans="1:19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20">
        <v>132231503872</v>
      </c>
      <c r="G2630" s="3">
        <f t="shared" si="287"/>
        <v>-3.0121175157367119E-3</v>
      </c>
      <c r="H2630" s="3">
        <f>1-E2630/MAX(E$2:E2630)</f>
        <v>0.41035016674606961</v>
      </c>
      <c r="I2630" s="2">
        <f t="shared" si="288"/>
        <v>3477.16</v>
      </c>
      <c r="J2630" s="2">
        <f t="shared" si="290"/>
        <v>3509.08</v>
      </c>
      <c r="K2630" s="2">
        <f t="shared" si="289"/>
        <v>49.079999999999927</v>
      </c>
      <c r="L2630" s="22">
        <f t="shared" si="291"/>
        <v>-1.1847657737572896</v>
      </c>
      <c r="M2630" s="22">
        <f ca="1">IFERROR(SUM(OFFSET(L2630,0,0,-计算结果!B$18,1)),SUM(OFFSET(L2630,0,0,-ROW(),1)))</f>
        <v>3.882645623196411</v>
      </c>
      <c r="N2630" s="22">
        <f ca="1">IFERROR(AVERAGE(OFFSET(M2630,0,0,-计算结果!B$19,1)),AVERAGE(OFFSET(M2630,0,0,-ROW(),1)))</f>
        <v>2.4686932414809797</v>
      </c>
      <c r="O2630" s="18" t="str">
        <f ca="1">IFERROR(IF(计算结果!B$21=1,IF(AND(M2630&gt;0,N2630&gt;0,M2630&gt;OFFSET(M2630,-计算结果!B$20,0,1,1),N2630&gt;OFFSET(N2630,-计算结果!B$20,0,1,1)),"买",IF(AND(M2630&lt;0,N2630&lt;0,M2630&lt;OFFSET(M2630,-计算结果!B$20,0,1,1),N2630&lt;OFFSET(N2630,-计算结果!B$20,0,1,1)),"卖",O2629)),IF(计算结果!B$21=2,IF(AND(M2630&gt;N2630,OFFSET(M2630,-计算结果!B$20,0,1,1)&lt;OFFSET(N2630,-计算结果!B$20,0,1,1)),"买",IF(AND(M2630&lt;N2630,OFFSET(M2630,-计算结果!B$20,0,1,1)&gt;OFFSET(N2630,-计算结果!B$20,0,1,1)),"卖",O2629)),"")),"买")</f>
        <v>买</v>
      </c>
      <c r="P2630" s="4" t="str">
        <f t="shared" ca="1" si="293"/>
        <v/>
      </c>
      <c r="Q2630" s="3">
        <f ca="1">IF(O2629="买",E2630/E2629-1,0)-IF(P2630=1,计算结果!B$17,0)</f>
        <v>-3.0121175157367119E-3</v>
      </c>
      <c r="R2630" s="2">
        <f t="shared" ca="1" si="292"/>
        <v>4.5529893729302531</v>
      </c>
      <c r="S2630" s="3">
        <f ca="1">1-R2630/MAX(R$2:R2630)</f>
        <v>4.2988453098115054E-2</v>
      </c>
    </row>
    <row r="2631" spans="1:19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20">
        <v>266955882496</v>
      </c>
      <c r="G2631" s="3">
        <f t="shared" si="287"/>
        <v>4.7049623574155541E-2</v>
      </c>
      <c r="H2631" s="3">
        <f>1-E2631/MAX(E$2:E2631)</f>
        <v>0.38260736405090856</v>
      </c>
      <c r="I2631" s="2">
        <f t="shared" si="288"/>
        <v>3552.85</v>
      </c>
      <c r="J2631" s="2">
        <f t="shared" si="290"/>
        <v>3477.16</v>
      </c>
      <c r="K2631" s="2">
        <f t="shared" si="289"/>
        <v>151.38000000000011</v>
      </c>
      <c r="L2631" s="22">
        <f t="shared" si="291"/>
        <v>4.2920770626478699</v>
      </c>
      <c r="M2631" s="22">
        <f ca="1">IFERROR(SUM(OFFSET(L2631,0,0,-计算结果!B$18,1)),SUM(OFFSET(L2631,0,0,-ROW(),1)))</f>
        <v>4.6232349032603501</v>
      </c>
      <c r="N2631" s="22">
        <f ca="1">IFERROR(AVERAGE(OFFSET(M2631,0,0,-计算结果!B$19,1)),AVERAGE(OFFSET(M2631,0,0,-ROW(),1)))</f>
        <v>3.179143310863223</v>
      </c>
      <c r="O2631" s="18" t="str">
        <f ca="1">IFERROR(IF(计算结果!B$21=1,IF(AND(M2631&gt;0,N2631&gt;0,M2631&gt;OFFSET(M2631,-计算结果!B$20,0,1,1),N2631&gt;OFFSET(N2631,-计算结果!B$20,0,1,1)),"买",IF(AND(M2631&lt;0,N2631&lt;0,M2631&lt;OFFSET(M2631,-计算结果!B$20,0,1,1),N2631&lt;OFFSET(N2631,-计算结果!B$20,0,1,1)),"卖",O2630)),IF(计算结果!B$21=2,IF(AND(M2631&gt;N2631,OFFSET(M2631,-计算结果!B$20,0,1,1)&lt;OFFSET(N2631,-计算结果!B$20,0,1,1)),"买",IF(AND(M2631&lt;N2631,OFFSET(M2631,-计算结果!B$20,0,1,1)&gt;OFFSET(N2631,-计算结果!B$20,0,1,1)),"卖",O2630)),"")),"买")</f>
        <v>买</v>
      </c>
      <c r="P2631" s="4" t="str">
        <f t="shared" ca="1" si="293"/>
        <v/>
      </c>
      <c r="Q2631" s="3">
        <f ca="1">IF(O2630="买",E2631/E2630-1,0)-IF(P2631=1,计算结果!B$17,0)</f>
        <v>4.7049623574155541E-2</v>
      </c>
      <c r="R2631" s="2">
        <f t="shared" ca="1" si="292"/>
        <v>4.7672058090637517</v>
      </c>
      <c r="S2631" s="3">
        <f ca="1">1-R2631/MAX(R$2:R2631)</f>
        <v>0</v>
      </c>
    </row>
    <row r="2632" spans="1:19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20">
        <v>495138177024</v>
      </c>
      <c r="G2632" s="3">
        <f t="shared" si="287"/>
        <v>2.1339161205333301E-2</v>
      </c>
      <c r="H2632" s="3">
        <f>1-E2632/MAX(E$2:E2632)</f>
        <v>0.36943272306540531</v>
      </c>
      <c r="I2632" s="2">
        <f t="shared" si="288"/>
        <v>3704.355</v>
      </c>
      <c r="J2632" s="2">
        <f t="shared" si="290"/>
        <v>3552.85</v>
      </c>
      <c r="K2632" s="2">
        <f t="shared" si="289"/>
        <v>154.10999999999967</v>
      </c>
      <c r="L2632" s="22">
        <f t="shared" si="291"/>
        <v>4.7155393450641228</v>
      </c>
      <c r="M2632" s="22">
        <f ca="1">IFERROR(SUM(OFFSET(L2632,0,0,-计算结果!B$18,1)),SUM(OFFSET(L2632,0,0,-ROW(),1)))</f>
        <v>11.151368950582594</v>
      </c>
      <c r="N2632" s="22">
        <f ca="1">IFERROR(AVERAGE(OFFSET(M2632,0,0,-计算结果!B$19,1)),AVERAGE(OFFSET(M2632,0,0,-ROW(),1)))</f>
        <v>4.7117428940760755</v>
      </c>
      <c r="O2632" s="18" t="str">
        <f ca="1">IFERROR(IF(计算结果!B$21=1,IF(AND(M2632&gt;0,N2632&gt;0,M2632&gt;OFFSET(M2632,-计算结果!B$20,0,1,1),N2632&gt;OFFSET(N2632,-计算结果!B$20,0,1,1)),"买",IF(AND(M2632&lt;0,N2632&lt;0,M2632&lt;OFFSET(M2632,-计算结果!B$20,0,1,1),N2632&lt;OFFSET(N2632,-计算结果!B$20,0,1,1)),"卖",O2631)),IF(计算结果!B$21=2,IF(AND(M2632&gt;N2632,OFFSET(M2632,-计算结果!B$20,0,1,1)&lt;OFFSET(N2632,-计算结果!B$20,0,1,1)),"买",IF(AND(M2632&lt;N2632,OFFSET(M2632,-计算结果!B$20,0,1,1)&gt;OFFSET(N2632,-计算结果!B$20,0,1,1)),"卖",O2631)),"")),"买")</f>
        <v>买</v>
      </c>
      <c r="P2632" s="4" t="str">
        <f t="shared" ca="1" si="293"/>
        <v/>
      </c>
      <c r="Q2632" s="3">
        <f ca="1">IF(O2631="买",E2632/E2631-1,0)-IF(P2632=1,计算结果!B$17,0)</f>
        <v>2.1339161205333301E-2</v>
      </c>
      <c r="R2632" s="2">
        <f t="shared" ca="1" si="292"/>
        <v>4.8689339823223641</v>
      </c>
      <c r="S2632" s="3">
        <f ca="1">1-R2632/MAX(R$2:R2632)</f>
        <v>0</v>
      </c>
    </row>
    <row r="2633" spans="1:19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20">
        <v>389779456000</v>
      </c>
      <c r="G2633" s="3">
        <f t="shared" si="287"/>
        <v>2.3583569213998068E-2</v>
      </c>
      <c r="H2633" s="3">
        <f>1-E2633/MAX(E$2:E2633)</f>
        <v>0.35456169604573606</v>
      </c>
      <c r="I2633" s="2">
        <f t="shared" si="288"/>
        <v>3748.1849999999999</v>
      </c>
      <c r="J2633" s="2">
        <f t="shared" si="290"/>
        <v>3704.355</v>
      </c>
      <c r="K2633" s="2">
        <f t="shared" si="289"/>
        <v>107.05000000000018</v>
      </c>
      <c r="L2633" s="22">
        <f t="shared" si="291"/>
        <v>1.2037580297715844</v>
      </c>
      <c r="M2633" s="22">
        <f ca="1">IFERROR(SUM(OFFSET(L2633,0,0,-计算结果!B$18,1)),SUM(OFFSET(L2633,0,0,-ROW(),1)))</f>
        <v>11.809178567783551</v>
      </c>
      <c r="N2633" s="22">
        <f ca="1">IFERROR(AVERAGE(OFFSET(M2633,0,0,-计算结果!B$19,1)),AVERAGE(OFFSET(M2633,0,0,-ROW(),1)))</f>
        <v>5.367450792716852</v>
      </c>
      <c r="O2633" s="18" t="str">
        <f ca="1">IFERROR(IF(计算结果!B$21=1,IF(AND(M2633&gt;0,N2633&gt;0,M2633&gt;OFFSET(M2633,-计算结果!B$20,0,1,1),N2633&gt;OFFSET(N2633,-计算结果!B$20,0,1,1)),"买",IF(AND(M2633&lt;0,N2633&lt;0,M2633&lt;OFFSET(M2633,-计算结果!B$20,0,1,1),N2633&lt;OFFSET(N2633,-计算结果!B$20,0,1,1)),"卖",O2632)),IF(计算结果!B$21=2,IF(AND(M2633&gt;N2633,OFFSET(M2633,-计算结果!B$20,0,1,1)&lt;OFFSET(N2633,-计算结果!B$20,0,1,1)),"买",IF(AND(M2633&lt;N2633,OFFSET(M2633,-计算结果!B$20,0,1,1)&gt;OFFSET(N2633,-计算结果!B$20,0,1,1)),"卖",O2632)),"")),"买")</f>
        <v>买</v>
      </c>
      <c r="P2633" s="4" t="str">
        <f t="shared" ca="1" si="293"/>
        <v/>
      </c>
      <c r="Q2633" s="3">
        <f ca="1">IF(O2632="买",E2633/E2632-1,0)-IF(P2633=1,计算结果!B$17,0)</f>
        <v>2.3583569213998068E-2</v>
      </c>
      <c r="R2633" s="2">
        <f t="shared" ca="1" si="292"/>
        <v>4.983760823892851</v>
      </c>
      <c r="S2633" s="3">
        <f ca="1">1-R2633/MAX(R$2:R2633)</f>
        <v>0</v>
      </c>
    </row>
    <row r="2634" spans="1:19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20">
        <v>463161720832</v>
      </c>
      <c r="G2634" s="3">
        <f t="shared" si="287"/>
        <v>1.2384766052349283E-2</v>
      </c>
      <c r="H2634" s="3">
        <f>1-E2634/MAX(E$2:E2634)</f>
        <v>0.34656809365003738</v>
      </c>
      <c r="I2634" s="2">
        <f t="shared" si="288"/>
        <v>3844.0749999999998</v>
      </c>
      <c r="J2634" s="2">
        <f t="shared" si="290"/>
        <v>3748.1849999999999</v>
      </c>
      <c r="K2634" s="2">
        <f t="shared" si="289"/>
        <v>95.389999999999873</v>
      </c>
      <c r="L2634" s="22">
        <f t="shared" si="291"/>
        <v>1.9748927185884164</v>
      </c>
      <c r="M2634" s="22">
        <f ca="1">IFERROR(SUM(OFFSET(L2634,0,0,-计算结果!B$18,1)),SUM(OFFSET(L2634,0,0,-ROW(),1)))</f>
        <v>10.815251309912567</v>
      </c>
      <c r="N2634" s="22">
        <f ca="1">IFERROR(AVERAGE(OFFSET(M2634,0,0,-计算结果!B$19,1)),AVERAGE(OFFSET(M2634,0,0,-ROW(),1)))</f>
        <v>6.6746231464423333</v>
      </c>
      <c r="O2634" s="18" t="str">
        <f ca="1">IFERROR(IF(计算结果!B$21=1,IF(AND(M2634&gt;0,N2634&gt;0,M2634&gt;OFFSET(M2634,-计算结果!B$20,0,1,1),N2634&gt;OFFSET(N2634,-计算结果!B$20,0,1,1)),"买",IF(AND(M2634&lt;0,N2634&lt;0,M2634&lt;OFFSET(M2634,-计算结果!B$20,0,1,1),N2634&lt;OFFSET(N2634,-计算结果!B$20,0,1,1)),"卖",O2633)),IF(计算结果!B$21=2,IF(AND(M2634&gt;N2634,OFFSET(M2634,-计算结果!B$20,0,1,1)&lt;OFFSET(N2634,-计算结果!B$20,0,1,1)),"买",IF(AND(M2634&lt;N2634,OFFSET(M2634,-计算结果!B$20,0,1,1)&gt;OFFSET(N2634,-计算结果!B$20,0,1,1)),"卖",O2633)),"")),"买")</f>
        <v>买</v>
      </c>
      <c r="P2634" s="4" t="str">
        <f t="shared" ca="1" si="293"/>
        <v/>
      </c>
      <c r="Q2634" s="3">
        <f ca="1">IF(O2633="买",E2634/E2633-1,0)-IF(P2634=1,计算结果!B$17,0)</f>
        <v>1.2384766052349283E-2</v>
      </c>
      <c r="R2634" s="2">
        <f t="shared" ca="1" si="292"/>
        <v>5.0454835357576275</v>
      </c>
      <c r="S2634" s="3">
        <f ca="1">1-R2634/MAX(R$2:R2634)</f>
        <v>0</v>
      </c>
    </row>
    <row r="2635" spans="1:19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20">
        <v>380910632960</v>
      </c>
      <c r="G2635" s="3">
        <f t="shared" si="287"/>
        <v>-1.851393753173558E-3</v>
      </c>
      <c r="H2635" s="3">
        <f>1-E2635/MAX(E$2:E2635)</f>
        <v>0.34777785339957801</v>
      </c>
      <c r="I2635" s="2">
        <f t="shared" si="288"/>
        <v>3837.6549999999997</v>
      </c>
      <c r="J2635" s="2">
        <f t="shared" si="290"/>
        <v>3844.0749999999998</v>
      </c>
      <c r="K2635" s="2">
        <f t="shared" si="289"/>
        <v>77.669999999999618</v>
      </c>
      <c r="L2635" s="22">
        <f t="shared" si="291"/>
        <v>-0.13090771347734109</v>
      </c>
      <c r="M2635" s="22">
        <f ca="1">IFERROR(SUM(OFFSET(L2635,0,0,-计算结果!B$18,1)),SUM(OFFSET(L2635,0,0,-ROW(),1)))</f>
        <v>13.092948677933402</v>
      </c>
      <c r="N2635" s="22">
        <f ca="1">IFERROR(AVERAGE(OFFSET(M2635,0,0,-计算结果!B$19,1)),AVERAGE(OFFSET(M2635,0,0,-ROW(),1)))</f>
        <v>8.1323804795743264</v>
      </c>
      <c r="O2635" s="18" t="str">
        <f ca="1">IFERROR(IF(计算结果!B$21=1,IF(AND(M2635&gt;0,N2635&gt;0,M2635&gt;OFFSET(M2635,-计算结果!B$20,0,1,1),N2635&gt;OFFSET(N2635,-计算结果!B$20,0,1,1)),"买",IF(AND(M2635&lt;0,N2635&lt;0,M2635&lt;OFFSET(M2635,-计算结果!B$20,0,1,1),N2635&lt;OFFSET(N2635,-计算结果!B$20,0,1,1)),"卖",O2634)),IF(计算结果!B$21=2,IF(AND(M2635&gt;N2635,OFFSET(M2635,-计算结果!B$20,0,1,1)&lt;OFFSET(N2635,-计算结果!B$20,0,1,1)),"买",IF(AND(M2635&lt;N2635,OFFSET(M2635,-计算结果!B$20,0,1,1)&gt;OFFSET(N2635,-计算结果!B$20,0,1,1)),"卖",O2634)),"")),"买")</f>
        <v>买</v>
      </c>
      <c r="P2635" s="4" t="str">
        <f t="shared" ca="1" si="293"/>
        <v/>
      </c>
      <c r="Q2635" s="3">
        <f ca="1">IF(O2634="买",E2635/E2634-1,0)-IF(P2635=1,计算结果!B$17,0)</f>
        <v>-1.851393753173558E-3</v>
      </c>
      <c r="R2635" s="2">
        <f t="shared" ca="1" si="292"/>
        <v>5.0361423590577861</v>
      </c>
      <c r="S2635" s="3">
        <f ca="1">1-R2635/MAX(R$2:R2635)</f>
        <v>1.851393753173558E-3</v>
      </c>
    </row>
    <row r="2636" spans="1:19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20">
        <v>307008339968</v>
      </c>
      <c r="G2636" s="3">
        <f t="shared" si="287"/>
        <v>1.0695912596148105E-4</v>
      </c>
      <c r="H2636" s="3">
        <f>1-E2636/MAX(E$2:E2636)</f>
        <v>0.34770809228884503</v>
      </c>
      <c r="I2636" s="2">
        <f t="shared" si="288"/>
        <v>3812.26</v>
      </c>
      <c r="J2636" s="2">
        <f t="shared" si="290"/>
        <v>3837.6549999999997</v>
      </c>
      <c r="K2636" s="2">
        <f t="shared" si="289"/>
        <v>61.700000000000273</v>
      </c>
      <c r="L2636" s="22">
        <f t="shared" si="291"/>
        <v>-0.51036773143143133</v>
      </c>
      <c r="M2636" s="22">
        <f ca="1">IFERROR(SUM(OFFSET(L2636,0,0,-计算结果!B$18,1)),SUM(OFFSET(L2636,0,0,-ROW(),1)))</f>
        <v>12.815343151945481</v>
      </c>
      <c r="N2636" s="22">
        <f ca="1">IFERROR(AVERAGE(OFFSET(M2636,0,0,-计算结果!B$19,1)),AVERAGE(OFFSET(M2636,0,0,-ROW(),1)))</f>
        <v>9.5371724760256225</v>
      </c>
      <c r="O2636" s="18" t="str">
        <f ca="1">IFERROR(IF(计算结果!B$21=1,IF(AND(M2636&gt;0,N2636&gt;0,M2636&gt;OFFSET(M2636,-计算结果!B$20,0,1,1),N2636&gt;OFFSET(N2636,-计算结果!B$20,0,1,1)),"买",IF(AND(M2636&lt;0,N2636&lt;0,M2636&lt;OFFSET(M2636,-计算结果!B$20,0,1,1),N2636&lt;OFFSET(N2636,-计算结果!B$20,0,1,1)),"卖",O2635)),IF(计算结果!B$21=2,IF(AND(M2636&gt;N2636,OFFSET(M2636,-计算结果!B$20,0,1,1)&lt;OFFSET(N2636,-计算结果!B$20,0,1,1)),"买",IF(AND(M2636&lt;N2636,OFFSET(M2636,-计算结果!B$20,0,1,1)&gt;OFFSET(N2636,-计算结果!B$20,0,1,1)),"卖",O2635)),"")),"买")</f>
        <v>买</v>
      </c>
      <c r="P2636" s="4" t="str">
        <f t="shared" ca="1" si="293"/>
        <v/>
      </c>
      <c r="Q2636" s="3">
        <f ca="1">IF(O2635="买",E2636/E2635-1,0)-IF(P2636=1,计算结果!B$17,0)</f>
        <v>1.0695912596148105E-4</v>
      </c>
      <c r="R2636" s="2">
        <f t="shared" ca="1" si="292"/>
        <v>5.0366810204427281</v>
      </c>
      <c r="S2636" s="3">
        <f ca="1">1-R2636/MAX(R$2:R2636)</f>
        <v>1.7446326506697085E-3</v>
      </c>
    </row>
    <row r="2637" spans="1:19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20">
        <v>302446804992</v>
      </c>
      <c r="G2637" s="3">
        <f t="shared" si="287"/>
        <v>-9.9983044878900751E-3</v>
      </c>
      <c r="H2637" s="3">
        <f>1-E2637/MAX(E$2:E2637)</f>
        <v>0.35422990539712784</v>
      </c>
      <c r="I2637" s="2">
        <f t="shared" si="288"/>
        <v>3807.585</v>
      </c>
      <c r="J2637" s="2">
        <f t="shared" si="290"/>
        <v>3812.26</v>
      </c>
      <c r="K2637" s="2">
        <f t="shared" si="289"/>
        <v>72.630000000000109</v>
      </c>
      <c r="L2637" s="22">
        <f t="shared" si="291"/>
        <v>-0.11226610577321026</v>
      </c>
      <c r="M2637" s="22">
        <f ca="1">IFERROR(SUM(OFFSET(L2637,0,0,-计算结果!B$18,1)),SUM(OFFSET(L2637,0,0,-ROW(),1)))</f>
        <v>14.771325847626064</v>
      </c>
      <c r="N2637" s="22">
        <f ca="1">IFERROR(AVERAGE(OFFSET(M2637,0,0,-计算结果!B$19,1)),AVERAGE(OFFSET(M2637,0,0,-ROW(),1)))</f>
        <v>10.526367453880461</v>
      </c>
      <c r="O2637" s="18" t="str">
        <f ca="1">IFERROR(IF(计算结果!B$21=1,IF(AND(M2637&gt;0,N2637&gt;0,M2637&gt;OFFSET(M2637,-计算结果!B$20,0,1,1),N2637&gt;OFFSET(N2637,-计算结果!B$20,0,1,1)),"买",IF(AND(M2637&lt;0,N2637&lt;0,M2637&lt;OFFSET(M2637,-计算结果!B$20,0,1,1),N2637&lt;OFFSET(N2637,-计算结果!B$20,0,1,1)),"卖",O2636)),IF(计算结果!B$21=2,IF(AND(M2637&gt;N2637,OFFSET(M2637,-计算结果!B$20,0,1,1)&lt;OFFSET(N2637,-计算结果!B$20,0,1,1)),"买",IF(AND(M2637&lt;N2637,OFFSET(M2637,-计算结果!B$20,0,1,1)&gt;OFFSET(N2637,-计算结果!B$20,0,1,1)),"卖",O2636)),"")),"买")</f>
        <v>买</v>
      </c>
      <c r="P2637" s="4" t="str">
        <f t="shared" ca="1" si="293"/>
        <v/>
      </c>
      <c r="Q2637" s="3">
        <f ca="1">IF(O2636="买",E2637/E2636-1,0)-IF(P2637=1,计算结果!B$17,0)</f>
        <v>-9.9983044878900751E-3</v>
      </c>
      <c r="R2637" s="2">
        <f t="shared" ca="1" si="292"/>
        <v>4.9863227499919649</v>
      </c>
      <c r="S2637" s="3">
        <f ca="1">1-R2637/MAX(R$2:R2637)</f>
        <v>1.1725493770098905E-2</v>
      </c>
    </row>
    <row r="2638" spans="1:19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20">
        <v>281961136128</v>
      </c>
      <c r="G2638" s="3">
        <f t="shared" si="287"/>
        <v>-1.2931715902743446E-2</v>
      </c>
      <c r="H2638" s="3">
        <f>1-E2638/MAX(E$2:E2638)</f>
        <v>0.36258082079901999</v>
      </c>
      <c r="I2638" s="2">
        <f t="shared" si="288"/>
        <v>3760.645</v>
      </c>
      <c r="J2638" s="2">
        <f t="shared" si="290"/>
        <v>3807.585</v>
      </c>
      <c r="K2638" s="2">
        <f t="shared" si="289"/>
        <v>66.130000000000109</v>
      </c>
      <c r="L2638" s="22">
        <f t="shared" si="291"/>
        <v>-1.1009113676541729</v>
      </c>
      <c r="M2638" s="22">
        <f ca="1">IFERROR(SUM(OFFSET(L2638,0,0,-计算结果!B$18,1)),SUM(OFFSET(L2638,0,0,-ROW(),1)))</f>
        <v>15.707166883989</v>
      </c>
      <c r="N2638" s="22">
        <f ca="1">IFERROR(AVERAGE(OFFSET(M2638,0,0,-计算结果!B$19,1)),AVERAGE(OFFSET(M2638,0,0,-ROW(),1)))</f>
        <v>10.963162657358824</v>
      </c>
      <c r="O2638" s="18" t="str">
        <f ca="1">IFERROR(IF(计算结果!B$21=1,IF(AND(M2638&gt;0,N2638&gt;0,M2638&gt;OFFSET(M2638,-计算结果!B$20,0,1,1),N2638&gt;OFFSET(N2638,-计算结果!B$20,0,1,1)),"买",IF(AND(M2638&lt;0,N2638&lt;0,M2638&lt;OFFSET(M2638,-计算结果!B$20,0,1,1),N2638&lt;OFFSET(N2638,-计算结果!B$20,0,1,1)),"卖",O2637)),IF(计算结果!B$21=2,IF(AND(M2638&gt;N2638,OFFSET(M2638,-计算结果!B$20,0,1,1)&lt;OFFSET(N2638,-计算结果!B$20,0,1,1)),"买",IF(AND(M2638&lt;N2638,OFFSET(M2638,-计算结果!B$20,0,1,1)&gt;OFFSET(N2638,-计算结果!B$20,0,1,1)),"卖",O2637)),"")),"买")</f>
        <v>买</v>
      </c>
      <c r="P2638" s="4" t="str">
        <f t="shared" ca="1" si="293"/>
        <v/>
      </c>
      <c r="Q2638" s="3">
        <f ca="1">IF(O2637="买",E2638/E2637-1,0)-IF(P2638=1,计算结果!B$17,0)</f>
        <v>-1.2931715902743446E-2</v>
      </c>
      <c r="R2638" s="2">
        <f t="shared" ca="1" si="292"/>
        <v>4.9218410407896824</v>
      </c>
      <c r="S2638" s="3">
        <f ca="1">1-R2638/MAX(R$2:R2638)</f>
        <v>2.4505578918588067E-2</v>
      </c>
    </row>
    <row r="2639" spans="1:19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20">
        <v>227483713536</v>
      </c>
      <c r="G2639" s="3">
        <f t="shared" si="287"/>
        <v>4.7754548560690058E-3</v>
      </c>
      <c r="H2639" s="3">
        <f>1-E2639/MAX(E$2:E2639)</f>
        <v>0.359536854284353</v>
      </c>
      <c r="I2639" s="2">
        <f t="shared" si="288"/>
        <v>3722.24</v>
      </c>
      <c r="J2639" s="2">
        <f t="shared" si="290"/>
        <v>3760.645</v>
      </c>
      <c r="K2639" s="2">
        <f t="shared" si="289"/>
        <v>84.339999999999691</v>
      </c>
      <c r="L2639" s="22">
        <f t="shared" si="291"/>
        <v>-1.4238723509704843</v>
      </c>
      <c r="M2639" s="22">
        <f ca="1">IFERROR(SUM(OFFSET(L2639,0,0,-计算结果!B$18,1)),SUM(OFFSET(L2639,0,0,-ROW(),1)))</f>
        <v>15.958378496740799</v>
      </c>
      <c r="N2639" s="22">
        <f ca="1">IFERROR(AVERAGE(OFFSET(M2639,0,0,-计算结果!B$19,1)),AVERAGE(OFFSET(M2639,0,0,-ROW(),1)))</f>
        <v>12.304910754419312</v>
      </c>
      <c r="O2639" s="18" t="str">
        <f ca="1">IFERROR(IF(计算结果!B$21=1,IF(AND(M2639&gt;0,N2639&gt;0,M2639&gt;OFFSET(M2639,-计算结果!B$20,0,1,1),N2639&gt;OFFSET(N2639,-计算结果!B$20,0,1,1)),"买",IF(AND(M2639&lt;0,N2639&lt;0,M2639&lt;OFFSET(M2639,-计算结果!B$20,0,1,1),N2639&lt;OFFSET(N2639,-计算结果!B$20,0,1,1)),"卖",O2638)),IF(计算结果!B$21=2,IF(AND(M2639&gt;N2639,OFFSET(M2639,-计算结果!B$20,0,1,1)&lt;OFFSET(N2639,-计算结果!B$20,0,1,1)),"买",IF(AND(M2639&lt;N2639,OFFSET(M2639,-计算结果!B$20,0,1,1)&gt;OFFSET(N2639,-计算结果!B$20,0,1,1)),"卖",O2638)),"")),"买")</f>
        <v>买</v>
      </c>
      <c r="P2639" s="4" t="str">
        <f t="shared" ca="1" si="293"/>
        <v/>
      </c>
      <c r="Q2639" s="3">
        <f ca="1">IF(O2638="买",E2639/E2638-1,0)-IF(P2639=1,计算结果!B$17,0)</f>
        <v>4.7754548560690058E-3</v>
      </c>
      <c r="R2639" s="2">
        <f t="shared" ca="1" si="292"/>
        <v>4.9453450704887212</v>
      </c>
      <c r="S2639" s="3">
        <f ca="1">1-R2639/MAX(R$2:R2639)</f>
        <v>1.9847149348366622E-2</v>
      </c>
    </row>
    <row r="2640" spans="1:19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20">
        <v>365138608128</v>
      </c>
      <c r="G2640" s="3">
        <f t="shared" si="287"/>
        <v>-1.5249207652233698E-3</v>
      </c>
      <c r="H2640" s="3">
        <f>1-E2640/MAX(E$2:E2640)</f>
        <v>0.36051350983461516</v>
      </c>
      <c r="I2640" s="2">
        <f t="shared" si="288"/>
        <v>3801.4650000000001</v>
      </c>
      <c r="J2640" s="2">
        <f t="shared" si="290"/>
        <v>3722.24</v>
      </c>
      <c r="K2640" s="2">
        <f t="shared" si="289"/>
        <v>102.61000000000013</v>
      </c>
      <c r="L2640" s="22">
        <f t="shared" si="291"/>
        <v>2.2263537925165982</v>
      </c>
      <c r="M2640" s="22">
        <f ca="1">IFERROR(SUM(OFFSET(L2640,0,0,-计算结果!B$18,1)),SUM(OFFSET(L2640,0,0,-ROW(),1)))</f>
        <v>17.347663037775973</v>
      </c>
      <c r="N2640" s="22">
        <f ca="1">IFERROR(AVERAGE(OFFSET(M2640,0,0,-计算结果!B$19,1)),AVERAGE(OFFSET(M2640,0,0,-ROW(),1)))</f>
        <v>13.718736102698823</v>
      </c>
      <c r="O2640" s="18" t="str">
        <f ca="1">IFERROR(IF(计算结果!B$21=1,IF(AND(M2640&gt;0,N2640&gt;0,M2640&gt;OFFSET(M2640,-计算结果!B$20,0,1,1),N2640&gt;OFFSET(N2640,-计算结果!B$20,0,1,1)),"买",IF(AND(M2640&lt;0,N2640&lt;0,M2640&lt;OFFSET(M2640,-计算结果!B$20,0,1,1),N2640&lt;OFFSET(N2640,-计算结果!B$20,0,1,1)),"卖",O2639)),IF(计算结果!B$21=2,IF(AND(M2640&gt;N2640,OFFSET(M2640,-计算结果!B$20,0,1,1)&lt;OFFSET(N2640,-计算结果!B$20,0,1,1)),"买",IF(AND(M2640&lt;N2640,OFFSET(M2640,-计算结果!B$20,0,1,1)&gt;OFFSET(N2640,-计算结果!B$20,0,1,1)),"卖",O2639)),"")),"买")</f>
        <v>买</v>
      </c>
      <c r="P2640" s="4" t="str">
        <f t="shared" ca="1" si="293"/>
        <v/>
      </c>
      <c r="Q2640" s="3">
        <f ca="1">IF(O2639="买",E2640/E2639-1,0)-IF(P2640=1,计算结果!B$17,0)</f>
        <v>-1.5249207652233698E-3</v>
      </c>
      <c r="R2640" s="2">
        <f t="shared" ca="1" si="292"/>
        <v>4.9378038110995375</v>
      </c>
      <c r="S2640" s="3">
        <f ca="1">1-R2640/MAX(R$2:R2640)</f>
        <v>2.1341804783418183E-2</v>
      </c>
    </row>
    <row r="2641" spans="1:19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20">
        <v>254137958400</v>
      </c>
      <c r="G2641" s="3">
        <f t="shared" si="287"/>
        <v>-1.1390515619720154E-2</v>
      </c>
      <c r="H2641" s="3">
        <f>1-E2641/MAX(E$2:E2641)</f>
        <v>0.36779759068944395</v>
      </c>
      <c r="I2641" s="2">
        <f t="shared" si="288"/>
        <v>3739.08</v>
      </c>
      <c r="J2641" s="2">
        <f t="shared" si="290"/>
        <v>3801.4650000000001</v>
      </c>
      <c r="K2641" s="2">
        <f t="shared" si="289"/>
        <v>65.539999999999964</v>
      </c>
      <c r="L2641" s="22">
        <f t="shared" si="291"/>
        <v>-1.6088556490111521</v>
      </c>
      <c r="M2641" s="22">
        <f ca="1">IFERROR(SUM(OFFSET(L2641,0,0,-计算结果!B$18,1)),SUM(OFFSET(L2641,0,0,-ROW(),1)))</f>
        <v>12.859148560128128</v>
      </c>
      <c r="N2641" s="22">
        <f ca="1">IFERROR(AVERAGE(OFFSET(M2641,0,0,-计算结果!B$19,1)),AVERAGE(OFFSET(M2641,0,0,-ROW(),1)))</f>
        <v>13.908489392648328</v>
      </c>
      <c r="O2641" s="18" t="str">
        <f ca="1">IFERROR(IF(计算结果!B$21=1,IF(AND(M2641&gt;0,N2641&gt;0,M2641&gt;OFFSET(M2641,-计算结果!B$20,0,1,1),N2641&gt;OFFSET(N2641,-计算结果!B$20,0,1,1)),"买",IF(AND(M2641&lt;0,N2641&lt;0,M2641&lt;OFFSET(M2641,-计算结果!B$20,0,1,1),N2641&lt;OFFSET(N2641,-计算结果!B$20,0,1,1)),"卖",O2640)),IF(计算结果!B$21=2,IF(AND(M2641&gt;N2641,OFFSET(M2641,-计算结果!B$20,0,1,1)&lt;OFFSET(N2641,-计算结果!B$20,0,1,1)),"买",IF(AND(M2641&lt;N2641,OFFSET(M2641,-计算结果!B$20,0,1,1)&gt;OFFSET(N2641,-计算结果!B$20,0,1,1)),"卖",O2640)),"")),"买")</f>
        <v>买</v>
      </c>
      <c r="P2641" s="4" t="str">
        <f t="shared" ca="1" si="293"/>
        <v/>
      </c>
      <c r="Q2641" s="3">
        <f ca="1">IF(O2640="买",E2641/E2640-1,0)-IF(P2641=1,计算结果!B$17,0)</f>
        <v>-1.1390515619720154E-2</v>
      </c>
      <c r="R2641" s="2">
        <f t="shared" ca="1" si="292"/>
        <v>4.8815596796620948</v>
      </c>
      <c r="S2641" s="3">
        <f ca="1">1-R2641/MAX(R$2:R2641)</f>
        <v>3.2489226242399805E-2</v>
      </c>
    </row>
    <row r="2642" spans="1:19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20">
        <v>204557615104</v>
      </c>
      <c r="G2642" s="3">
        <f t="shared" si="287"/>
        <v>1.598404555950883E-2</v>
      </c>
      <c r="H2642" s="3">
        <f>1-E2642/MAX(E$2:E2642)</f>
        <v>0.35769243857619271</v>
      </c>
      <c r="I2642" s="2">
        <f t="shared" si="288"/>
        <v>3744.95</v>
      </c>
      <c r="J2642" s="2">
        <f t="shared" si="290"/>
        <v>3739.08</v>
      </c>
      <c r="K2642" s="2">
        <f t="shared" si="289"/>
        <v>60.559999999999945</v>
      </c>
      <c r="L2642" s="22">
        <f t="shared" si="291"/>
        <v>0.17378341051701174</v>
      </c>
      <c r="M2642" s="22">
        <f ca="1">IFERROR(SUM(OFFSET(L2642,0,0,-计算结果!B$18,1)),SUM(OFFSET(L2642,0,0,-ROW(),1)))</f>
        <v>12.742155938533653</v>
      </c>
      <c r="N2642" s="22">
        <f ca="1">IFERROR(AVERAGE(OFFSET(M2642,0,0,-计算结果!B$19,1)),AVERAGE(OFFSET(M2642,0,0,-ROW(),1)))</f>
        <v>14.012153544953897</v>
      </c>
      <c r="O2642" s="18" t="str">
        <f ca="1">IFERROR(IF(计算结果!B$21=1,IF(AND(M2642&gt;0,N2642&gt;0,M2642&gt;OFFSET(M2642,-计算结果!B$20,0,1,1),N2642&gt;OFFSET(N2642,-计算结果!B$20,0,1,1)),"买",IF(AND(M2642&lt;0,N2642&lt;0,M2642&lt;OFFSET(M2642,-计算结果!B$20,0,1,1),N2642&lt;OFFSET(N2642,-计算结果!B$20,0,1,1)),"卖",O2641)),IF(计算结果!B$21=2,IF(AND(M2642&gt;N2642,OFFSET(M2642,-计算结果!B$20,0,1,1)&lt;OFFSET(N2642,-计算结果!B$20,0,1,1)),"买",IF(AND(M2642&lt;N2642,OFFSET(M2642,-计算结果!B$20,0,1,1)&gt;OFFSET(N2642,-计算结果!B$20,0,1,1)),"卖",O2641)),"")),"买")</f>
        <v>买</v>
      </c>
      <c r="P2642" s="4" t="str">
        <f t="shared" ca="1" si="293"/>
        <v/>
      </c>
      <c r="Q2642" s="3">
        <f ca="1">IF(O2641="买",E2642/E2641-1,0)-IF(P2642=1,计算结果!B$17,0)</f>
        <v>1.598404555950883E-2</v>
      </c>
      <c r="R2642" s="2">
        <f t="shared" ca="1" si="292"/>
        <v>4.9595867519832755</v>
      </c>
      <c r="S2642" s="3">
        <f ca="1">1-R2642/MAX(R$2:R2642)</f>
        <v>1.7024489955342559E-2</v>
      </c>
    </row>
    <row r="2643" spans="1:19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20">
        <v>242295095296</v>
      </c>
      <c r="G2643" s="3">
        <f t="shared" si="287"/>
        <v>-1.562926327890457E-4</v>
      </c>
      <c r="H2643" s="3">
        <f>1-E2643/MAX(E$2:E2643)</f>
        <v>0.35779282651602795</v>
      </c>
      <c r="I2643" s="2">
        <f t="shared" si="288"/>
        <v>3775.2849999999999</v>
      </c>
      <c r="J2643" s="2">
        <f t="shared" si="290"/>
        <v>3744.95</v>
      </c>
      <c r="K2643" s="2">
        <f t="shared" si="289"/>
        <v>36.509999999999764</v>
      </c>
      <c r="L2643" s="22">
        <f t="shared" si="291"/>
        <v>0.45709998737158847</v>
      </c>
      <c r="M2643" s="22">
        <f ca="1">IFERROR(SUM(OFFSET(L2643,0,0,-计算结果!B$18,1)),SUM(OFFSET(L2643,0,0,-ROW(),1)))</f>
        <v>8.2433800326488189</v>
      </c>
      <c r="N2643" s="22">
        <f ca="1">IFERROR(AVERAGE(OFFSET(M2643,0,0,-计算结果!B$19,1)),AVERAGE(OFFSET(M2643,0,0,-ROW(),1)))</f>
        <v>13.72639006970237</v>
      </c>
      <c r="O2643" s="18" t="str">
        <f ca="1">IFERROR(IF(计算结果!B$21=1,IF(AND(M2643&gt;0,N2643&gt;0,M2643&gt;OFFSET(M2643,-计算结果!B$20,0,1,1),N2643&gt;OFFSET(N2643,-计算结果!B$20,0,1,1)),"买",IF(AND(M2643&lt;0,N2643&lt;0,M2643&lt;OFFSET(M2643,-计算结果!B$20,0,1,1),N2643&lt;OFFSET(N2643,-计算结果!B$20,0,1,1)),"卖",O2642)),IF(计算结果!B$21=2,IF(AND(M2643&gt;N2643,OFFSET(M2643,-计算结果!B$20,0,1,1)&lt;OFFSET(N2643,-计算结果!B$20,0,1,1)),"买",IF(AND(M2643&lt;N2643,OFFSET(M2643,-计算结果!B$20,0,1,1)&gt;OFFSET(N2643,-计算结果!B$20,0,1,1)),"卖",O2642)),"")),"买")</f>
        <v>买</v>
      </c>
      <c r="P2643" s="4" t="str">
        <f t="shared" ca="1" si="293"/>
        <v/>
      </c>
      <c r="Q2643" s="3">
        <f ca="1">IF(O2642="买",E2643/E2642-1,0)-IF(P2643=1,计算结果!B$17,0)</f>
        <v>-1.562926327890457E-4</v>
      </c>
      <c r="R2643" s="2">
        <f t="shared" ca="1" si="292"/>
        <v>4.9588116051122624</v>
      </c>
      <c r="S2643" s="3">
        <f ca="1">1-R2643/MAX(R$2:R2643)</f>
        <v>1.7178121785774603E-2</v>
      </c>
    </row>
    <row r="2644" spans="1:19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20">
        <v>234640982016</v>
      </c>
      <c r="G2644" s="3">
        <f t="shared" si="287"/>
        <v>-5.5744254685538008E-3</v>
      </c>
      <c r="H2644" s="3">
        <f>1-E2644/MAX(E$2:E2644)</f>
        <v>0.36137276253998496</v>
      </c>
      <c r="I2644" s="2">
        <f t="shared" si="288"/>
        <v>3773.13</v>
      </c>
      <c r="J2644" s="2">
        <f t="shared" si="290"/>
        <v>3775.2849999999999</v>
      </c>
      <c r="K2644" s="2">
        <f t="shared" si="289"/>
        <v>59.440000000000055</v>
      </c>
      <c r="L2644" s="22">
        <f t="shared" si="291"/>
        <v>-5.4591145544749892E-2</v>
      </c>
      <c r="M2644" s="22">
        <f ca="1">IFERROR(SUM(OFFSET(L2644,0,0,-计算结果!B$18,1)),SUM(OFFSET(L2644,0,0,-ROW(),1)))</f>
        <v>7.8390636020185847</v>
      </c>
      <c r="N2644" s="22">
        <f ca="1">IFERROR(AVERAGE(OFFSET(M2644,0,0,-计算结果!B$19,1)),AVERAGE(OFFSET(M2644,0,0,-ROW(),1)))</f>
        <v>13.142625061267388</v>
      </c>
      <c r="O2644" s="18" t="str">
        <f ca="1">IFERROR(IF(计算结果!B$21=1,IF(AND(M2644&gt;0,N2644&gt;0,M2644&gt;OFFSET(M2644,-计算结果!B$20,0,1,1),N2644&gt;OFFSET(N2644,-计算结果!B$20,0,1,1)),"买",IF(AND(M2644&lt;0,N2644&lt;0,M2644&lt;OFFSET(M2644,-计算结果!B$20,0,1,1),N2644&lt;OFFSET(N2644,-计算结果!B$20,0,1,1)),"卖",O2643)),IF(计算结果!B$21=2,IF(AND(M2644&gt;N2644,OFFSET(M2644,-计算结果!B$20,0,1,1)&lt;OFFSET(N2644,-计算结果!B$20,0,1,1)),"买",IF(AND(M2644&lt;N2644,OFFSET(M2644,-计算结果!B$20,0,1,1)&gt;OFFSET(N2644,-计算结果!B$20,0,1,1)),"卖",O2643)),"")),"买")</f>
        <v>买</v>
      </c>
      <c r="P2644" s="4" t="str">
        <f t="shared" ca="1" si="293"/>
        <v/>
      </c>
      <c r="Q2644" s="3">
        <f ca="1">IF(O2643="买",E2644/E2643-1,0)-IF(P2644=1,计算结果!B$17,0)</f>
        <v>-5.5744254685538008E-3</v>
      </c>
      <c r="R2644" s="2">
        <f t="shared" ca="1" si="292"/>
        <v>4.9311690794069643</v>
      </c>
      <c r="S2644" s="3">
        <f ca="1">1-R2644/MAX(R$2:R2644)</f>
        <v>2.265678909474389E-2</v>
      </c>
    </row>
    <row r="2645" spans="1:19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20">
        <v>192495091712</v>
      </c>
      <c r="G2645" s="3">
        <f t="shared" si="287"/>
        <v>1.4653615180071355E-4</v>
      </c>
      <c r="H2645" s="3">
        <f>1-E2645/MAX(E$2:E2645)</f>
        <v>0.36127918056217245</v>
      </c>
      <c r="I2645" s="2">
        <f t="shared" si="288"/>
        <v>3728.4549999999999</v>
      </c>
      <c r="J2645" s="2">
        <f t="shared" si="290"/>
        <v>3773.13</v>
      </c>
      <c r="K2645" s="2">
        <f t="shared" si="289"/>
        <v>51.430000000000291</v>
      </c>
      <c r="L2645" s="22">
        <f t="shared" si="291"/>
        <v>-1.1936071873653855</v>
      </c>
      <c r="M2645" s="22">
        <f ca="1">IFERROR(SUM(OFFSET(L2645,0,0,-计算结果!B$18,1)),SUM(OFFSET(L2645,0,0,-ROW(),1)))</f>
        <v>6.7104258487886161</v>
      </c>
      <c r="N2645" s="22">
        <f ca="1">IFERROR(AVERAGE(OFFSET(M2645,0,0,-计算结果!B$19,1)),AVERAGE(OFFSET(M2645,0,0,-ROW(),1)))</f>
        <v>12.464300916472181</v>
      </c>
      <c r="O2645" s="18" t="str">
        <f ca="1">IFERROR(IF(计算结果!B$21=1,IF(AND(M2645&gt;0,N2645&gt;0,M2645&gt;OFFSET(M2645,-计算结果!B$20,0,1,1),N2645&gt;OFFSET(N2645,-计算结果!B$20,0,1,1)),"买",IF(AND(M2645&lt;0,N2645&lt;0,M2645&lt;OFFSET(M2645,-计算结果!B$20,0,1,1),N2645&lt;OFFSET(N2645,-计算结果!B$20,0,1,1)),"卖",O2644)),IF(计算结果!B$21=2,IF(AND(M2645&gt;N2645,OFFSET(M2645,-计算结果!B$20,0,1,1)&lt;OFFSET(N2645,-计算结果!B$20,0,1,1)),"买",IF(AND(M2645&lt;N2645,OFFSET(M2645,-计算结果!B$20,0,1,1)&gt;OFFSET(N2645,-计算结果!B$20,0,1,1)),"卖",O2644)),"")),"买")</f>
        <v>买</v>
      </c>
      <c r="P2645" s="4" t="str">
        <f t="shared" ca="1" si="293"/>
        <v/>
      </c>
      <c r="Q2645" s="3">
        <f ca="1">IF(O2644="买",E2645/E2644-1,0)-IF(P2645=1,计算结果!B$17,0)</f>
        <v>1.4653615180071355E-4</v>
      </c>
      <c r="R2645" s="2">
        <f t="shared" ca="1" si="292"/>
        <v>4.9318916739477396</v>
      </c>
      <c r="S2645" s="3">
        <f ca="1">1-R2645/MAX(R$2:R2645)</f>
        <v>2.2513572981629149E-2</v>
      </c>
    </row>
    <row r="2646" spans="1:19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20">
        <v>215125049344</v>
      </c>
      <c r="G2646" s="3">
        <f t="shared" si="287"/>
        <v>7.3843399779962571E-3</v>
      </c>
      <c r="H2646" s="3">
        <f>1-E2646/MAX(E$2:E2646)</f>
        <v>0.35656264888041922</v>
      </c>
      <c r="I2646" s="2">
        <f t="shared" si="288"/>
        <v>3758.79</v>
      </c>
      <c r="J2646" s="2">
        <f t="shared" si="290"/>
        <v>3728.4549999999999</v>
      </c>
      <c r="K2646" s="2">
        <f t="shared" si="289"/>
        <v>46.140000000000327</v>
      </c>
      <c r="L2646" s="22">
        <f t="shared" si="291"/>
        <v>0.65062478975280191</v>
      </c>
      <c r="M2646" s="22">
        <f ca="1">IFERROR(SUM(OFFSET(L2646,0,0,-计算结果!B$18,1)),SUM(OFFSET(L2646,0,0,-ROW(),1)))</f>
        <v>6.7918742427310228</v>
      </c>
      <c r="N2646" s="22">
        <f ca="1">IFERROR(AVERAGE(OFFSET(M2646,0,0,-计算结果!B$19,1)),AVERAGE(OFFSET(M2646,0,0,-ROW(),1)))</f>
        <v>11.577695182594955</v>
      </c>
      <c r="O2646" s="18" t="str">
        <f ca="1">IFERROR(IF(计算结果!B$21=1,IF(AND(M2646&gt;0,N2646&gt;0,M2646&gt;OFFSET(M2646,-计算结果!B$20,0,1,1),N2646&gt;OFFSET(N2646,-计算结果!B$20,0,1,1)),"买",IF(AND(M2646&lt;0,N2646&lt;0,M2646&lt;OFFSET(M2646,-计算结果!B$20,0,1,1),N2646&lt;OFFSET(N2646,-计算结果!B$20,0,1,1)),"卖",O2645)),IF(计算结果!B$21=2,IF(AND(M2646&gt;N2646,OFFSET(M2646,-计算结果!B$20,0,1,1)&lt;OFFSET(N2646,-计算结果!B$20,0,1,1)),"买",IF(AND(M2646&lt;N2646,OFFSET(M2646,-计算结果!B$20,0,1,1)&gt;OFFSET(N2646,-计算结果!B$20,0,1,1)),"卖",O2645)),"")),"买")</f>
        <v>买</v>
      </c>
      <c r="P2646" s="4" t="str">
        <f t="shared" ca="1" si="293"/>
        <v/>
      </c>
      <c r="Q2646" s="3">
        <f ca="1">IF(O2645="买",E2646/E2645-1,0)-IF(P2646=1,计算结果!B$17,0)</f>
        <v>7.3843399779962571E-3</v>
      </c>
      <c r="R2646" s="2">
        <f t="shared" ca="1" si="292"/>
        <v>4.9683104388028188</v>
      </c>
      <c r="S2646" s="3">
        <f ca="1">1-R2646/MAX(R$2:R2646)</f>
        <v>1.5295480880648693E-2</v>
      </c>
    </row>
    <row r="2647" spans="1:19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20">
        <v>239797207040</v>
      </c>
      <c r="G2647" s="3">
        <f t="shared" si="287"/>
        <v>-5.8652267156052984E-3</v>
      </c>
      <c r="H2647" s="3">
        <f>1-E2647/MAX(E$2:E2647)</f>
        <v>0.36033655482202409</v>
      </c>
      <c r="I2647" s="2">
        <f t="shared" si="288"/>
        <v>3781.33</v>
      </c>
      <c r="J2647" s="2">
        <f t="shared" si="290"/>
        <v>3758.79</v>
      </c>
      <c r="K2647" s="2">
        <f t="shared" si="289"/>
        <v>49.019999999999982</v>
      </c>
      <c r="L2647" s="22">
        <f t="shared" si="291"/>
        <v>0.46076883615066055</v>
      </c>
      <c r="M2647" s="22">
        <f ca="1">IFERROR(SUM(OFFSET(L2647,0,0,-计算结果!B$18,1)),SUM(OFFSET(L2647,0,0,-ROW(),1)))</f>
        <v>5.8976048395689107</v>
      </c>
      <c r="N2647" s="22">
        <f ca="1">IFERROR(AVERAGE(OFFSET(M2647,0,0,-计算结果!B$19,1)),AVERAGE(OFFSET(M2647,0,0,-ROW(),1)))</f>
        <v>10.487743844326056</v>
      </c>
      <c r="O2647" s="18" t="str">
        <f ca="1">IFERROR(IF(计算结果!B$21=1,IF(AND(M2647&gt;0,N2647&gt;0,M2647&gt;OFFSET(M2647,-计算结果!B$20,0,1,1),N2647&gt;OFFSET(N2647,-计算结果!B$20,0,1,1)),"买",IF(AND(M2647&lt;0,N2647&lt;0,M2647&lt;OFFSET(M2647,-计算结果!B$20,0,1,1),N2647&lt;OFFSET(N2647,-计算结果!B$20,0,1,1)),"卖",O2646)),IF(计算结果!B$21=2,IF(AND(M2647&gt;N2647,OFFSET(M2647,-计算结果!B$20,0,1,1)&lt;OFFSET(N2647,-计算结果!B$20,0,1,1)),"买",IF(AND(M2647&lt;N2647,OFFSET(M2647,-计算结果!B$20,0,1,1)&gt;OFFSET(N2647,-计算结果!B$20,0,1,1)),"卖",O2646)),"")),"买")</f>
        <v>买</v>
      </c>
      <c r="P2647" s="4" t="str">
        <f t="shared" ca="1" si="293"/>
        <v/>
      </c>
      <c r="Q2647" s="3">
        <f ca="1">IF(O2646="买",E2647/E2646-1,0)-IF(P2647=1,计算结果!B$17,0)</f>
        <v>-5.8652267156052984E-3</v>
      </c>
      <c r="R2647" s="2">
        <f t="shared" ca="1" si="292"/>
        <v>4.9391701716857321</v>
      </c>
      <c r="S2647" s="3">
        <f ca="1">1-R2647/MAX(R$2:R2647)</f>
        <v>2.1070996133164765E-2</v>
      </c>
    </row>
    <row r="2648" spans="1:19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20">
        <v>269758169088</v>
      </c>
      <c r="G2648" s="3">
        <f t="shared" si="287"/>
        <v>-5.3848588748826254E-2</v>
      </c>
      <c r="H2648" s="3">
        <f>1-E2648/MAX(E$2:E2648)</f>
        <v>0.39478152861907034</v>
      </c>
      <c r="I2648" s="2">
        <f t="shared" si="288"/>
        <v>3638.5649999999996</v>
      </c>
      <c r="J2648" s="2">
        <f t="shared" si="290"/>
        <v>3781.33</v>
      </c>
      <c r="K2648" s="2">
        <f t="shared" si="289"/>
        <v>208.34999999999991</v>
      </c>
      <c r="L2648" s="22">
        <f t="shared" si="291"/>
        <v>-11.026575339891439</v>
      </c>
      <c r="M2648" s="22">
        <f ca="1">IFERROR(SUM(OFFSET(L2648,0,0,-计算结果!B$18,1)),SUM(OFFSET(L2648,0,0,-ROW(),1)))</f>
        <v>-5.8320978632150586</v>
      </c>
      <c r="N2648" s="22">
        <f ca="1">IFERROR(AVERAGE(OFFSET(M2648,0,0,-计算结果!B$19,1)),AVERAGE(OFFSET(M2648,0,0,-ROW(),1)))</f>
        <v>8.0665798043309618</v>
      </c>
      <c r="O2648" s="18" t="str">
        <f ca="1">IFERROR(IF(计算结果!B$21=1,IF(AND(M2648&gt;0,N2648&gt;0,M2648&gt;OFFSET(M2648,-计算结果!B$20,0,1,1),N2648&gt;OFFSET(N2648,-计算结果!B$20,0,1,1)),"买",IF(AND(M2648&lt;0,N2648&lt;0,M2648&lt;OFFSET(M2648,-计算结果!B$20,0,1,1),N2648&lt;OFFSET(N2648,-计算结果!B$20,0,1,1)),"卖",O2647)),IF(计算结果!B$21=2,IF(AND(M2648&gt;N2648,OFFSET(M2648,-计算结果!B$20,0,1,1)&lt;OFFSET(N2648,-计算结果!B$20,0,1,1)),"买",IF(AND(M2648&lt;N2648,OFFSET(M2648,-计算结果!B$20,0,1,1)&gt;OFFSET(N2648,-计算结果!B$20,0,1,1)),"卖",O2647)),"")),"买")</f>
        <v>买</v>
      </c>
      <c r="P2648" s="4" t="str">
        <f t="shared" ca="1" si="293"/>
        <v/>
      </c>
      <c r="Q2648" s="3">
        <f ca="1">IF(O2647="买",E2648/E2647-1,0)-IF(P2648=1,计算结果!B$17,0)</f>
        <v>-5.3848588748826254E-2</v>
      </c>
      <c r="R2648" s="2">
        <f t="shared" ca="1" si="292"/>
        <v>4.6732028283501572</v>
      </c>
      <c r="S2648" s="3">
        <f ca="1">1-R2648/MAX(R$2:R2648)</f>
        <v>7.3784941476688237E-2</v>
      </c>
    </row>
    <row r="2649" spans="1:19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20">
        <v>220098281472</v>
      </c>
      <c r="G2649" s="3">
        <f t="shared" si="287"/>
        <v>2.648306573816539E-3</v>
      </c>
      <c r="H2649" s="3">
        <f>1-E2649/MAX(E$2:E2649)</f>
        <v>0.39317872456271696</v>
      </c>
      <c r="I2649" s="2">
        <f t="shared" si="288"/>
        <v>3521.52</v>
      </c>
      <c r="J2649" s="2">
        <f t="shared" si="290"/>
        <v>3638.5649999999996</v>
      </c>
      <c r="K2649" s="2">
        <f t="shared" si="289"/>
        <v>132.89999999999964</v>
      </c>
      <c r="L2649" s="22">
        <f t="shared" si="291"/>
        <v>-7.0674247867668081</v>
      </c>
      <c r="M2649" s="22">
        <f ca="1">IFERROR(SUM(OFFSET(L2649,0,0,-计算结果!B$18,1)),SUM(OFFSET(L2649,0,0,-ROW(),1)))</f>
        <v>-13.089090647237441</v>
      </c>
      <c r="N2649" s="22">
        <f ca="1">IFERROR(AVERAGE(OFFSET(M2649,0,0,-计算结果!B$19,1)),AVERAGE(OFFSET(M2649,0,0,-ROW(),1)))</f>
        <v>4.6847182837739156</v>
      </c>
      <c r="O2649" s="18" t="str">
        <f ca="1">IFERROR(IF(计算结果!B$21=1,IF(AND(M2649&gt;0,N2649&gt;0,M2649&gt;OFFSET(M2649,-计算结果!B$20,0,1,1),N2649&gt;OFFSET(N2649,-计算结果!B$20,0,1,1)),"买",IF(AND(M2649&lt;0,N2649&lt;0,M2649&lt;OFFSET(M2649,-计算结果!B$20,0,1,1),N2649&lt;OFFSET(N2649,-计算结果!B$20,0,1,1)),"卖",O2648)),IF(计算结果!B$21=2,IF(AND(M2649&gt;N2649,OFFSET(M2649,-计算结果!B$20,0,1,1)&lt;OFFSET(N2649,-计算结果!B$20,0,1,1)),"买",IF(AND(M2649&lt;N2649,OFFSET(M2649,-计算结果!B$20,0,1,1)&gt;OFFSET(N2649,-计算结果!B$20,0,1,1)),"卖",O2648)),"")),"买")</f>
        <v>买</v>
      </c>
      <c r="P2649" s="4" t="str">
        <f t="shared" ca="1" si="293"/>
        <v/>
      </c>
      <c r="Q2649" s="3">
        <f ca="1">IF(O2648="买",E2649/E2648-1,0)-IF(P2649=1,计算结果!B$17,0)</f>
        <v>2.648306573816539E-3</v>
      </c>
      <c r="R2649" s="2">
        <f t="shared" ca="1" si="292"/>
        <v>4.6855789021212546</v>
      </c>
      <c r="S2649" s="3">
        <f ca="1">1-R2649/MAX(R$2:R2649)</f>
        <v>7.1332040048433076E-2</v>
      </c>
    </row>
    <row r="2650" spans="1:19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20">
        <v>176598810624</v>
      </c>
      <c r="G2650" s="3">
        <f t="shared" si="287"/>
        <v>7.0911645043614246E-3</v>
      </c>
      <c r="H2650" s="3">
        <f>1-E2650/MAX(E$2:E2650)</f>
        <v>0.38887565507384469</v>
      </c>
      <c r="I2650" s="2">
        <f t="shared" si="288"/>
        <v>3576.7150000000001</v>
      </c>
      <c r="J2650" s="2">
        <f t="shared" si="290"/>
        <v>3521.52</v>
      </c>
      <c r="K2650" s="2">
        <f t="shared" si="289"/>
        <v>81.190000000000055</v>
      </c>
      <c r="L2650" s="22">
        <f t="shared" si="291"/>
        <v>2.5375493946792211</v>
      </c>
      <c r="M2650" s="22">
        <f ca="1">IFERROR(SUM(OFFSET(L2650,0,0,-计算结果!B$18,1)),SUM(OFFSET(L2650,0,0,-ROW(),1)))</f>
        <v>-8.5947900787837757</v>
      </c>
      <c r="N2650" s="22">
        <f ca="1">IFERROR(AVERAGE(OFFSET(M2650,0,0,-计算结果!B$19,1)),AVERAGE(OFFSET(M2650,0,0,-ROW(),1)))</f>
        <v>2.3009473238948153</v>
      </c>
      <c r="O2650" s="18" t="str">
        <f ca="1">IFERROR(IF(计算结果!B$21=1,IF(AND(M2650&gt;0,N2650&gt;0,M2650&gt;OFFSET(M2650,-计算结果!B$20,0,1,1),N2650&gt;OFFSET(N2650,-计算结果!B$20,0,1,1)),"买",IF(AND(M2650&lt;0,N2650&lt;0,M2650&lt;OFFSET(M2650,-计算结果!B$20,0,1,1),N2650&lt;OFFSET(N2650,-计算结果!B$20,0,1,1)),"卖",O2649)),IF(计算结果!B$21=2,IF(AND(M2650&gt;N2650,OFFSET(M2650,-计算结果!B$20,0,1,1)&lt;OFFSET(N2650,-计算结果!B$20,0,1,1)),"买",IF(AND(M2650&lt;N2650,OFFSET(M2650,-计算结果!B$20,0,1,1)&gt;OFFSET(N2650,-计算结果!B$20,0,1,1)),"卖",O2649)),"")),"买")</f>
        <v>买</v>
      </c>
      <c r="P2650" s="4" t="str">
        <f t="shared" ca="1" si="293"/>
        <v/>
      </c>
      <c r="Q2650" s="3">
        <f ca="1">IF(O2649="买",E2650/E2649-1,0)-IF(P2650=1,计算结果!B$17,0)</f>
        <v>7.0911645043614246E-3</v>
      </c>
      <c r="R2650" s="2">
        <f t="shared" ca="1" si="292"/>
        <v>4.718805112914362</v>
      </c>
      <c r="S2650" s="3">
        <f ca="1">1-R2650/MAX(R$2:R2650)</f>
        <v>6.4746702774486686E-2</v>
      </c>
    </row>
    <row r="2651" spans="1:19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20">
        <v>260938694656</v>
      </c>
      <c r="G2651" s="3">
        <f t="shared" si="287"/>
        <v>3.626416460172055E-2</v>
      </c>
      <c r="H2651" s="3">
        <f>1-E2651/MAX(E$2:E2651)</f>
        <v>0.36671374123732392</v>
      </c>
      <c r="I2651" s="2">
        <f t="shared" si="288"/>
        <v>3649.625</v>
      </c>
      <c r="J2651" s="2">
        <f t="shared" si="290"/>
        <v>3576.7150000000001</v>
      </c>
      <c r="K2651" s="2">
        <f t="shared" si="289"/>
        <v>152.44999999999982</v>
      </c>
      <c r="L2651" s="22">
        <f t="shared" si="291"/>
        <v>4.2596708451589489</v>
      </c>
      <c r="M2651" s="22">
        <f ca="1">IFERROR(SUM(OFFSET(L2651,0,0,-计算结果!B$18,1)),SUM(OFFSET(L2651,0,0,-ROW(),1)))</f>
        <v>-3.4336393870571378</v>
      </c>
      <c r="N2651" s="22">
        <f ca="1">IFERROR(AVERAGE(OFFSET(M2651,0,0,-计算结果!B$19,1)),AVERAGE(OFFSET(M2651,0,0,-ROW(),1)))</f>
        <v>0.50363673216250482</v>
      </c>
      <c r="O2651" s="18" t="str">
        <f ca="1">IFERROR(IF(计算结果!B$21=1,IF(AND(M2651&gt;0,N2651&gt;0,M2651&gt;OFFSET(M2651,-计算结果!B$20,0,1,1),N2651&gt;OFFSET(N2651,-计算结果!B$20,0,1,1)),"买",IF(AND(M2651&lt;0,N2651&lt;0,M2651&lt;OFFSET(M2651,-计算结果!B$20,0,1,1),N2651&lt;OFFSET(N2651,-计算结果!B$20,0,1,1)),"卖",O2650)),IF(计算结果!B$21=2,IF(AND(M2651&gt;N2651,OFFSET(M2651,-计算结果!B$20,0,1,1)&lt;OFFSET(N2651,-计算结果!B$20,0,1,1)),"买",IF(AND(M2651&lt;N2651,OFFSET(M2651,-计算结果!B$20,0,1,1)&gt;OFFSET(N2651,-计算结果!B$20,0,1,1)),"卖",O2650)),"")),"买")</f>
        <v>买</v>
      </c>
      <c r="P2651" s="4" t="str">
        <f t="shared" ca="1" si="293"/>
        <v/>
      </c>
      <c r="Q2651" s="3">
        <f ca="1">IF(O2650="买",E2651/E2650-1,0)-IF(P2651=1,计算结果!B$17,0)</f>
        <v>3.626416460172055E-2</v>
      </c>
      <c r="R2651" s="2">
        <f t="shared" ca="1" si="292"/>
        <v>4.8899286382525293</v>
      </c>
      <c r="S2651" s="3">
        <f ca="1">1-R2651/MAX(R$2:R2651)</f>
        <v>3.0830523259598785E-2</v>
      </c>
    </row>
    <row r="2652" spans="1:19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20">
        <v>236698992640</v>
      </c>
      <c r="G2652" s="3">
        <f t="shared" si="287"/>
        <v>7.3482986069131062E-3</v>
      </c>
      <c r="H2652" s="3">
        <f>1-E2652/MAX(E$2:E2652)</f>
        <v>0.36206016470428093</v>
      </c>
      <c r="I2652" s="2">
        <f t="shared" si="288"/>
        <v>3725.7950000000001</v>
      </c>
      <c r="J2652" s="2">
        <f t="shared" si="290"/>
        <v>3649.625</v>
      </c>
      <c r="K2652" s="2">
        <f t="shared" si="289"/>
        <v>65.309999999999945</v>
      </c>
      <c r="L2652" s="22">
        <f t="shared" si="291"/>
        <v>2.1016830889373748</v>
      </c>
      <c r="M2652" s="22">
        <f ca="1">IFERROR(SUM(OFFSET(L2652,0,0,-计算结果!B$18,1)),SUM(OFFSET(L2652,0,0,-ROW(),1)))</f>
        <v>-2.9964876562406828</v>
      </c>
      <c r="N2652" s="22">
        <f ca="1">IFERROR(AVERAGE(OFFSET(M2652,0,0,-计算结果!B$19,1)),AVERAGE(OFFSET(M2652,0,0,-ROW(),1)))</f>
        <v>-0.74523745549188469</v>
      </c>
      <c r="O2652" s="18" t="str">
        <f ca="1">IFERROR(IF(计算结果!B$21=1,IF(AND(M2652&gt;0,N2652&gt;0,M2652&gt;OFFSET(M2652,-计算结果!B$20,0,1,1),N2652&gt;OFFSET(N2652,-计算结果!B$20,0,1,1)),"买",IF(AND(M2652&lt;0,N2652&lt;0,M2652&lt;OFFSET(M2652,-计算结果!B$20,0,1,1),N2652&lt;OFFSET(N2652,-计算结果!B$20,0,1,1)),"卖",O2651)),IF(计算结果!B$21=2,IF(AND(M2652&gt;N2652,OFFSET(M2652,-计算结果!B$20,0,1,1)&lt;OFFSET(N2652,-计算结果!B$20,0,1,1)),"买",IF(AND(M2652&lt;N2652,OFFSET(M2652,-计算结果!B$20,0,1,1)&gt;OFFSET(N2652,-计算结果!B$20,0,1,1)),"卖",O2651)),"")),"买")</f>
        <v>买</v>
      </c>
      <c r="P2652" s="4" t="str">
        <f t="shared" ca="1" si="293"/>
        <v/>
      </c>
      <c r="Q2652" s="3">
        <f ca="1">IF(O2651="买",E2652/E2651-1,0)-IF(P2652=1,计算结果!B$17,0)</f>
        <v>7.3482986069131062E-3</v>
      </c>
      <c r="R2652" s="2">
        <f t="shared" ca="1" si="292"/>
        <v>4.925861294052905</v>
      </c>
      <c r="S2652" s="3">
        <f ca="1">1-R2652/MAX(R$2:R2652)</f>
        <v>2.3708776543804544E-2</v>
      </c>
    </row>
    <row r="2653" spans="1:19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20">
        <v>196455596032</v>
      </c>
      <c r="G2653" s="3">
        <f t="shared" si="287"/>
        <v>-1.9126236897554216E-2</v>
      </c>
      <c r="H2653" s="3">
        <f>1-E2653/MAX(E$2:E2653)</f>
        <v>0.37426155312053355</v>
      </c>
      <c r="I2653" s="2">
        <f t="shared" si="288"/>
        <v>3696.7049999999999</v>
      </c>
      <c r="J2653" s="2">
        <f t="shared" si="290"/>
        <v>3725.7950000000001</v>
      </c>
      <c r="K2653" s="2">
        <f t="shared" si="289"/>
        <v>58.829999999999927</v>
      </c>
      <c r="L2653" s="22">
        <f t="shared" si="291"/>
        <v>-0.87112036234450052</v>
      </c>
      <c r="M2653" s="22">
        <f ca="1">IFERROR(SUM(OFFSET(L2653,0,0,-计算结果!B$18,1)),SUM(OFFSET(L2653,0,0,-ROW(),1)))</f>
        <v>-4.7957679660666308</v>
      </c>
      <c r="N2653" s="22">
        <f ca="1">IFERROR(AVERAGE(OFFSET(M2653,0,0,-计算结果!B$19,1)),AVERAGE(OFFSET(M2653,0,0,-ROW(),1)))</f>
        <v>-2.1491076297235754</v>
      </c>
      <c r="O2653" s="18" t="str">
        <f ca="1">IFERROR(IF(计算结果!B$21=1,IF(AND(M2653&gt;0,N2653&gt;0,M2653&gt;OFFSET(M2653,-计算结果!B$20,0,1,1),N2653&gt;OFFSET(N2653,-计算结果!B$20,0,1,1)),"买",IF(AND(M2653&lt;0,N2653&lt;0,M2653&lt;OFFSET(M2653,-计算结果!B$20,0,1,1),N2653&lt;OFFSET(N2653,-计算结果!B$20,0,1,1)),"卖",O2652)),IF(计算结果!B$21=2,IF(AND(M2653&gt;N2653,OFFSET(M2653,-计算结果!B$20,0,1,1)&lt;OFFSET(N2653,-计算结果!B$20,0,1,1)),"买",IF(AND(M2653&lt;N2653,OFFSET(M2653,-计算结果!B$20,0,1,1)&gt;OFFSET(N2653,-计算结果!B$20,0,1,1)),"卖",O2652)),"")),"买")</f>
        <v>买</v>
      </c>
      <c r="P2653" s="4" t="str">
        <f t="shared" ca="1" si="293"/>
        <v/>
      </c>
      <c r="Q2653" s="3">
        <f ca="1">IF(O2652="买",E2653/E2652-1,0)-IF(P2653=1,计算结果!B$17,0)</f>
        <v>-1.9126236897554216E-2</v>
      </c>
      <c r="R2653" s="2">
        <f t="shared" ca="1" si="292"/>
        <v>4.8316481040183561</v>
      </c>
      <c r="S2653" s="3">
        <f ca="1">1-R2653/MAX(R$2:R2653)</f>
        <v>4.2381553764630819E-2</v>
      </c>
    </row>
    <row r="2654" spans="1:19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20">
        <v>161220067328</v>
      </c>
      <c r="G2654" s="3">
        <f t="shared" si="287"/>
        <v>2.7246104106222191E-3</v>
      </c>
      <c r="H2654" s="3">
        <f>1-E2654/MAX(E$2:E2654)</f>
        <v>0.37255665963383922</v>
      </c>
      <c r="I2654" s="2">
        <f t="shared" si="288"/>
        <v>3678.96</v>
      </c>
      <c r="J2654" s="2">
        <f t="shared" si="290"/>
        <v>3696.7049999999999</v>
      </c>
      <c r="K2654" s="2">
        <f t="shared" si="289"/>
        <v>40.760000000000218</v>
      </c>
      <c r="L2654" s="22">
        <f t="shared" si="291"/>
        <v>-0.44863286065281416</v>
      </c>
      <c r="M2654" s="22">
        <f ca="1">IFERROR(SUM(OFFSET(L2654,0,0,-计算结果!B$18,1)),SUM(OFFSET(L2654,0,0,-ROW(),1)))</f>
        <v>-2.9650450611814057</v>
      </c>
      <c r="N2654" s="22">
        <f ca="1">IFERROR(AVERAGE(OFFSET(M2654,0,0,-计算结果!B$19,1)),AVERAGE(OFFSET(M2654,0,0,-ROW(),1)))</f>
        <v>-3.2241599530535776</v>
      </c>
      <c r="O2654" s="18" t="str">
        <f ca="1">IFERROR(IF(计算结果!B$21=1,IF(AND(M2654&gt;0,N2654&gt;0,M2654&gt;OFFSET(M2654,-计算结果!B$20,0,1,1),N2654&gt;OFFSET(N2654,-计算结果!B$20,0,1,1)),"买",IF(AND(M2654&lt;0,N2654&lt;0,M2654&lt;OFFSET(M2654,-计算结果!B$20,0,1,1),N2654&lt;OFFSET(N2654,-计算结果!B$20,0,1,1)),"卖",O2653)),IF(计算结果!B$21=2,IF(AND(M2654&gt;N2654,OFFSET(M2654,-计算结果!B$20,0,1,1)&lt;OFFSET(N2654,-计算结果!B$20,0,1,1)),"买",IF(AND(M2654&lt;N2654,OFFSET(M2654,-计算结果!B$20,0,1,1)&gt;OFFSET(N2654,-计算结果!B$20,0,1,1)),"卖",O2653)),"")),"买")</f>
        <v>买</v>
      </c>
      <c r="P2654" s="4" t="str">
        <f t="shared" ca="1" si="293"/>
        <v/>
      </c>
      <c r="Q2654" s="3">
        <f ca="1">IF(O2653="买",E2654/E2653-1,0)-IF(P2654=1,计算结果!B$17,0)</f>
        <v>2.7246104106222191E-3</v>
      </c>
      <c r="R2654" s="2">
        <f t="shared" ca="1" si="292"/>
        <v>4.844812462743028</v>
      </c>
      <c r="S2654" s="3">
        <f ca="1">1-R2654/MAX(R$2:R2654)</f>
        <v>3.9772416576614011E-2</v>
      </c>
    </row>
    <row r="2655" spans="1:19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20">
        <v>163317235712</v>
      </c>
      <c r="G2655" s="3">
        <f t="shared" si="287"/>
        <v>-1.7515409709812135E-2</v>
      </c>
      <c r="H2655" s="3">
        <f>1-E2655/MAX(E$2:E2655)</f>
        <v>0.38354658681004561</v>
      </c>
      <c r="I2655" s="2">
        <f t="shared" si="288"/>
        <v>3644.1400000000003</v>
      </c>
      <c r="J2655" s="2">
        <f t="shared" si="290"/>
        <v>3678.96</v>
      </c>
      <c r="K2655" s="2">
        <f t="shared" si="289"/>
        <v>49.400000000000091</v>
      </c>
      <c r="L2655" s="22">
        <f t="shared" si="291"/>
        <v>-1.0532311500993652</v>
      </c>
      <c r="M2655" s="22">
        <f ca="1">IFERROR(SUM(OFFSET(L2655,0,0,-计算结果!B$18,1)),SUM(OFFSET(L2655,0,0,-ROW(),1)))</f>
        <v>-4.5540165929891661</v>
      </c>
      <c r="N2655" s="22">
        <f ca="1">IFERROR(AVERAGE(OFFSET(M2655,0,0,-计算结果!B$19,1)),AVERAGE(OFFSET(M2655,0,0,-ROW(),1)))</f>
        <v>-4.48481449035582</v>
      </c>
      <c r="O2655" s="18" t="str">
        <f ca="1">IFERROR(IF(计算结果!B$21=1,IF(AND(M2655&gt;0,N2655&gt;0,M2655&gt;OFFSET(M2655,-计算结果!B$20,0,1,1),N2655&gt;OFFSET(N2655,-计算结果!B$20,0,1,1)),"买",IF(AND(M2655&lt;0,N2655&lt;0,M2655&lt;OFFSET(M2655,-计算结果!B$20,0,1,1),N2655&lt;OFFSET(N2655,-计算结果!B$20,0,1,1)),"卖",O2654)),IF(计算结果!B$21=2,IF(AND(M2655&gt;N2655,OFFSET(M2655,-计算结果!B$20,0,1,1)&lt;OFFSET(N2655,-计算结果!B$20,0,1,1)),"买",IF(AND(M2655&lt;N2655,OFFSET(M2655,-计算结果!B$20,0,1,1)&gt;OFFSET(N2655,-计算结果!B$20,0,1,1)),"卖",O2654)),"")),"买")</f>
        <v>卖</v>
      </c>
      <c r="P2655" s="4">
        <f t="shared" ca="1" si="293"/>
        <v>1</v>
      </c>
      <c r="Q2655" s="3">
        <f ca="1">IF(O2654="买",E2655/E2654-1,0)-IF(P2655=1,计算结果!B$17,0)</f>
        <v>-1.7515409709812135E-2</v>
      </c>
      <c r="R2655" s="2">
        <f t="shared" ca="1" si="292"/>
        <v>4.7599535874908803</v>
      </c>
      <c r="S2655" s="3">
        <f ca="1">1-R2655/MAX(R$2:R2655)</f>
        <v>5.6591196114937348E-2</v>
      </c>
    </row>
    <row r="2656" spans="1:19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20">
        <v>154319994880</v>
      </c>
      <c r="G2656" s="3">
        <f t="shared" si="287"/>
        <v>3.5660857516657263E-3</v>
      </c>
      <c r="H2656" s="3">
        <f>1-E2656/MAX(E$2:E2656)</f>
        <v>0.38134826107670317</v>
      </c>
      <c r="I2656" s="2">
        <f t="shared" si="288"/>
        <v>3633.3249999999998</v>
      </c>
      <c r="J2656" s="2">
        <f t="shared" si="290"/>
        <v>3644.1400000000003</v>
      </c>
      <c r="K2656" s="2">
        <f t="shared" si="289"/>
        <v>43.670000000000073</v>
      </c>
      <c r="L2656" s="22">
        <f t="shared" si="291"/>
        <v>-0.30604656925194879</v>
      </c>
      <c r="M2656" s="22">
        <f ca="1">IFERROR(SUM(OFFSET(L2656,0,0,-计算结果!B$18,1)),SUM(OFFSET(L2656,0,0,-ROW(),1)))</f>
        <v>-4.0978541414211094</v>
      </c>
      <c r="N2656" s="22">
        <f ca="1">IFERROR(AVERAGE(OFFSET(M2656,0,0,-计算结果!B$19,1)),AVERAGE(OFFSET(M2656,0,0,-ROW(),1)))</f>
        <v>-5.5954210437991572</v>
      </c>
      <c r="O2656" s="18" t="str">
        <f ca="1">IFERROR(IF(计算结果!B$21=1,IF(AND(M2656&gt;0,N2656&gt;0,M2656&gt;OFFSET(M2656,-计算结果!B$20,0,1,1),N2656&gt;OFFSET(N2656,-计算结果!B$20,0,1,1)),"买",IF(AND(M2656&lt;0,N2656&lt;0,M2656&lt;OFFSET(M2656,-计算结果!B$20,0,1,1),N2656&lt;OFFSET(N2656,-计算结果!B$20,0,1,1)),"卖",O2655)),IF(计算结果!B$21=2,IF(AND(M2656&gt;N2656,OFFSET(M2656,-计算结果!B$20,0,1,1)&lt;OFFSET(N2656,-计算结果!B$20,0,1,1)),"买",IF(AND(M2656&lt;N2656,OFFSET(M2656,-计算结果!B$20,0,1,1)&gt;OFFSET(N2656,-计算结果!B$20,0,1,1)),"卖",O2655)),"")),"买")</f>
        <v>卖</v>
      </c>
      <c r="P2656" s="4" t="str">
        <f t="shared" ca="1" si="293"/>
        <v/>
      </c>
      <c r="Q2656" s="3">
        <f ca="1">IF(O2655="买",E2656/E2655-1,0)-IF(P2656=1,计算结果!B$17,0)</f>
        <v>0</v>
      </c>
      <c r="R2656" s="2">
        <f t="shared" ca="1" si="292"/>
        <v>4.7599535874908803</v>
      </c>
      <c r="S2656" s="3">
        <f ca="1">1-R2656/MAX(R$2:R2656)</f>
        <v>5.6591196114937348E-2</v>
      </c>
    </row>
    <row r="2657" spans="1:19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20">
        <v>168622194688</v>
      </c>
      <c r="G2657" s="3">
        <f t="shared" si="287"/>
        <v>-3.5369120502538598E-3</v>
      </c>
      <c r="H2657" s="3">
        <f>1-E2657/MAX(E$2:E2657)</f>
        <v>0.38353637786701145</v>
      </c>
      <c r="I2657" s="2">
        <f t="shared" si="288"/>
        <v>3647.1549999999997</v>
      </c>
      <c r="J2657" s="2">
        <f t="shared" si="290"/>
        <v>3633.3249999999998</v>
      </c>
      <c r="K2657" s="2">
        <f t="shared" si="289"/>
        <v>62.330000000000382</v>
      </c>
      <c r="L2657" s="22">
        <f t="shared" si="291"/>
        <v>0.51121615490475325</v>
      </c>
      <c r="M2657" s="22">
        <f ca="1">IFERROR(SUM(OFFSET(L2657,0,0,-计算结果!B$18,1)),SUM(OFFSET(L2657,0,0,-ROW(),1)))</f>
        <v>-3.6340405340539466</v>
      </c>
      <c r="N2657" s="22">
        <f ca="1">IFERROR(AVERAGE(OFFSET(M2657,0,0,-计算结果!B$19,1)),AVERAGE(OFFSET(M2657,0,0,-ROW(),1)))</f>
        <v>-5.3511924516701432</v>
      </c>
      <c r="O2657" s="18" t="str">
        <f ca="1">IFERROR(IF(计算结果!B$21=1,IF(AND(M2657&gt;0,N2657&gt;0,M2657&gt;OFFSET(M2657,-计算结果!B$20,0,1,1),N2657&gt;OFFSET(N2657,-计算结果!B$20,0,1,1)),"买",IF(AND(M2657&lt;0,N2657&lt;0,M2657&lt;OFFSET(M2657,-计算结果!B$20,0,1,1),N2657&lt;OFFSET(N2657,-计算结果!B$20,0,1,1)),"卖",O2656)),IF(计算结果!B$21=2,IF(AND(M2657&gt;N2657,OFFSET(M2657,-计算结果!B$20,0,1,1)&lt;OFFSET(N2657,-计算结果!B$20,0,1,1)),"买",IF(AND(M2657&lt;N2657,OFFSET(M2657,-计算结果!B$20,0,1,1)&gt;OFFSET(N2657,-计算结果!B$20,0,1,1)),"卖",O2656)),"")),"买")</f>
        <v>卖</v>
      </c>
      <c r="P2657" s="4" t="str">
        <f t="shared" ca="1" si="293"/>
        <v/>
      </c>
      <c r="Q2657" s="3">
        <f ca="1">IF(O2656="买",E2657/E2656-1,0)-IF(P2657=1,计算结果!B$17,0)</f>
        <v>0</v>
      </c>
      <c r="R2657" s="2">
        <f t="shared" ca="1" si="292"/>
        <v>4.7599535874908803</v>
      </c>
      <c r="S2657" s="3">
        <f ca="1">1-R2657/MAX(R$2:R2657)</f>
        <v>5.6591196114937348E-2</v>
      </c>
    </row>
    <row r="2658" spans="1:19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20">
        <v>145248632832</v>
      </c>
      <c r="G2658" s="3">
        <f t="shared" si="287"/>
        <v>-4.1456440376695936E-3</v>
      </c>
      <c r="H2658" s="3">
        <f>1-E2658/MAX(E$2:E2658)</f>
        <v>0.38609201660654735</v>
      </c>
      <c r="I2658" s="2">
        <f t="shared" si="288"/>
        <v>3604.4449999999997</v>
      </c>
      <c r="J2658" s="2">
        <f t="shared" si="290"/>
        <v>3647.1549999999997</v>
      </c>
      <c r="K2658" s="2">
        <f t="shared" si="289"/>
        <v>52.589999999999691</v>
      </c>
      <c r="L2658" s="22">
        <f t="shared" si="291"/>
        <v>-1.5463958979895762</v>
      </c>
      <c r="M2658" s="22">
        <f ca="1">IFERROR(SUM(OFFSET(L2658,0,0,-计算结果!B$18,1)),SUM(OFFSET(L2658,0,0,-ROW(),1)))</f>
        <v>-4.0745545359207185</v>
      </c>
      <c r="N2658" s="22">
        <f ca="1">IFERROR(AVERAGE(OFFSET(M2658,0,0,-计算结果!B$19,1)),AVERAGE(OFFSET(M2658,0,0,-ROW(),1)))</f>
        <v>-4.3495773281905086</v>
      </c>
      <c r="O2658" s="18" t="str">
        <f ca="1">IFERROR(IF(计算结果!B$21=1,IF(AND(M2658&gt;0,N2658&gt;0,M2658&gt;OFFSET(M2658,-计算结果!B$20,0,1,1),N2658&gt;OFFSET(N2658,-计算结果!B$20,0,1,1)),"买",IF(AND(M2658&lt;0,N2658&lt;0,M2658&lt;OFFSET(M2658,-计算结果!B$20,0,1,1),N2658&lt;OFFSET(N2658,-计算结果!B$20,0,1,1)),"卖",O2657)),IF(计算结果!B$21=2,IF(AND(M2658&gt;N2658,OFFSET(M2658,-计算结果!B$20,0,1,1)&lt;OFFSET(N2658,-计算结果!B$20,0,1,1)),"买",IF(AND(M2658&lt;N2658,OFFSET(M2658,-计算结果!B$20,0,1,1)&gt;OFFSET(N2658,-计算结果!B$20,0,1,1)),"卖",O2657)),"")),"买")</f>
        <v>卖</v>
      </c>
      <c r="P2658" s="4" t="str">
        <f t="shared" ca="1" si="293"/>
        <v/>
      </c>
      <c r="Q2658" s="3">
        <f ca="1">IF(O2657="买",E2658/E2657-1,0)-IF(P2658=1,计算结果!B$17,0)</f>
        <v>0</v>
      </c>
      <c r="R2658" s="2">
        <f t="shared" ca="1" si="292"/>
        <v>4.7599535874908803</v>
      </c>
      <c r="S2658" s="3">
        <f ca="1">1-R2658/MAX(R$2:R2658)</f>
        <v>5.6591196114937348E-2</v>
      </c>
    </row>
    <row r="2659" spans="1:19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20">
        <v>203291508736</v>
      </c>
      <c r="G2659" s="3">
        <f t="shared" si="287"/>
        <v>2.8619257994600966E-2</v>
      </c>
      <c r="H2659" s="3">
        <f>1-E2659/MAX(E$2:E2659)</f>
        <v>0.36852242564486482</v>
      </c>
      <c r="I2659" s="2">
        <f t="shared" si="288"/>
        <v>3641.75</v>
      </c>
      <c r="J2659" s="2">
        <f t="shared" si="290"/>
        <v>3604.4449999999997</v>
      </c>
      <c r="K2659" s="2">
        <f t="shared" si="289"/>
        <v>141.5</v>
      </c>
      <c r="L2659" s="22">
        <f t="shared" si="291"/>
        <v>2.596595171545041</v>
      </c>
      <c r="M2659" s="22">
        <f ca="1">IFERROR(SUM(OFFSET(L2659,0,0,-计算结果!B$18,1)),SUM(OFFSET(L2659,0,0,-ROW(),1)))</f>
        <v>-0.2931935906183849</v>
      </c>
      <c r="N2659" s="22">
        <f ca="1">IFERROR(AVERAGE(OFFSET(M2659,0,0,-计算结果!B$19,1)),AVERAGE(OFFSET(M2659,0,0,-ROW(),1)))</f>
        <v>-3.4271777183943533</v>
      </c>
      <c r="O2659" s="18" t="str">
        <f ca="1">IFERROR(IF(计算结果!B$21=1,IF(AND(M2659&gt;0,N2659&gt;0,M2659&gt;OFFSET(M2659,-计算结果!B$20,0,1,1),N2659&gt;OFFSET(N2659,-计算结果!B$20,0,1,1)),"买",IF(AND(M2659&lt;0,N2659&lt;0,M2659&lt;OFFSET(M2659,-计算结果!B$20,0,1,1),N2659&lt;OFFSET(N2659,-计算结果!B$20,0,1,1)),"卖",O2658)),IF(计算结果!B$21=2,IF(AND(M2659&gt;N2659,OFFSET(M2659,-计算结果!B$20,0,1,1)&lt;OFFSET(N2659,-计算结果!B$20,0,1,1)),"买",IF(AND(M2659&lt;N2659,OFFSET(M2659,-计算结果!B$20,0,1,1)&gt;OFFSET(N2659,-计算结果!B$20,0,1,1)),"卖",O2658)),"")),"买")</f>
        <v>卖</v>
      </c>
      <c r="P2659" s="4" t="str">
        <f t="shared" ca="1" si="293"/>
        <v/>
      </c>
      <c r="Q2659" s="3">
        <f ca="1">IF(O2658="买",E2659/E2658-1,0)-IF(P2659=1,计算结果!B$17,0)</f>
        <v>0</v>
      </c>
      <c r="R2659" s="2">
        <f t="shared" ca="1" si="292"/>
        <v>4.7599535874908803</v>
      </c>
      <c r="S2659" s="3">
        <f ca="1">1-R2659/MAX(R$2:R2659)</f>
        <v>5.6591196114937348E-2</v>
      </c>
    </row>
    <row r="2660" spans="1:19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20">
        <v>186795458560</v>
      </c>
      <c r="G2660" s="3">
        <f t="shared" si="287"/>
        <v>-4.5617192804716655E-3</v>
      </c>
      <c r="H2660" s="3">
        <f>1-E2660/MAX(E$2:E2660)</f>
        <v>0.3714030490709862</v>
      </c>
      <c r="I2660" s="2">
        <f t="shared" si="288"/>
        <v>3698.2950000000001</v>
      </c>
      <c r="J2660" s="2">
        <f t="shared" si="290"/>
        <v>3641.75</v>
      </c>
      <c r="K2660" s="2">
        <f t="shared" si="289"/>
        <v>38.130000000000109</v>
      </c>
      <c r="L2660" s="22">
        <f t="shared" si="291"/>
        <v>1.1542362253456324</v>
      </c>
      <c r="M2660" s="22">
        <f ca="1">IFERROR(SUM(OFFSET(L2660,0,0,-计算结果!B$18,1)),SUM(OFFSET(L2660,0,0,-ROW(),1)))</f>
        <v>-3.4310344279206251</v>
      </c>
      <c r="N2660" s="22">
        <f ca="1">IFERROR(AVERAGE(OFFSET(M2660,0,0,-计算结果!B$19,1)),AVERAGE(OFFSET(M2660,0,0,-ROW(),1)))</f>
        <v>-3.426888278490297</v>
      </c>
      <c r="O2660" s="18" t="str">
        <f ca="1">IFERROR(IF(计算结果!B$21=1,IF(AND(M2660&gt;0,N2660&gt;0,M2660&gt;OFFSET(M2660,-计算结果!B$20,0,1,1),N2660&gt;OFFSET(N2660,-计算结果!B$20,0,1,1)),"买",IF(AND(M2660&lt;0,N2660&lt;0,M2660&lt;OFFSET(M2660,-计算结果!B$20,0,1,1),N2660&lt;OFFSET(N2660,-计算结果!B$20,0,1,1)),"卖",O2659)),IF(计算结果!B$21=2,IF(AND(M2660&gt;N2660,OFFSET(M2660,-计算结果!B$20,0,1,1)&lt;OFFSET(N2660,-计算结果!B$20,0,1,1)),"买",IF(AND(M2660&lt;N2660,OFFSET(M2660,-计算结果!B$20,0,1,1)&gt;OFFSET(N2660,-计算结果!B$20,0,1,1)),"卖",O2659)),"")),"买")</f>
        <v>卖</v>
      </c>
      <c r="P2660" s="4" t="str">
        <f t="shared" ca="1" si="293"/>
        <v/>
      </c>
      <c r="Q2660" s="3">
        <f ca="1">IF(O2659="买",E2660/E2659-1,0)-IF(P2660=1,计算结果!B$17,0)</f>
        <v>0</v>
      </c>
      <c r="R2660" s="2">
        <f t="shared" ca="1" si="292"/>
        <v>4.7599535874908803</v>
      </c>
      <c r="S2660" s="3">
        <f ca="1">1-R2660/MAX(R$2:R2660)</f>
        <v>5.6591196114937348E-2</v>
      </c>
    </row>
    <row r="2661" spans="1:19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20">
        <v>160118243328</v>
      </c>
      <c r="G2661" s="3">
        <f t="shared" si="287"/>
        <v>-2.4225920923345301E-3</v>
      </c>
      <c r="H2661" s="3">
        <f>1-E2661/MAX(E$2:E2661)</f>
        <v>0.37292588307357244</v>
      </c>
      <c r="I2661" s="2">
        <f t="shared" si="288"/>
        <v>3695.27</v>
      </c>
      <c r="J2661" s="2">
        <f t="shared" si="290"/>
        <v>3698.2950000000001</v>
      </c>
      <c r="K2661" s="2">
        <f t="shared" si="289"/>
        <v>35.640000000000327</v>
      </c>
      <c r="L2661" s="22">
        <f t="shared" si="291"/>
        <v>-6.733211516638668E-2</v>
      </c>
      <c r="M2661" s="22">
        <f ca="1">IFERROR(SUM(OFFSET(L2661,0,0,-计算结果!B$18,1)),SUM(OFFSET(L2661,0,0,-ROW(),1)))</f>
        <v>-8.2139058881511335</v>
      </c>
      <c r="N2661" s="22">
        <f ca="1">IFERROR(AVERAGE(OFFSET(M2661,0,0,-计算结果!B$19,1)),AVERAGE(OFFSET(M2661,0,0,-ROW(),1)))</f>
        <v>-4.0066014153692358</v>
      </c>
      <c r="O2661" s="18" t="str">
        <f ca="1">IFERROR(IF(计算结果!B$21=1,IF(AND(M2661&gt;0,N2661&gt;0,M2661&gt;OFFSET(M2661,-计算结果!B$20,0,1,1),N2661&gt;OFFSET(N2661,-计算结果!B$20,0,1,1)),"买",IF(AND(M2661&lt;0,N2661&lt;0,M2661&lt;OFFSET(M2661,-计算结果!B$20,0,1,1),N2661&lt;OFFSET(N2661,-计算结果!B$20,0,1,1)),"卖",O2660)),IF(计算结果!B$21=2,IF(AND(M2661&gt;N2661,OFFSET(M2661,-计算结果!B$20,0,1,1)&lt;OFFSET(N2661,-计算结果!B$20,0,1,1)),"买",IF(AND(M2661&lt;N2661,OFFSET(M2661,-计算结果!B$20,0,1,1)&gt;OFFSET(N2661,-计算结果!B$20,0,1,1)),"卖",O2660)),"")),"买")</f>
        <v>卖</v>
      </c>
      <c r="P2661" s="4" t="str">
        <f t="shared" ca="1" si="293"/>
        <v/>
      </c>
      <c r="Q2661" s="3">
        <f ca="1">IF(O2660="买",E2661/E2660-1,0)-IF(P2661=1,计算结果!B$17,0)</f>
        <v>0</v>
      </c>
      <c r="R2661" s="2">
        <f t="shared" ca="1" si="292"/>
        <v>4.7599535874908803</v>
      </c>
      <c r="S2661" s="3">
        <f ca="1">1-R2661/MAX(R$2:R2661)</f>
        <v>5.6591196114937348E-2</v>
      </c>
    </row>
    <row r="2662" spans="1:19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20">
        <v>242543820800</v>
      </c>
      <c r="G2662" s="3">
        <f t="shared" si="287"/>
        <v>1.9115763653729134E-2</v>
      </c>
      <c r="H2662" s="3">
        <f>1-E2662/MAX(E$2:E2662)</f>
        <v>0.36093888246103589</v>
      </c>
      <c r="I2662" s="2">
        <f t="shared" si="288"/>
        <v>3739.3450000000003</v>
      </c>
      <c r="J2662" s="2">
        <f t="shared" si="290"/>
        <v>3695.27</v>
      </c>
      <c r="K2662" s="2">
        <f t="shared" si="289"/>
        <v>58.990000000000236</v>
      </c>
      <c r="L2662" s="22">
        <f t="shared" si="291"/>
        <v>1.0719647449373513</v>
      </c>
      <c r="M2662" s="22">
        <f ca="1">IFERROR(SUM(OFFSET(L2662,0,0,-计算结果!B$18,1)),SUM(OFFSET(L2662,0,0,-ROW(),1)))</f>
        <v>-8.3456991729853662</v>
      </c>
      <c r="N2662" s="22">
        <f ca="1">IFERROR(AVERAGE(OFFSET(M2662,0,0,-计算结果!B$19,1)),AVERAGE(OFFSET(M2662,0,0,-ROW(),1)))</f>
        <v>-4.4010382161379846</v>
      </c>
      <c r="O2662" s="18" t="str">
        <f ca="1">IFERROR(IF(计算结果!B$21=1,IF(AND(M2662&gt;0,N2662&gt;0,M2662&gt;OFFSET(M2662,-计算结果!B$20,0,1,1),N2662&gt;OFFSET(N2662,-计算结果!B$20,0,1,1)),"买",IF(AND(M2662&lt;0,N2662&lt;0,M2662&lt;OFFSET(M2662,-计算结果!B$20,0,1,1),N2662&lt;OFFSET(N2662,-计算结果!B$20,0,1,1)),"卖",O2661)),IF(计算结果!B$21=2,IF(AND(M2662&gt;N2662,OFFSET(M2662,-计算结果!B$20,0,1,1)&lt;OFFSET(N2662,-计算结果!B$20,0,1,1)),"买",IF(AND(M2662&lt;N2662,OFFSET(M2662,-计算结果!B$20,0,1,1)&gt;OFFSET(N2662,-计算结果!B$20,0,1,1)),"卖",O2661)),"")),"买")</f>
        <v>卖</v>
      </c>
      <c r="P2662" s="4" t="str">
        <f t="shared" ca="1" si="293"/>
        <v/>
      </c>
      <c r="Q2662" s="3">
        <f ca="1">IF(O2661="买",E2662/E2661-1,0)-IF(P2662=1,计算结果!B$17,0)</f>
        <v>0</v>
      </c>
      <c r="R2662" s="2">
        <f t="shared" ca="1" si="292"/>
        <v>4.7599535874908803</v>
      </c>
      <c r="S2662" s="3">
        <f ca="1">1-R2662/MAX(R$2:R2662)</f>
        <v>5.6591196114937348E-2</v>
      </c>
    </row>
    <row r="2663" spans="1:19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20">
        <v>232281456640</v>
      </c>
      <c r="G2663" s="3">
        <f t="shared" si="287"/>
        <v>3.2003067182477807E-3</v>
      </c>
      <c r="H2663" s="3">
        <f>1-E2663/MAX(E$2:E2663)</f>
        <v>0.35889369087320488</v>
      </c>
      <c r="I2663" s="2">
        <f t="shared" si="288"/>
        <v>3780.5749999999998</v>
      </c>
      <c r="J2663" s="2">
        <f t="shared" si="290"/>
        <v>3739.3450000000003</v>
      </c>
      <c r="K2663" s="2">
        <f t="shared" si="289"/>
        <v>59.289999999999964</v>
      </c>
      <c r="L2663" s="22">
        <f t="shared" si="291"/>
        <v>1.0523985579221709</v>
      </c>
      <c r="M2663" s="22">
        <f ca="1">IFERROR(SUM(OFFSET(L2663,0,0,-计算结果!B$18,1)),SUM(OFFSET(L2663,0,0,-ROW(),1)))</f>
        <v>-9.2681933336516131</v>
      </c>
      <c r="N2663" s="22">
        <f ca="1">IFERROR(AVERAGE(OFFSET(M2663,0,0,-计算结果!B$19,1)),AVERAGE(OFFSET(M2663,0,0,-ROW(),1)))</f>
        <v>-5.1013880241902285</v>
      </c>
      <c r="O2663" s="18" t="str">
        <f ca="1">IFERROR(IF(计算结果!B$21=1,IF(AND(M2663&gt;0,N2663&gt;0,M2663&gt;OFFSET(M2663,-计算结果!B$20,0,1,1),N2663&gt;OFFSET(N2663,-计算结果!B$20,0,1,1)),"买",IF(AND(M2663&lt;0,N2663&lt;0,M2663&lt;OFFSET(M2663,-计算结果!B$20,0,1,1),N2663&lt;OFFSET(N2663,-计算结果!B$20,0,1,1)),"卖",O2662)),IF(计算结果!B$21=2,IF(AND(M2663&gt;N2663,OFFSET(M2663,-计算结果!B$20,0,1,1)&lt;OFFSET(N2663,-计算结果!B$20,0,1,1)),"买",IF(AND(M2663&lt;N2663,OFFSET(M2663,-计算结果!B$20,0,1,1)&gt;OFFSET(N2663,-计算结果!B$20,0,1,1)),"卖",O2662)),"")),"买")</f>
        <v>卖</v>
      </c>
      <c r="P2663" s="4" t="str">
        <f t="shared" ca="1" si="293"/>
        <v/>
      </c>
      <c r="Q2663" s="3">
        <f ca="1">IF(O2662="买",E2663/E2662-1,0)-IF(P2663=1,计算结果!B$17,0)</f>
        <v>0</v>
      </c>
      <c r="R2663" s="2">
        <f t="shared" ca="1" si="292"/>
        <v>4.7599535874908803</v>
      </c>
      <c r="S2663" s="3">
        <f ca="1">1-R2663/MAX(R$2:R2663)</f>
        <v>5.6591196114937348E-2</v>
      </c>
    </row>
    <row r="2664" spans="1:19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20">
        <v>289905278976</v>
      </c>
      <c r="G2664" s="3">
        <f t="shared" si="287"/>
        <v>2.6022383761820311E-2</v>
      </c>
      <c r="H2664" s="3">
        <f>1-E2664/MAX(E$2:E2664)</f>
        <v>0.34221057646498332</v>
      </c>
      <c r="I2664" s="2">
        <f t="shared" si="288"/>
        <v>3818.9049999999997</v>
      </c>
      <c r="J2664" s="2">
        <f t="shared" si="290"/>
        <v>3780.5749999999998</v>
      </c>
      <c r="K2664" s="2">
        <f t="shared" si="289"/>
        <v>117.83000000000038</v>
      </c>
      <c r="L2664" s="22">
        <f t="shared" si="291"/>
        <v>1.5578963984211898</v>
      </c>
      <c r="M2664" s="22">
        <f ca="1">IFERROR(SUM(OFFSET(L2664,0,0,-计算结果!B$18,1)),SUM(OFFSET(L2664,0,0,-ROW(),1)))</f>
        <v>-7.5793892217530816</v>
      </c>
      <c r="N2664" s="22">
        <f ca="1">IFERROR(AVERAGE(OFFSET(M2664,0,0,-计算结果!B$19,1)),AVERAGE(OFFSET(M2664,0,0,-ROW(),1)))</f>
        <v>-5.4375405384973314</v>
      </c>
      <c r="O2664" s="18" t="str">
        <f ca="1">IFERROR(IF(计算结果!B$21=1,IF(AND(M2664&gt;0,N2664&gt;0,M2664&gt;OFFSET(M2664,-计算结果!B$20,0,1,1),N2664&gt;OFFSET(N2664,-计算结果!B$20,0,1,1)),"买",IF(AND(M2664&lt;0,N2664&lt;0,M2664&lt;OFFSET(M2664,-计算结果!B$20,0,1,1),N2664&lt;OFFSET(N2664,-计算结果!B$20,0,1,1)),"卖",O2663)),IF(计算结果!B$21=2,IF(AND(M2664&gt;N2664,OFFSET(M2664,-计算结果!B$20,0,1,1)&lt;OFFSET(N2664,-计算结果!B$20,0,1,1)),"买",IF(AND(M2664&lt;N2664,OFFSET(M2664,-计算结果!B$20,0,1,1)&gt;OFFSET(N2664,-计算结果!B$20,0,1,1)),"卖",O2663)),"")),"买")</f>
        <v>卖</v>
      </c>
      <c r="P2664" s="4" t="str">
        <f t="shared" ca="1" si="293"/>
        <v/>
      </c>
      <c r="Q2664" s="3">
        <f ca="1">IF(O2663="买",E2664/E2663-1,0)-IF(P2664=1,计算结果!B$17,0)</f>
        <v>0</v>
      </c>
      <c r="R2664" s="2">
        <f t="shared" ca="1" si="292"/>
        <v>4.7599535874908803</v>
      </c>
      <c r="S2664" s="3">
        <f ca="1">1-R2664/MAX(R$2:R2664)</f>
        <v>5.6591196114937348E-2</v>
      </c>
    </row>
    <row r="2665" spans="1:19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20">
        <v>243797360640</v>
      </c>
      <c r="G2665" s="3">
        <f t="shared" si="287"/>
        <v>2.7858539664145088E-3</v>
      </c>
      <c r="H2665" s="3">
        <f>1-E2665/MAX(E$2:E2665)</f>
        <v>0.34037807119036279</v>
      </c>
      <c r="I2665" s="2">
        <f t="shared" si="288"/>
        <v>3861.0299999999997</v>
      </c>
      <c r="J2665" s="2">
        <f t="shared" si="290"/>
        <v>3818.9049999999997</v>
      </c>
      <c r="K2665" s="2">
        <f t="shared" si="289"/>
        <v>38.879999999999654</v>
      </c>
      <c r="L2665" s="22">
        <f t="shared" si="291"/>
        <v>0.67179562391507985</v>
      </c>
      <c r="M2665" s="22">
        <f ca="1">IFERROR(SUM(OFFSET(L2665,0,0,-计算结果!B$18,1)),SUM(OFFSET(L2665,0,0,-ROW(),1)))</f>
        <v>-6.3972258664065684</v>
      </c>
      <c r="N2665" s="22">
        <f ca="1">IFERROR(AVERAGE(OFFSET(M2665,0,0,-计算结果!B$19,1)),AVERAGE(OFFSET(M2665,0,0,-ROW(),1)))</f>
        <v>-5.6930262857179379</v>
      </c>
      <c r="O2665" s="18" t="str">
        <f ca="1">IFERROR(IF(计算结果!B$21=1,IF(AND(M2665&gt;0,N2665&gt;0,M2665&gt;OFFSET(M2665,-计算结果!B$20,0,1,1),N2665&gt;OFFSET(N2665,-计算结果!B$20,0,1,1)),"买",IF(AND(M2665&lt;0,N2665&lt;0,M2665&lt;OFFSET(M2665,-计算结果!B$20,0,1,1),N2665&lt;OFFSET(N2665,-计算结果!B$20,0,1,1)),"卖",O2664)),IF(计算结果!B$21=2,IF(AND(M2665&gt;N2665,OFFSET(M2665,-计算结果!B$20,0,1,1)&lt;OFFSET(N2665,-计算结果!B$20,0,1,1)),"买",IF(AND(M2665&lt;N2665,OFFSET(M2665,-计算结果!B$20,0,1,1)&gt;OFFSET(N2665,-计算结果!B$20,0,1,1)),"卖",O2664)),"")),"买")</f>
        <v>卖</v>
      </c>
      <c r="P2665" s="4" t="str">
        <f t="shared" ca="1" si="293"/>
        <v/>
      </c>
      <c r="Q2665" s="3">
        <f ca="1">IF(O2664="买",E2665/E2664-1,0)-IF(P2665=1,计算结果!B$17,0)</f>
        <v>0</v>
      </c>
      <c r="R2665" s="2">
        <f t="shared" ca="1" si="292"/>
        <v>4.7599535874908803</v>
      </c>
      <c r="S2665" s="3">
        <f ca="1">1-R2665/MAX(R$2:R2665)</f>
        <v>5.6591196114937348E-2</v>
      </c>
    </row>
    <row r="2666" spans="1:19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20">
        <v>294710771712</v>
      </c>
      <c r="G2666" s="3">
        <f t="shared" si="287"/>
        <v>-2.6697758162161911E-3</v>
      </c>
      <c r="H2666" s="3">
        <f>1-E2666/MAX(E$2:E2666)</f>
        <v>0.34213911386374463</v>
      </c>
      <c r="I2666" s="2">
        <f t="shared" si="288"/>
        <v>3894.8249999999998</v>
      </c>
      <c r="J2666" s="2">
        <f t="shared" si="290"/>
        <v>3861.0299999999997</v>
      </c>
      <c r="K2666" s="2">
        <f t="shared" si="289"/>
        <v>63.730000000000018</v>
      </c>
      <c r="L2666" s="22">
        <f t="shared" si="291"/>
        <v>0.73080306413255847</v>
      </c>
      <c r="M2666" s="22">
        <f ca="1">IFERROR(SUM(OFFSET(L2666,0,0,-计算结果!B$18,1)),SUM(OFFSET(L2666,0,0,-ROW(),1)))</f>
        <v>-5.5541566965008009</v>
      </c>
      <c r="N2666" s="22">
        <f ca="1">IFERROR(AVERAGE(OFFSET(M2666,0,0,-计算结果!B$19,1)),AVERAGE(OFFSET(M2666,0,0,-ROW(),1)))</f>
        <v>-5.9063725259898092</v>
      </c>
      <c r="O2666" s="18" t="str">
        <f ca="1">IFERROR(IF(计算结果!B$21=1,IF(AND(M2666&gt;0,N2666&gt;0,M2666&gt;OFFSET(M2666,-计算结果!B$20,0,1,1),N2666&gt;OFFSET(N2666,-计算结果!B$20,0,1,1)),"买",IF(AND(M2666&lt;0,N2666&lt;0,M2666&lt;OFFSET(M2666,-计算结果!B$20,0,1,1),N2666&lt;OFFSET(N2666,-计算结果!B$20,0,1,1)),"卖",O2665)),IF(计算结果!B$21=2,IF(AND(M2666&gt;N2666,OFFSET(M2666,-计算结果!B$20,0,1,1)&lt;OFFSET(N2666,-计算结果!B$20,0,1,1)),"买",IF(AND(M2666&lt;N2666,OFFSET(M2666,-计算结果!B$20,0,1,1)&gt;OFFSET(N2666,-计算结果!B$20,0,1,1)),"卖",O2665)),"")),"买")</f>
        <v>卖</v>
      </c>
      <c r="P2666" s="4" t="str">
        <f t="shared" ca="1" si="293"/>
        <v/>
      </c>
      <c r="Q2666" s="3">
        <f ca="1">IF(O2665="买",E2666/E2665-1,0)-IF(P2666=1,计算结果!B$17,0)</f>
        <v>0</v>
      </c>
      <c r="R2666" s="2">
        <f t="shared" ca="1" si="292"/>
        <v>4.7599535874908803</v>
      </c>
      <c r="S2666" s="3">
        <f ca="1">1-R2666/MAX(R$2:R2666)</f>
        <v>5.6591196114937348E-2</v>
      </c>
    </row>
    <row r="2667" spans="1:19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20">
        <v>203683545088</v>
      </c>
      <c r="G2667" s="3">
        <f t="shared" si="287"/>
        <v>-9.5645021958524756E-3</v>
      </c>
      <c r="H2667" s="3">
        <f>1-E2667/MAX(E$2:E2667)</f>
        <v>0.34843122575376029</v>
      </c>
      <c r="I2667" s="2">
        <f t="shared" si="288"/>
        <v>3827.38</v>
      </c>
      <c r="J2667" s="2">
        <f t="shared" si="290"/>
        <v>3894.8249999999998</v>
      </c>
      <c r="K2667" s="2">
        <f t="shared" si="289"/>
        <v>80.599999999999909</v>
      </c>
      <c r="L2667" s="22">
        <f t="shared" si="291"/>
        <v>-2.668878822612478</v>
      </c>
      <c r="M2667" s="22">
        <f ca="1">IFERROR(SUM(OFFSET(L2667,0,0,-计算结果!B$18,1)),SUM(OFFSET(L2667,0,0,-ROW(),1)))</f>
        <v>-7.1221241514591052</v>
      </c>
      <c r="N2667" s="22">
        <f ca="1">IFERROR(AVERAGE(OFFSET(M2667,0,0,-计算结果!B$19,1)),AVERAGE(OFFSET(M2667,0,0,-ROW(),1)))</f>
        <v>-6.244991372160742</v>
      </c>
      <c r="O2667" s="18" t="str">
        <f ca="1">IFERROR(IF(计算结果!B$21=1,IF(AND(M2667&gt;0,N2667&gt;0,M2667&gt;OFFSET(M2667,-计算结果!B$20,0,1,1),N2667&gt;OFFSET(N2667,-计算结果!B$20,0,1,1)),"买",IF(AND(M2667&lt;0,N2667&lt;0,M2667&lt;OFFSET(M2667,-计算结果!B$20,0,1,1),N2667&lt;OFFSET(N2667,-计算结果!B$20,0,1,1)),"卖",O2666)),IF(计算结果!B$21=2,IF(AND(M2667&gt;N2667,OFFSET(M2667,-计算结果!B$20,0,1,1)&lt;OFFSET(N2667,-计算结果!B$20,0,1,1)),"买",IF(AND(M2667&lt;N2667,OFFSET(M2667,-计算结果!B$20,0,1,1)&gt;OFFSET(N2667,-计算结果!B$20,0,1,1)),"卖",O2666)),"")),"买")</f>
        <v>卖</v>
      </c>
      <c r="P2667" s="4" t="str">
        <f t="shared" ca="1" si="293"/>
        <v/>
      </c>
      <c r="Q2667" s="3">
        <f ca="1">IF(O2666="买",E2667/E2666-1,0)-IF(P2667=1,计算结果!B$17,0)</f>
        <v>0</v>
      </c>
      <c r="R2667" s="2">
        <f t="shared" ca="1" si="292"/>
        <v>4.7599535874908803</v>
      </c>
      <c r="S2667" s="3">
        <f ca="1">1-R2667/MAX(R$2:R2667)</f>
        <v>5.6591196114937348E-2</v>
      </c>
    </row>
    <row r="2668" spans="1:19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20">
        <v>163314515968</v>
      </c>
      <c r="G2668" s="3">
        <f t="shared" si="287"/>
        <v>2.2980101321354862E-3</v>
      </c>
      <c r="H2668" s="3">
        <f>1-E2668/MAX(E$2:E2668)</f>
        <v>0.34693391410875929</v>
      </c>
      <c r="I2668" s="2">
        <f t="shared" si="288"/>
        <v>3830.6099999999997</v>
      </c>
      <c r="J2668" s="2">
        <f t="shared" si="290"/>
        <v>3827.38</v>
      </c>
      <c r="K2668" s="2">
        <f t="shared" si="289"/>
        <v>34.820000000000164</v>
      </c>
      <c r="L2668" s="22">
        <f t="shared" si="291"/>
        <v>6.8866260499478527E-2</v>
      </c>
      <c r="M2668" s="22">
        <f ca="1">IFERROR(SUM(OFFSET(L2668,0,0,-计算结果!B$18,1)),SUM(OFFSET(L2668,0,0,-ROW(),1)))</f>
        <v>-5.6293855399891433</v>
      </c>
      <c r="N2668" s="22">
        <f ca="1">IFERROR(AVERAGE(OFFSET(M2668,0,0,-计算结果!B$19,1)),AVERAGE(OFFSET(M2668,0,0,-ROW(),1)))</f>
        <v>-6.837901588757493</v>
      </c>
      <c r="O2668" s="18" t="str">
        <f ca="1">IFERROR(IF(计算结果!B$21=1,IF(AND(M2668&gt;0,N2668&gt;0,M2668&gt;OFFSET(M2668,-计算结果!B$20,0,1,1),N2668&gt;OFFSET(N2668,-计算结果!B$20,0,1,1)),"买",IF(AND(M2668&lt;0,N2668&lt;0,M2668&lt;OFFSET(M2668,-计算结果!B$20,0,1,1),N2668&lt;OFFSET(N2668,-计算结果!B$20,0,1,1)),"卖",O2667)),IF(计算结果!B$21=2,IF(AND(M2668&gt;N2668,OFFSET(M2668,-计算结果!B$20,0,1,1)&lt;OFFSET(N2668,-计算结果!B$20,0,1,1)),"买",IF(AND(M2668&lt;N2668,OFFSET(M2668,-计算结果!B$20,0,1,1)&gt;OFFSET(N2668,-计算结果!B$20,0,1,1)),"卖",O2667)),"")),"买")</f>
        <v>卖</v>
      </c>
      <c r="P2668" s="4" t="str">
        <f t="shared" ca="1" si="293"/>
        <v/>
      </c>
      <c r="Q2668" s="3">
        <f ca="1">IF(O2667="买",E2668/E2667-1,0)-IF(P2668=1,计算结果!B$17,0)</f>
        <v>0</v>
      </c>
      <c r="R2668" s="2">
        <f t="shared" ca="1" si="292"/>
        <v>4.7599535874908803</v>
      </c>
      <c r="S2668" s="3">
        <f ca="1">1-R2668/MAX(R$2:R2668)</f>
        <v>5.6591196114937348E-2</v>
      </c>
    </row>
    <row r="2669" spans="1:19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20">
        <v>210026020864</v>
      </c>
      <c r="G2669" s="3">
        <f t="shared" si="287"/>
        <v>-2.8807774477619619E-2</v>
      </c>
      <c r="H2669" s="3">
        <f>1-E2669/MAX(E$2:E2669)</f>
        <v>0.36574729463009592</v>
      </c>
      <c r="I2669" s="2">
        <f t="shared" si="288"/>
        <v>3790.51</v>
      </c>
      <c r="J2669" s="2">
        <f t="shared" si="290"/>
        <v>3830.6099999999997</v>
      </c>
      <c r="K2669" s="2">
        <f t="shared" si="289"/>
        <v>125.75999999999976</v>
      </c>
      <c r="L2669" s="22">
        <f t="shared" si="291"/>
        <v>-2.4011196228230425</v>
      </c>
      <c r="M2669" s="22">
        <f ca="1">IFERROR(SUM(OFFSET(L2669,0,0,-计算结果!B$18,1)),SUM(OFFSET(L2669,0,0,-ROW(),1)))</f>
        <v>-10.256858955328783</v>
      </c>
      <c r="N2669" s="22">
        <f ca="1">IFERROR(AVERAGE(OFFSET(M2669,0,0,-计算结果!B$19,1)),AVERAGE(OFFSET(M2669,0,0,-ROW(),1)))</f>
        <v>-7.5963265362472878</v>
      </c>
      <c r="O2669" s="18" t="str">
        <f ca="1">IFERROR(IF(计算结果!B$21=1,IF(AND(M2669&gt;0,N2669&gt;0,M2669&gt;OFFSET(M2669,-计算结果!B$20,0,1,1),N2669&gt;OFFSET(N2669,-计算结果!B$20,0,1,1)),"买",IF(AND(M2669&lt;0,N2669&lt;0,M2669&lt;OFFSET(M2669,-计算结果!B$20,0,1,1),N2669&lt;OFFSET(N2669,-计算结果!B$20,0,1,1)),"卖",O2668)),IF(计算结果!B$21=2,IF(AND(M2669&gt;N2669,OFFSET(M2669,-计算结果!B$20,0,1,1)&lt;OFFSET(N2669,-计算结果!B$20,0,1,1)),"买",IF(AND(M2669&lt;N2669,OFFSET(M2669,-计算结果!B$20,0,1,1)&gt;OFFSET(N2669,-计算结果!B$20,0,1,1)),"卖",O2668)),"")),"买")</f>
        <v>卖</v>
      </c>
      <c r="P2669" s="4" t="str">
        <f t="shared" ca="1" si="293"/>
        <v/>
      </c>
      <c r="Q2669" s="3">
        <f ca="1">IF(O2668="买",E2669/E2668-1,0)-IF(P2669=1,计算结果!B$17,0)</f>
        <v>0</v>
      </c>
      <c r="R2669" s="2">
        <f t="shared" ca="1" si="292"/>
        <v>4.7599535874908803</v>
      </c>
      <c r="S2669" s="3">
        <f ca="1">1-R2669/MAX(R$2:R2669)</f>
        <v>5.6591196114937348E-2</v>
      </c>
    </row>
    <row r="2670" spans="1:19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20">
        <v>140405047296</v>
      </c>
      <c r="G2670" s="3">
        <f t="shared" si="287"/>
        <v>9.1854610033721418E-3</v>
      </c>
      <c r="H2670" s="3">
        <f>1-E2670/MAX(E$2:E2670)</f>
        <v>0.35992139113863741</v>
      </c>
      <c r="I2670" s="2">
        <f t="shared" si="288"/>
        <v>3736.2650000000003</v>
      </c>
      <c r="J2670" s="2">
        <f t="shared" si="290"/>
        <v>3790.51</v>
      </c>
      <c r="K2670" s="2">
        <f t="shared" si="289"/>
        <v>51.570000000000164</v>
      </c>
      <c r="L2670" s="22">
        <f t="shared" si="291"/>
        <v>-1.9923889517322921</v>
      </c>
      <c r="M2670" s="22">
        <f ca="1">IFERROR(SUM(OFFSET(L2670,0,0,-计算结果!B$18,1)),SUM(OFFSET(L2670,0,0,-ROW(),1)))</f>
        <v>-10.640392258049925</v>
      </c>
      <c r="N2670" s="22">
        <f ca="1">IFERROR(AVERAGE(OFFSET(M2670,0,0,-计算结果!B$19,1)),AVERAGE(OFFSET(M2670,0,0,-ROW(),1)))</f>
        <v>-7.8659361329027098</v>
      </c>
      <c r="O2670" s="18" t="str">
        <f ca="1">IFERROR(IF(计算结果!B$21=1,IF(AND(M2670&gt;0,N2670&gt;0,M2670&gt;OFFSET(M2670,-计算结果!B$20,0,1,1),N2670&gt;OFFSET(N2670,-计算结果!B$20,0,1,1)),"买",IF(AND(M2670&lt;0,N2670&lt;0,M2670&lt;OFFSET(M2670,-计算结果!B$20,0,1,1),N2670&lt;OFFSET(N2670,-计算结果!B$20,0,1,1)),"卖",O2669)),IF(计算结果!B$21=2,IF(AND(M2670&gt;N2670,OFFSET(M2670,-计算结果!B$20,0,1,1)&lt;OFFSET(N2670,-计算结果!B$20,0,1,1)),"买",IF(AND(M2670&lt;N2670,OFFSET(M2670,-计算结果!B$20,0,1,1)&gt;OFFSET(N2670,-计算结果!B$20,0,1,1)),"卖",O2669)),"")),"买")</f>
        <v>卖</v>
      </c>
      <c r="P2670" s="4" t="str">
        <f t="shared" ca="1" si="293"/>
        <v/>
      </c>
      <c r="Q2670" s="3">
        <f ca="1">IF(O2669="买",E2670/E2669-1,0)-IF(P2670=1,计算结果!B$17,0)</f>
        <v>0</v>
      </c>
      <c r="R2670" s="2">
        <f t="shared" ca="1" si="292"/>
        <v>4.7599535874908803</v>
      </c>
      <c r="S2670" s="3">
        <f ca="1">1-R2670/MAX(R$2:R2670)</f>
        <v>5.6591196114937348E-2</v>
      </c>
    </row>
    <row r="2671" spans="1:19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20">
        <v>155744092160</v>
      </c>
      <c r="G2671" s="3">
        <f t="shared" si="287"/>
        <v>8.7988154827245424E-4</v>
      </c>
      <c r="H2671" s="3">
        <f>1-E2671/MAX(E$2:E2671)</f>
        <v>0.35935819778125644</v>
      </c>
      <c r="I2671" s="2">
        <f t="shared" si="288"/>
        <v>3745.9700000000003</v>
      </c>
      <c r="J2671" s="2">
        <f t="shared" si="290"/>
        <v>3736.2650000000003</v>
      </c>
      <c r="K2671" s="2">
        <f t="shared" si="289"/>
        <v>39.379999999999654</v>
      </c>
      <c r="L2671" s="22">
        <f t="shared" si="291"/>
        <v>0.24539158737871561</v>
      </c>
      <c r="M2671" s="22">
        <f ca="1">IFERROR(SUM(OFFSET(L2671,0,0,-计算结果!B$18,1)),SUM(OFFSET(L2671,0,0,-ROW(),1)))</f>
        <v>-10.56878408118822</v>
      </c>
      <c r="N2671" s="22">
        <f ca="1">IFERROR(AVERAGE(OFFSET(M2671,0,0,-计算结果!B$19,1)),AVERAGE(OFFSET(M2671,0,0,-ROW(),1)))</f>
        <v>-8.1129455671474702</v>
      </c>
      <c r="O2671" s="18" t="str">
        <f ca="1">IFERROR(IF(计算结果!B$21=1,IF(AND(M2671&gt;0,N2671&gt;0,M2671&gt;OFFSET(M2671,-计算结果!B$20,0,1,1),N2671&gt;OFFSET(N2671,-计算结果!B$20,0,1,1)),"买",IF(AND(M2671&lt;0,N2671&lt;0,M2671&lt;OFFSET(M2671,-计算结果!B$20,0,1,1),N2671&lt;OFFSET(N2671,-计算结果!B$20,0,1,1)),"卖",O2670)),IF(计算结果!B$21=2,IF(AND(M2671&gt;N2671,OFFSET(M2671,-计算结果!B$20,0,1,1)&lt;OFFSET(N2671,-计算结果!B$20,0,1,1)),"买",IF(AND(M2671&lt;N2671,OFFSET(M2671,-计算结果!B$20,0,1,1)&gt;OFFSET(N2671,-计算结果!B$20,0,1,1)),"卖",O2670)),"")),"买")</f>
        <v>卖</v>
      </c>
      <c r="P2671" s="4" t="str">
        <f t="shared" ca="1" si="293"/>
        <v/>
      </c>
      <c r="Q2671" s="3">
        <f ca="1">IF(O2670="买",E2671/E2670-1,0)-IF(P2671=1,计算结果!B$17,0)</f>
        <v>0</v>
      </c>
      <c r="R2671" s="2">
        <f t="shared" ca="1" si="292"/>
        <v>4.7599535874908803</v>
      </c>
      <c r="S2671" s="3">
        <f ca="1">1-R2671/MAX(R$2:R2671)</f>
        <v>5.6591196114937348E-2</v>
      </c>
    </row>
    <row r="2672" spans="1:19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20">
        <v>145043701760</v>
      </c>
      <c r="G2672" s="3">
        <f t="shared" si="287"/>
        <v>-9.077919249544486E-3</v>
      </c>
      <c r="H2672" s="3">
        <f>1-E2672/MAX(E$2:E2672)</f>
        <v>0.36517389232968078</v>
      </c>
      <c r="I2672" s="2">
        <f t="shared" si="288"/>
        <v>3749.9700000000003</v>
      </c>
      <c r="J2672" s="2">
        <f t="shared" si="290"/>
        <v>3745.9700000000003</v>
      </c>
      <c r="K2672" s="2">
        <f t="shared" si="289"/>
        <v>45.299999999999727</v>
      </c>
      <c r="L2672" s="22">
        <f t="shared" si="291"/>
        <v>0.12492786505120076</v>
      </c>
      <c r="M2672" s="22">
        <f ca="1">IFERROR(SUM(OFFSET(L2672,0,0,-计算结果!B$18,1)),SUM(OFFSET(L2672,0,0,-ROW(),1)))</f>
        <v>-10.900956203508608</v>
      </c>
      <c r="N2672" s="22">
        <f ca="1">IFERROR(AVERAGE(OFFSET(M2672,0,0,-计算结果!B$19,1)),AVERAGE(OFFSET(M2672,0,0,-ROW(),1)))</f>
        <v>-8.2943636637982472</v>
      </c>
      <c r="O2672" s="18" t="str">
        <f ca="1">IFERROR(IF(计算结果!B$21=1,IF(AND(M2672&gt;0,N2672&gt;0,M2672&gt;OFFSET(M2672,-计算结果!B$20,0,1,1),N2672&gt;OFFSET(N2672,-计算结果!B$20,0,1,1)),"买",IF(AND(M2672&lt;0,N2672&lt;0,M2672&lt;OFFSET(M2672,-计算结果!B$20,0,1,1),N2672&lt;OFFSET(N2672,-计算结果!B$20,0,1,1)),"卖",O2671)),IF(计算结果!B$21=2,IF(AND(M2672&gt;N2672,OFFSET(M2672,-计算结果!B$20,0,1,1)&lt;OFFSET(N2672,-计算结果!B$20,0,1,1)),"买",IF(AND(M2672&lt;N2672,OFFSET(M2672,-计算结果!B$20,0,1,1)&gt;OFFSET(N2672,-计算结果!B$20,0,1,1)),"卖",O2671)),"")),"买")</f>
        <v>卖</v>
      </c>
      <c r="P2672" s="4" t="str">
        <f t="shared" ca="1" si="293"/>
        <v/>
      </c>
      <c r="Q2672" s="3">
        <f ca="1">IF(O2671="买",E2672/E2671-1,0)-IF(P2672=1,计算结果!B$17,0)</f>
        <v>0</v>
      </c>
      <c r="R2672" s="2">
        <f t="shared" ca="1" si="292"/>
        <v>4.7599535874908803</v>
      </c>
      <c r="S2672" s="3">
        <f ca="1">1-R2672/MAX(R$2:R2672)</f>
        <v>5.6591196114937348E-2</v>
      </c>
    </row>
    <row r="2673" spans="1:19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20">
        <v>145968201728</v>
      </c>
      <c r="G2673" s="3">
        <f t="shared" si="287"/>
        <v>-7.0203698740284093E-2</v>
      </c>
      <c r="H2673" s="3">
        <f>1-E2673/MAX(E$2:E2673)</f>
        <v>0.40974103314503496</v>
      </c>
      <c r="I2673" s="2">
        <f t="shared" si="288"/>
        <v>3597.5949999999998</v>
      </c>
      <c r="J2673" s="2">
        <f t="shared" si="290"/>
        <v>3749.9700000000003</v>
      </c>
      <c r="K2673" s="2">
        <f t="shared" si="289"/>
        <v>257.28999999999996</v>
      </c>
      <c r="L2673" s="22">
        <f t="shared" si="291"/>
        <v>-26.858290563210922</v>
      </c>
      <c r="M2673" s="22">
        <f ca="1">IFERROR(SUM(OFFSET(L2673,0,0,-计算结果!B$18,1)),SUM(OFFSET(L2673,0,0,-ROW(),1)))</f>
        <v>-37.70465562117478</v>
      </c>
      <c r="N2673" s="22">
        <f ca="1">IFERROR(AVERAGE(OFFSET(M2673,0,0,-计算结果!B$19,1)),AVERAGE(OFFSET(M2673,0,0,-ROW(),1)))</f>
        <v>-11.641615485956216</v>
      </c>
      <c r="O2673" s="18" t="str">
        <f ca="1">IFERROR(IF(计算结果!B$21=1,IF(AND(M2673&gt;0,N2673&gt;0,M2673&gt;OFFSET(M2673,-计算结果!B$20,0,1,1),N2673&gt;OFFSET(N2673,-计算结果!B$20,0,1,1)),"买",IF(AND(M2673&lt;0,N2673&lt;0,M2673&lt;OFFSET(M2673,-计算结果!B$20,0,1,1),N2673&lt;OFFSET(N2673,-计算结果!B$20,0,1,1)),"卖",O2672)),IF(计算结果!B$21=2,IF(AND(M2673&gt;N2673,OFFSET(M2673,-计算结果!B$20,0,1,1)&lt;OFFSET(N2673,-计算结果!B$20,0,1,1)),"买",IF(AND(M2673&lt;N2673,OFFSET(M2673,-计算结果!B$20,0,1,1)&gt;OFFSET(N2673,-计算结果!B$20,0,1,1)),"卖",O2672)),"")),"买")</f>
        <v>卖</v>
      </c>
      <c r="P2673" s="4" t="str">
        <f t="shared" ca="1" si="293"/>
        <v/>
      </c>
      <c r="Q2673" s="3">
        <f ca="1">IF(O2672="买",E2673/E2672-1,0)-IF(P2673=1,计算结果!B$17,0)</f>
        <v>0</v>
      </c>
      <c r="R2673" s="2">
        <f t="shared" ca="1" si="292"/>
        <v>4.7599535874908803</v>
      </c>
      <c r="S2673" s="3">
        <f ca="1">1-R2673/MAX(R$2:R2673)</f>
        <v>5.6591196114937348E-2</v>
      </c>
    </row>
    <row r="2674" spans="1:19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20">
        <v>196017078272</v>
      </c>
      <c r="G2674" s="3">
        <f t="shared" si="287"/>
        <v>2.7990210632820034E-3</v>
      </c>
      <c r="H2674" s="3">
        <f>1-E2674/MAX(E$2:E2674)</f>
        <v>0.40808888586401681</v>
      </c>
      <c r="I2674" s="2">
        <f t="shared" si="288"/>
        <v>3447.75</v>
      </c>
      <c r="J2674" s="2">
        <f t="shared" si="290"/>
        <v>3597.5949999999998</v>
      </c>
      <c r="K2674" s="2">
        <f t="shared" si="289"/>
        <v>140.9399999999996</v>
      </c>
      <c r="L2674" s="22">
        <f t="shared" si="291"/>
        <v>-10.774139930141317</v>
      </c>
      <c r="M2674" s="22">
        <f ca="1">IFERROR(SUM(OFFSET(L2674,0,0,-计算结果!B$18,1)),SUM(OFFSET(L2674,0,0,-ROW(),1)))</f>
        <v>-47.285188363950709</v>
      </c>
      <c r="N2674" s="22">
        <f ca="1">IFERROR(AVERAGE(OFFSET(M2674,0,0,-计算结果!B$19,1)),AVERAGE(OFFSET(M2674,0,0,-ROW(),1)))</f>
        <v>-16.184722430127788</v>
      </c>
      <c r="O2674" s="18" t="str">
        <f ca="1">IFERROR(IF(计算结果!B$21=1,IF(AND(M2674&gt;0,N2674&gt;0,M2674&gt;OFFSET(M2674,-计算结果!B$20,0,1,1),N2674&gt;OFFSET(N2674,-计算结果!B$20,0,1,1)),"买",IF(AND(M2674&lt;0,N2674&lt;0,M2674&lt;OFFSET(M2674,-计算结果!B$20,0,1,1),N2674&lt;OFFSET(N2674,-计算结果!B$20,0,1,1)),"卖",O2673)),IF(计算结果!B$21=2,IF(AND(M2674&gt;N2674,OFFSET(M2674,-计算结果!B$20,0,1,1)&lt;OFFSET(N2674,-计算结果!B$20,0,1,1)),"买",IF(AND(M2674&lt;N2674,OFFSET(M2674,-计算结果!B$20,0,1,1)&gt;OFFSET(N2674,-计算结果!B$20,0,1,1)),"卖",O2673)),"")),"买")</f>
        <v>卖</v>
      </c>
      <c r="P2674" s="4" t="str">
        <f t="shared" ca="1" si="293"/>
        <v/>
      </c>
      <c r="Q2674" s="3">
        <f ca="1">IF(O2673="买",E2674/E2673-1,0)-IF(P2674=1,计算结果!B$17,0)</f>
        <v>0</v>
      </c>
      <c r="R2674" s="2">
        <f t="shared" ca="1" si="292"/>
        <v>4.7599535874908803</v>
      </c>
      <c r="S2674" s="3">
        <f ca="1">1-R2674/MAX(R$2:R2674)</f>
        <v>5.6591196114937348E-2</v>
      </c>
    </row>
    <row r="2675" spans="1:19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20">
        <v>160947191808</v>
      </c>
      <c r="G2675" s="3">
        <f t="shared" si="287"/>
        <v>1.7543506631635175E-2</v>
      </c>
      <c r="H2675" s="3">
        <f>1-E2675/MAX(E$2:E2675)</f>
        <v>0.39770468930783365</v>
      </c>
      <c r="I2675" s="2">
        <f t="shared" si="288"/>
        <v>3506.1049999999996</v>
      </c>
      <c r="J2675" s="2">
        <f t="shared" si="290"/>
        <v>3447.75</v>
      </c>
      <c r="K2675" s="2">
        <f t="shared" si="289"/>
        <v>75.269999999999982</v>
      </c>
      <c r="L2675" s="22">
        <f t="shared" si="291"/>
        <v>2.7290820055063798</v>
      </c>
      <c r="M2675" s="22">
        <f ca="1">IFERROR(SUM(OFFSET(L2675,0,0,-计算结果!B$18,1)),SUM(OFFSET(L2675,0,0,-ROW(),1)))</f>
        <v>-45.206731148197136</v>
      </c>
      <c r="N2675" s="22">
        <f ca="1">IFERROR(AVERAGE(OFFSET(M2675,0,0,-计算结果!B$19,1)),AVERAGE(OFFSET(M2675,0,0,-ROW(),1)))</f>
        <v>-20.590564035871825</v>
      </c>
      <c r="O2675" s="18" t="str">
        <f ca="1">IFERROR(IF(计算结果!B$21=1,IF(AND(M2675&gt;0,N2675&gt;0,M2675&gt;OFFSET(M2675,-计算结果!B$20,0,1,1),N2675&gt;OFFSET(N2675,-计算结果!B$20,0,1,1)),"买",IF(AND(M2675&lt;0,N2675&lt;0,M2675&lt;OFFSET(M2675,-计算结果!B$20,0,1,1),N2675&lt;OFFSET(N2675,-计算结果!B$20,0,1,1)),"卖",O2674)),IF(计算结果!B$21=2,IF(AND(M2675&gt;N2675,OFFSET(M2675,-计算结果!B$20,0,1,1)&lt;OFFSET(N2675,-计算结果!B$20,0,1,1)),"买",IF(AND(M2675&lt;N2675,OFFSET(M2675,-计算结果!B$20,0,1,1)&gt;OFFSET(N2675,-计算结果!B$20,0,1,1)),"卖",O2674)),"")),"买")</f>
        <v>卖</v>
      </c>
      <c r="P2675" s="4" t="str">
        <f t="shared" ca="1" si="293"/>
        <v/>
      </c>
      <c r="Q2675" s="3">
        <f ca="1">IF(O2674="买",E2675/E2674-1,0)-IF(P2675=1,计算结果!B$17,0)</f>
        <v>0</v>
      </c>
      <c r="R2675" s="2">
        <f t="shared" ca="1" si="292"/>
        <v>4.7599535874908803</v>
      </c>
      <c r="S2675" s="3">
        <f ca="1">1-R2675/MAX(R$2:R2675)</f>
        <v>5.6591196114937348E-2</v>
      </c>
    </row>
    <row r="2676" spans="1:19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20">
        <v>47130796032</v>
      </c>
      <c r="G2676" s="3">
        <f t="shared" si="287"/>
        <v>-6.9334229803294511E-2</v>
      </c>
      <c r="H2676" s="3">
        <f>1-E2676/MAX(E$2:E2676)</f>
        <v>0.43946437078881095</v>
      </c>
      <c r="I2676" s="2">
        <f t="shared" si="288"/>
        <v>3382.9449999999997</v>
      </c>
      <c r="J2676" s="2">
        <f t="shared" si="290"/>
        <v>3506.1049999999996</v>
      </c>
      <c r="K2676" s="2">
        <f t="shared" si="289"/>
        <v>196.41000000000031</v>
      </c>
      <c r="L2676" s="22">
        <f t="shared" si="291"/>
        <v>-51.324945972853989</v>
      </c>
      <c r="M2676" s="22">
        <f ca="1">IFERROR(SUM(OFFSET(L2676,0,0,-计算结果!B$18,1)),SUM(OFFSET(L2676,0,0,-ROW(),1)))</f>
        <v>-96.992445957201795</v>
      </c>
      <c r="N2676" s="22">
        <f ca="1">IFERROR(AVERAGE(OFFSET(M2676,0,0,-计算结果!B$19,1)),AVERAGE(OFFSET(M2676,0,0,-ROW(),1)))</f>
        <v>-30.576155347621011</v>
      </c>
      <c r="O2676" s="18" t="str">
        <f ca="1">IFERROR(IF(计算结果!B$21=1,IF(AND(M2676&gt;0,N2676&gt;0,M2676&gt;OFFSET(M2676,-计算结果!B$20,0,1,1),N2676&gt;OFFSET(N2676,-计算结果!B$20,0,1,1)),"买",IF(AND(M2676&lt;0,N2676&lt;0,M2676&lt;OFFSET(M2676,-计算结果!B$20,0,1,1),N2676&lt;OFFSET(N2676,-计算结果!B$20,0,1,1)),"卖",O2675)),IF(计算结果!B$21=2,IF(AND(M2676&gt;N2676,OFFSET(M2676,-计算结果!B$20,0,1,1)&lt;OFFSET(N2676,-计算结果!B$20,0,1,1)),"买",IF(AND(M2676&lt;N2676,OFFSET(M2676,-计算结果!B$20,0,1,1)&gt;OFFSET(N2676,-计算结果!B$20,0,1,1)),"卖",O2675)),"")),"买")</f>
        <v>卖</v>
      </c>
      <c r="P2676" s="4" t="str">
        <f t="shared" ca="1" si="293"/>
        <v/>
      </c>
      <c r="Q2676" s="3">
        <f ca="1">IF(O2675="买",E2676/E2675-1,0)-IF(P2676=1,计算结果!B$17,0)</f>
        <v>0</v>
      </c>
      <c r="R2676" s="2">
        <f t="shared" ca="1" si="292"/>
        <v>4.7599535874908803</v>
      </c>
      <c r="S2676" s="3">
        <f ca="1">1-R2676/MAX(R$2:R2676)</f>
        <v>5.6591196114937348E-2</v>
      </c>
    </row>
    <row r="2677" spans="1:19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20">
        <v>203498864640</v>
      </c>
      <c r="G2677" s="3">
        <f t="shared" si="287"/>
        <v>2.0392304470036704E-2</v>
      </c>
      <c r="H2677" s="3">
        <f>1-E2677/MAX(E$2:E2677)</f>
        <v>0.42803375757163276</v>
      </c>
      <c r="I2677" s="2">
        <f t="shared" si="288"/>
        <v>3328.39</v>
      </c>
      <c r="J2677" s="2">
        <f t="shared" si="290"/>
        <v>3382.9449999999997</v>
      </c>
      <c r="K2677" s="2">
        <f t="shared" si="289"/>
        <v>180.92000000000007</v>
      </c>
      <c r="L2677" s="22">
        <f t="shared" si="291"/>
        <v>-4.8501944310405234</v>
      </c>
      <c r="M2677" s="22">
        <f ca="1">IFERROR(SUM(OFFSET(L2677,0,0,-计算结果!B$18,1)),SUM(OFFSET(L2677,0,0,-ROW(),1)))</f>
        <v>-90.816065048350865</v>
      </c>
      <c r="N2677" s="22">
        <f ca="1">IFERROR(AVERAGE(OFFSET(M2677,0,0,-计算结果!B$19,1)),AVERAGE(OFFSET(M2677,0,0,-ROW(),1)))</f>
        <v>-40.041341959661203</v>
      </c>
      <c r="O2677" s="18" t="str">
        <f ca="1">IFERROR(IF(计算结果!B$21=1,IF(AND(M2677&gt;0,N2677&gt;0,M2677&gt;OFFSET(M2677,-计算结果!B$20,0,1,1),N2677&gt;OFFSET(N2677,-计算结果!B$20,0,1,1)),"买",IF(AND(M2677&lt;0,N2677&lt;0,M2677&lt;OFFSET(M2677,-计算结果!B$20,0,1,1),N2677&lt;OFFSET(N2677,-计算结果!B$20,0,1,1)),"卖",O2676)),IF(计算结果!B$21=2,IF(AND(M2677&gt;N2677,OFFSET(M2677,-计算结果!B$20,0,1,1)&lt;OFFSET(N2677,-计算结果!B$20,0,1,1)),"买",IF(AND(M2677&lt;N2677,OFFSET(M2677,-计算结果!B$20,0,1,1)&gt;OFFSET(N2677,-计算结果!B$20,0,1,1)),"卖",O2676)),"")),"买")</f>
        <v>卖</v>
      </c>
      <c r="P2677" s="4" t="str">
        <f t="shared" ca="1" si="293"/>
        <v/>
      </c>
      <c r="Q2677" s="3">
        <f ca="1">IF(O2676="买",E2677/E2676-1,0)-IF(P2677=1,计算结果!B$17,0)</f>
        <v>0</v>
      </c>
      <c r="R2677" s="2">
        <f t="shared" ca="1" si="292"/>
        <v>4.7599535874908803</v>
      </c>
      <c r="S2677" s="3">
        <f ca="1">1-R2677/MAX(R$2:R2677)</f>
        <v>5.6591196114937348E-2</v>
      </c>
    </row>
    <row r="2678" spans="1:19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20">
        <v>184464048128</v>
      </c>
      <c r="G2678" s="3">
        <f t="shared" si="287"/>
        <v>-5.0307000321279438E-2</v>
      </c>
      <c r="H2678" s="3">
        <f>1-E2678/MAX(E$2:E2678)</f>
        <v>0.45680766351323765</v>
      </c>
      <c r="I2678" s="2">
        <f t="shared" si="288"/>
        <v>3267.4650000000001</v>
      </c>
      <c r="J2678" s="2">
        <f t="shared" si="290"/>
        <v>3328.39</v>
      </c>
      <c r="K2678" s="2">
        <f t="shared" si="289"/>
        <v>150.0300000000002</v>
      </c>
      <c r="L2678" s="22">
        <f t="shared" si="291"/>
        <v>-4.9552082602336176</v>
      </c>
      <c r="M2678" s="22">
        <f ca="1">IFERROR(SUM(OFFSET(L2678,0,0,-计算结果!B$18,1)),SUM(OFFSET(L2678,0,0,-ROW(),1)))</f>
        <v>-88.703848521817676</v>
      </c>
      <c r="N2678" s="22">
        <f ca="1">IFERROR(AVERAGE(OFFSET(M2678,0,0,-计算结果!B$19,1)),AVERAGE(OFFSET(M2678,0,0,-ROW(),1)))</f>
        <v>-48.757674133715533</v>
      </c>
      <c r="O2678" s="18" t="str">
        <f ca="1">IFERROR(IF(计算结果!B$21=1,IF(AND(M2678&gt;0,N2678&gt;0,M2678&gt;OFFSET(M2678,-计算结果!B$20,0,1,1),N2678&gt;OFFSET(N2678,-计算结果!B$20,0,1,1)),"买",IF(AND(M2678&lt;0,N2678&lt;0,M2678&lt;OFFSET(M2678,-计算结果!B$20,0,1,1),N2678&lt;OFFSET(N2678,-计算结果!B$20,0,1,1)),"卖",O2677)),IF(计算结果!B$21=2,IF(AND(M2678&gt;N2678,OFFSET(M2678,-计算结果!B$20,0,1,1)&lt;OFFSET(N2678,-计算结果!B$20,0,1,1)),"买",IF(AND(M2678&lt;N2678,OFFSET(M2678,-计算结果!B$20,0,1,1)&gt;OFFSET(N2678,-计算结果!B$20,0,1,1)),"卖",O2677)),"")),"买")</f>
        <v>卖</v>
      </c>
      <c r="P2678" s="4" t="str">
        <f t="shared" ca="1" si="293"/>
        <v/>
      </c>
      <c r="Q2678" s="3">
        <f ca="1">IF(O2677="买",E2678/E2677-1,0)-IF(P2678=1,计算结果!B$17,0)</f>
        <v>0</v>
      </c>
      <c r="R2678" s="2">
        <f t="shared" ca="1" si="292"/>
        <v>4.7599535874908803</v>
      </c>
      <c r="S2678" s="3">
        <f ca="1">1-R2678/MAX(R$2:R2678)</f>
        <v>5.6591196114937348E-2</v>
      </c>
    </row>
    <row r="2679" spans="1:19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20">
        <v>142048903168</v>
      </c>
      <c r="G2679" s="3">
        <f t="shared" si="287"/>
        <v>7.2859402653135952E-3</v>
      </c>
      <c r="H2679" s="3">
        <f>1-E2679/MAX(E$2:E2679)</f>
        <v>0.45284999659701897</v>
      </c>
      <c r="I2679" s="2">
        <f t="shared" si="288"/>
        <v>3208.4</v>
      </c>
      <c r="J2679" s="2">
        <f t="shared" si="290"/>
        <v>3267.4650000000001</v>
      </c>
      <c r="K2679" s="2">
        <f t="shared" si="289"/>
        <v>67.699999999999818</v>
      </c>
      <c r="L2679" s="22">
        <f t="shared" si="291"/>
        <v>-2.8150168081697644</v>
      </c>
      <c r="M2679" s="22">
        <f ca="1">IFERROR(SUM(OFFSET(L2679,0,0,-计算结果!B$18,1)),SUM(OFFSET(L2679,0,0,-ROW(),1)))</f>
        <v>-94.056414724666652</v>
      </c>
      <c r="N2679" s="22">
        <f ca="1">IFERROR(AVERAGE(OFFSET(M2679,0,0,-计算结果!B$19,1)),AVERAGE(OFFSET(M2679,0,0,-ROW(),1)))</f>
        <v>-58.026121074450721</v>
      </c>
      <c r="O2679" s="18" t="str">
        <f ca="1">IFERROR(IF(计算结果!B$21=1,IF(AND(M2679&gt;0,N2679&gt;0,M2679&gt;OFFSET(M2679,-计算结果!B$20,0,1,1),N2679&gt;OFFSET(N2679,-计算结果!B$20,0,1,1)),"买",IF(AND(M2679&lt;0,N2679&lt;0,M2679&lt;OFFSET(M2679,-计算结果!B$20,0,1,1),N2679&lt;OFFSET(N2679,-计算结果!B$20,0,1,1)),"卖",O2678)),IF(计算结果!B$21=2,IF(AND(M2679&gt;N2679,OFFSET(M2679,-计算结果!B$20,0,1,1)&lt;OFFSET(N2679,-计算结果!B$20,0,1,1)),"买",IF(AND(M2679&lt;N2679,OFFSET(M2679,-计算结果!B$20,0,1,1)&gt;OFFSET(N2679,-计算结果!B$20,0,1,1)),"卖",O2678)),"")),"买")</f>
        <v>卖</v>
      </c>
      <c r="P2679" s="4" t="str">
        <f t="shared" ca="1" si="293"/>
        <v/>
      </c>
      <c r="Q2679" s="3">
        <f ca="1">IF(O2678="买",E2679/E2678-1,0)-IF(P2679=1,计算结果!B$17,0)</f>
        <v>0</v>
      </c>
      <c r="R2679" s="2">
        <f t="shared" ca="1" si="292"/>
        <v>4.7599535874908803</v>
      </c>
      <c r="S2679" s="3">
        <f ca="1">1-R2679/MAX(R$2:R2679)</f>
        <v>5.6591196114937348E-2</v>
      </c>
    </row>
    <row r="2680" spans="1:19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20">
        <v>130886082560</v>
      </c>
      <c r="G2680" s="3">
        <f t="shared" si="287"/>
        <v>-1.8605533459173818E-2</v>
      </c>
      <c r="H2680" s="3">
        <f>1-E2680/MAX(E$2:E2680)</f>
        <v>0.46303001429252022</v>
      </c>
      <c r="I2680" s="2">
        <f t="shared" si="288"/>
        <v>3206.59</v>
      </c>
      <c r="J2680" s="2">
        <f t="shared" si="290"/>
        <v>3208.4</v>
      </c>
      <c r="K2680" s="2">
        <f t="shared" si="289"/>
        <v>101.42000000000007</v>
      </c>
      <c r="L2680" s="22">
        <f t="shared" si="291"/>
        <v>-0.14025188653334739</v>
      </c>
      <c r="M2680" s="22">
        <f ca="1">IFERROR(SUM(OFFSET(L2680,0,0,-计算结果!B$18,1)),SUM(OFFSET(L2680,0,0,-ROW(),1)))</f>
        <v>-98.456337456358952</v>
      </c>
      <c r="N2680" s="22">
        <f ca="1">IFERROR(AVERAGE(OFFSET(M2680,0,0,-计算结果!B$19,1)),AVERAGE(OFFSET(M2680,0,0,-ROW(),1)))</f>
        <v>-67.791404782803014</v>
      </c>
      <c r="O2680" s="18" t="str">
        <f ca="1">IFERROR(IF(计算结果!B$21=1,IF(AND(M2680&gt;0,N2680&gt;0,M2680&gt;OFFSET(M2680,-计算结果!B$20,0,1,1),N2680&gt;OFFSET(N2680,-计算结果!B$20,0,1,1)),"买",IF(AND(M2680&lt;0,N2680&lt;0,M2680&lt;OFFSET(M2680,-计算结果!B$20,0,1,1),N2680&lt;OFFSET(N2680,-计算结果!B$20,0,1,1)),"卖",O2679)),IF(计算结果!B$21=2,IF(AND(M2680&gt;N2680,OFFSET(M2680,-计算结果!B$20,0,1,1)&lt;OFFSET(N2680,-计算结果!B$20,0,1,1)),"买",IF(AND(M2680&lt;N2680,OFFSET(M2680,-计算结果!B$20,0,1,1)&gt;OFFSET(N2680,-计算结果!B$20,0,1,1)),"卖",O2679)),"")),"买")</f>
        <v>卖</v>
      </c>
      <c r="P2680" s="4" t="str">
        <f t="shared" ca="1" si="293"/>
        <v/>
      </c>
      <c r="Q2680" s="3">
        <f ca="1">IF(O2679="买",E2680/E2679-1,0)-IF(P2680=1,计算结果!B$17,0)</f>
        <v>0</v>
      </c>
      <c r="R2680" s="2">
        <f t="shared" ca="1" si="292"/>
        <v>4.7599535874908803</v>
      </c>
      <c r="S2680" s="3">
        <f ca="1">1-R2680/MAX(R$2:R2680)</f>
        <v>5.6591196114937348E-2</v>
      </c>
    </row>
    <row r="2681" spans="1:19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20">
        <v>144771579904</v>
      </c>
      <c r="G2681" s="3">
        <f t="shared" si="287"/>
        <v>2.0815113375667105E-2</v>
      </c>
      <c r="H2681" s="3">
        <f>1-E2681/MAX(E$2:E2681)</f>
        <v>0.4518529231606887</v>
      </c>
      <c r="I2681" s="2">
        <f t="shared" si="288"/>
        <v>3149.35</v>
      </c>
      <c r="J2681" s="2">
        <f t="shared" si="290"/>
        <v>3206.59</v>
      </c>
      <c r="K2681" s="2">
        <f t="shared" si="289"/>
        <v>154.61999999999989</v>
      </c>
      <c r="L2681" s="22">
        <f t="shared" si="291"/>
        <v>-6.1133882809518854</v>
      </c>
      <c r="M2681" s="22">
        <f ca="1">IFERROR(SUM(OFFSET(L2681,0,0,-计算结果!B$18,1)),SUM(OFFSET(L2681,0,0,-ROW(),1)))</f>
        <v>-106.67140882624821</v>
      </c>
      <c r="N2681" s="22">
        <f ca="1">IFERROR(AVERAGE(OFFSET(M2681,0,0,-计算结果!B$19,1)),AVERAGE(OFFSET(M2681,0,0,-ROW(),1)))</f>
        <v>-78.432566185329648</v>
      </c>
      <c r="O2681" s="18" t="str">
        <f ca="1">IFERROR(IF(计算结果!B$21=1,IF(AND(M2681&gt;0,N2681&gt;0,M2681&gt;OFFSET(M2681,-计算结果!B$20,0,1,1),N2681&gt;OFFSET(N2681,-计算结果!B$20,0,1,1)),"买",IF(AND(M2681&lt;0,N2681&lt;0,M2681&lt;OFFSET(M2681,-计算结果!B$20,0,1,1),N2681&lt;OFFSET(N2681,-计算结果!B$20,0,1,1)),"卖",O2680)),IF(计算结果!B$21=2,IF(AND(M2681&gt;N2681,OFFSET(M2681,-计算结果!B$20,0,1,1)&lt;OFFSET(N2681,-计算结果!B$20,0,1,1)),"买",IF(AND(M2681&lt;N2681,OFFSET(M2681,-计算结果!B$20,0,1,1)&gt;OFFSET(N2681,-计算结果!B$20,0,1,1)),"卖",O2680)),"")),"买")</f>
        <v>卖</v>
      </c>
      <c r="P2681" s="4" t="str">
        <f t="shared" ca="1" si="293"/>
        <v/>
      </c>
      <c r="Q2681" s="3">
        <f ca="1">IF(O2680="买",E2681/E2680-1,0)-IF(P2681=1,计算结果!B$17,0)</f>
        <v>0</v>
      </c>
      <c r="R2681" s="2">
        <f t="shared" ca="1" si="292"/>
        <v>4.7599535874908803</v>
      </c>
      <c r="S2681" s="3">
        <f ca="1">1-R2681/MAX(R$2:R2681)</f>
        <v>5.6591196114937348E-2</v>
      </c>
    </row>
    <row r="2682" spans="1:19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20">
        <v>131882737664</v>
      </c>
      <c r="G2682" s="3">
        <f t="shared" si="287"/>
        <v>-3.1922323587567636E-2</v>
      </c>
      <c r="H2682" s="3">
        <f>1-E2682/MAX(E$2:E2682)</f>
        <v>0.46935105152113255</v>
      </c>
      <c r="I2682" s="2">
        <f t="shared" si="288"/>
        <v>3158.9250000000002</v>
      </c>
      <c r="J2682" s="2">
        <f t="shared" si="290"/>
        <v>3149.35</v>
      </c>
      <c r="K2682" s="2">
        <f t="shared" si="289"/>
        <v>115.75</v>
      </c>
      <c r="L2682" s="22">
        <f t="shared" si="291"/>
        <v>0.84037249273948422</v>
      </c>
      <c r="M2682" s="22">
        <f ca="1">IFERROR(SUM(OFFSET(L2682,0,0,-计算结果!B$18,1)),SUM(OFFSET(L2682,0,0,-ROW(),1)))</f>
        <v>-104.95991597116422</v>
      </c>
      <c r="N2682" s="22">
        <f ca="1">IFERROR(AVERAGE(OFFSET(M2682,0,0,-计算结果!B$19,1)),AVERAGE(OFFSET(M2682,0,0,-ROW(),1)))</f>
        <v>-85.905372890884038</v>
      </c>
      <c r="O2682" s="18" t="str">
        <f ca="1">IFERROR(IF(计算结果!B$21=1,IF(AND(M2682&gt;0,N2682&gt;0,M2682&gt;OFFSET(M2682,-计算结果!B$20,0,1,1),N2682&gt;OFFSET(N2682,-计算结果!B$20,0,1,1)),"买",IF(AND(M2682&lt;0,N2682&lt;0,M2682&lt;OFFSET(M2682,-计算结果!B$20,0,1,1),N2682&lt;OFFSET(N2682,-计算结果!B$20,0,1,1)),"卖",O2681)),IF(计算结果!B$21=2,IF(AND(M2682&gt;N2682,OFFSET(M2682,-计算结果!B$20,0,1,1)&lt;OFFSET(N2682,-计算结果!B$20,0,1,1)),"买",IF(AND(M2682&lt;N2682,OFFSET(M2682,-计算结果!B$20,0,1,1)&gt;OFFSET(N2682,-计算结果!B$20,0,1,1)),"卖",O2681)),"")),"买")</f>
        <v>卖</v>
      </c>
      <c r="P2682" s="4" t="str">
        <f t="shared" ca="1" si="293"/>
        <v/>
      </c>
      <c r="Q2682" s="3">
        <f ca="1">IF(O2681="买",E2682/E2681-1,0)-IF(P2682=1,计算结果!B$17,0)</f>
        <v>0</v>
      </c>
      <c r="R2682" s="2">
        <f t="shared" ca="1" si="292"/>
        <v>4.7599535874908803</v>
      </c>
      <c r="S2682" s="3">
        <f ca="1">1-R2682/MAX(R$2:R2682)</f>
        <v>5.6591196114937348E-2</v>
      </c>
    </row>
    <row r="2683" spans="1:19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20">
        <v>109458284544</v>
      </c>
      <c r="G2683" s="3">
        <f t="shared" si="287"/>
        <v>3.8477200655395727E-3</v>
      </c>
      <c r="H2683" s="3">
        <f>1-E2683/MAX(E$2:E2683)</f>
        <v>0.46730926291431296</v>
      </c>
      <c r="I2683" s="2">
        <f t="shared" si="288"/>
        <v>3116.1750000000002</v>
      </c>
      <c r="J2683" s="2">
        <f t="shared" si="290"/>
        <v>3158.9250000000002</v>
      </c>
      <c r="K2683" s="2">
        <f t="shared" si="289"/>
        <v>98.889999999999873</v>
      </c>
      <c r="L2683" s="22">
        <f t="shared" si="291"/>
        <v>-3.8622453454408072</v>
      </c>
      <c r="M2683" s="22">
        <f ca="1">IFERROR(SUM(OFFSET(L2683,0,0,-计算结果!B$18,1)),SUM(OFFSET(L2683,0,0,-ROW(),1)))</f>
        <v>-108.37352845595221</v>
      </c>
      <c r="N2683" s="22">
        <f ca="1">IFERROR(AVERAGE(OFFSET(M2683,0,0,-计算结果!B$19,1)),AVERAGE(OFFSET(M2683,0,0,-ROW(),1)))</f>
        <v>-92.692966234439751</v>
      </c>
      <c r="O2683" s="18" t="str">
        <f ca="1">IFERROR(IF(计算结果!B$21=1,IF(AND(M2683&gt;0,N2683&gt;0,M2683&gt;OFFSET(M2683,-计算结果!B$20,0,1,1),N2683&gt;OFFSET(N2683,-计算结果!B$20,0,1,1)),"买",IF(AND(M2683&lt;0,N2683&lt;0,M2683&lt;OFFSET(M2683,-计算结果!B$20,0,1,1),N2683&lt;OFFSET(N2683,-计算结果!B$20,0,1,1)),"卖",O2682)),IF(计算结果!B$21=2,IF(AND(M2683&gt;N2683,OFFSET(M2683,-计算结果!B$20,0,1,1)&lt;OFFSET(N2683,-计算结果!B$20,0,1,1)),"买",IF(AND(M2683&lt;N2683,OFFSET(M2683,-计算结果!B$20,0,1,1)&gt;OFFSET(N2683,-计算结果!B$20,0,1,1)),"卖",O2682)),"")),"买")</f>
        <v>卖</v>
      </c>
      <c r="P2683" s="4" t="str">
        <f t="shared" ca="1" si="293"/>
        <v/>
      </c>
      <c r="Q2683" s="3">
        <f ca="1">IF(O2682="买",E2683/E2682-1,0)-IF(P2683=1,计算结果!B$17,0)</f>
        <v>0</v>
      </c>
      <c r="R2683" s="2">
        <f t="shared" ca="1" si="292"/>
        <v>4.7599535874908803</v>
      </c>
      <c r="S2683" s="3">
        <f ca="1">1-R2683/MAX(R$2:R2683)</f>
        <v>5.6591196114937348E-2</v>
      </c>
    </row>
    <row r="2684" spans="1:19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20">
        <v>142907686912</v>
      </c>
      <c r="G2684" s="3">
        <f t="shared" si="287"/>
        <v>2.9513883343501357E-2</v>
      </c>
      <c r="H2684" s="3">
        <f>1-E2684/MAX(E$2:E2684)</f>
        <v>0.45158749064180215</v>
      </c>
      <c r="I2684" s="2">
        <f t="shared" si="288"/>
        <v>3173.5649999999996</v>
      </c>
      <c r="J2684" s="2">
        <f t="shared" si="290"/>
        <v>3116.1750000000002</v>
      </c>
      <c r="K2684" s="2">
        <f t="shared" si="289"/>
        <v>108.69000000000005</v>
      </c>
      <c r="L2684" s="22">
        <f t="shared" si="291"/>
        <v>4.3648590462744083</v>
      </c>
      <c r="M2684" s="22">
        <f ca="1">IFERROR(SUM(OFFSET(L2684,0,0,-计算结果!B$18,1)),SUM(OFFSET(L2684,0,0,-ROW(),1)))</f>
        <v>-102.95543825957844</v>
      </c>
      <c r="N2684" s="22">
        <f ca="1">IFERROR(AVERAGE(OFFSET(M2684,0,0,-计算结果!B$19,1)),AVERAGE(OFFSET(M2684,0,0,-ROW(),1)))</f>
        <v>-99.109489246815457</v>
      </c>
      <c r="O2684" s="18" t="str">
        <f ca="1">IFERROR(IF(计算结果!B$21=1,IF(AND(M2684&gt;0,N2684&gt;0,M2684&gt;OFFSET(M2684,-计算结果!B$20,0,1,1),N2684&gt;OFFSET(N2684,-计算结果!B$20,0,1,1)),"买",IF(AND(M2684&lt;0,N2684&lt;0,M2684&lt;OFFSET(M2684,-计算结果!B$20,0,1,1),N2684&lt;OFFSET(N2684,-计算结果!B$20,0,1,1)),"卖",O2683)),IF(计算结果!B$21=2,IF(AND(M2684&gt;N2684,OFFSET(M2684,-计算结果!B$20,0,1,1)&lt;OFFSET(N2684,-计算结果!B$20,0,1,1)),"买",IF(AND(M2684&lt;N2684,OFFSET(M2684,-计算结果!B$20,0,1,1)&gt;OFFSET(N2684,-计算结果!B$20,0,1,1)),"卖",O2683)),"")),"买")</f>
        <v>卖</v>
      </c>
      <c r="P2684" s="4" t="str">
        <f t="shared" ca="1" si="293"/>
        <v/>
      </c>
      <c r="Q2684" s="3">
        <f ca="1">IF(O2683="买",E2684/E2683-1,0)-IF(P2684=1,计算结果!B$17,0)</f>
        <v>0</v>
      </c>
      <c r="R2684" s="2">
        <f t="shared" ca="1" si="292"/>
        <v>4.7599535874908803</v>
      </c>
      <c r="S2684" s="3">
        <f ca="1">1-R2684/MAX(R$2:R2684)</f>
        <v>5.6591196114937348E-2</v>
      </c>
    </row>
    <row r="2685" spans="1:19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20">
        <v>143313338368</v>
      </c>
      <c r="G2685" s="3">
        <f t="shared" si="287"/>
        <v>-1.5125049253365552E-2</v>
      </c>
      <c r="H2685" s="3">
        <f>1-E2685/MAX(E$2:E2685)</f>
        <v>0.45988225685700668</v>
      </c>
      <c r="I2685" s="2">
        <f t="shared" si="288"/>
        <v>3190.1899999999996</v>
      </c>
      <c r="J2685" s="2">
        <f t="shared" si="290"/>
        <v>3173.5649999999996</v>
      </c>
      <c r="K2685" s="2">
        <f t="shared" si="289"/>
        <v>71.519999999999982</v>
      </c>
      <c r="L2685" s="22">
        <f t="shared" si="291"/>
        <v>0.82966457521688186</v>
      </c>
      <c r="M2685" s="22">
        <f ca="1">IFERROR(SUM(OFFSET(L2685,0,0,-计算结果!B$18,1)),SUM(OFFSET(L2685,0,0,-ROW(),1)))</f>
        <v>-101.81972711510961</v>
      </c>
      <c r="N2685" s="22">
        <f ca="1">IFERROR(AVERAGE(OFFSET(M2685,0,0,-计算结果!B$19,1)),AVERAGE(OFFSET(M2685,0,0,-ROW(),1)))</f>
        <v>-99.645853819916312</v>
      </c>
      <c r="O2685" s="18" t="str">
        <f ca="1">IFERROR(IF(计算结果!B$21=1,IF(AND(M2685&gt;0,N2685&gt;0,M2685&gt;OFFSET(M2685,-计算结果!B$20,0,1,1),N2685&gt;OFFSET(N2685,-计算结果!B$20,0,1,1)),"买",IF(AND(M2685&lt;0,N2685&lt;0,M2685&lt;OFFSET(M2685,-计算结果!B$20,0,1,1),N2685&lt;OFFSET(N2685,-计算结果!B$20,0,1,1)),"卖",O2684)),IF(计算结果!B$21=2,IF(AND(M2685&gt;N2685,OFFSET(M2685,-计算结果!B$20,0,1,1)&lt;OFFSET(N2685,-计算结果!B$20,0,1,1)),"买",IF(AND(M2685&lt;N2685,OFFSET(M2685,-计算结果!B$20,0,1,1)&gt;OFFSET(N2685,-计算结果!B$20,0,1,1)),"卖",O2684)),"")),"买")</f>
        <v>卖</v>
      </c>
      <c r="P2685" s="4" t="str">
        <f t="shared" ca="1" si="293"/>
        <v/>
      </c>
      <c r="Q2685" s="3">
        <f ca="1">IF(O2684="买",E2685/E2684-1,0)-IF(P2685=1,计算结果!B$17,0)</f>
        <v>0</v>
      </c>
      <c r="R2685" s="2">
        <f t="shared" ca="1" si="292"/>
        <v>4.7599535874908803</v>
      </c>
      <c r="S2685" s="3">
        <f ca="1">1-R2685/MAX(R$2:R2685)</f>
        <v>5.6591196114937348E-2</v>
      </c>
    </row>
    <row r="2686" spans="1:19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20">
        <v>121856196608</v>
      </c>
      <c r="G2686" s="3">
        <f t="shared" si="287"/>
        <v>-2.9306510247670503E-2</v>
      </c>
      <c r="H2686" s="3">
        <f>1-E2686/MAX(E$2:E2686)</f>
        <v>0.47571122303137547</v>
      </c>
      <c r="I2686" s="2">
        <f t="shared" si="288"/>
        <v>3141.9449999999997</v>
      </c>
      <c r="J2686" s="2">
        <f t="shared" si="290"/>
        <v>3190.1899999999996</v>
      </c>
      <c r="K2686" s="2">
        <f t="shared" si="289"/>
        <v>121.19000000000005</v>
      </c>
      <c r="L2686" s="22">
        <f t="shared" si="291"/>
        <v>-4.7981241108391357</v>
      </c>
      <c r="M2686" s="22">
        <f ca="1">IFERROR(SUM(OFFSET(L2686,0,0,-计算结果!B$18,1)),SUM(OFFSET(L2686,0,0,-ROW(),1)))</f>
        <v>-107.12906738085351</v>
      </c>
      <c r="N2686" s="22">
        <f ca="1">IFERROR(AVERAGE(OFFSET(M2686,0,0,-计算结果!B$19,1)),AVERAGE(OFFSET(M2686,0,0,-ROW(),1)))</f>
        <v>-101.45840963463883</v>
      </c>
      <c r="O2686" s="18" t="str">
        <f ca="1">IFERROR(IF(计算结果!B$21=1,IF(AND(M2686&gt;0,N2686&gt;0,M2686&gt;OFFSET(M2686,-计算结果!B$20,0,1,1),N2686&gt;OFFSET(N2686,-计算结果!B$20,0,1,1)),"买",IF(AND(M2686&lt;0,N2686&lt;0,M2686&lt;OFFSET(M2686,-计算结果!B$20,0,1,1),N2686&lt;OFFSET(N2686,-计算结果!B$20,0,1,1)),"卖",O2685)),IF(计算结果!B$21=2,IF(AND(M2686&gt;N2686,OFFSET(M2686,-计算结果!B$20,0,1,1)&lt;OFFSET(N2686,-计算结果!B$20,0,1,1)),"买",IF(AND(M2686&lt;N2686,OFFSET(M2686,-计算结果!B$20,0,1,1)&gt;OFFSET(N2686,-计算结果!B$20,0,1,1)),"卖",O2685)),"")),"买")</f>
        <v>卖</v>
      </c>
      <c r="P2686" s="4" t="str">
        <f t="shared" ca="1" si="293"/>
        <v/>
      </c>
      <c r="Q2686" s="3">
        <f ca="1">IF(O2685="买",E2686/E2685-1,0)-IF(P2686=1,计算结果!B$17,0)</f>
        <v>0</v>
      </c>
      <c r="R2686" s="2">
        <f t="shared" ca="1" si="292"/>
        <v>4.7599535874908803</v>
      </c>
      <c r="S2686" s="3">
        <f ca="1">1-R2686/MAX(R$2:R2686)</f>
        <v>5.6591196114937348E-2</v>
      </c>
    </row>
    <row r="2687" spans="1:19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20">
        <v>96885669888</v>
      </c>
      <c r="G2687" s="3">
        <f t="shared" si="287"/>
        <v>1.0420757135671144E-2</v>
      </c>
      <c r="H2687" s="3">
        <f>1-E2687/MAX(E$2:E2687)</f>
        <v>0.47024773701762745</v>
      </c>
      <c r="I2687" s="2">
        <f t="shared" si="288"/>
        <v>3093.0650000000001</v>
      </c>
      <c r="J2687" s="2">
        <f t="shared" si="290"/>
        <v>3141.9449999999997</v>
      </c>
      <c r="K2687" s="2">
        <f t="shared" si="289"/>
        <v>78.210000000000036</v>
      </c>
      <c r="L2687" s="22">
        <f t="shared" si="291"/>
        <v>-3.9457897173227572</v>
      </c>
      <c r="M2687" s="22">
        <f ca="1">IFERROR(SUM(OFFSET(L2687,0,0,-计算结果!B$18,1)),SUM(OFFSET(L2687,0,0,-ROW(),1)))</f>
        <v>-109.52846120018668</v>
      </c>
      <c r="N2687" s="22">
        <f ca="1">IFERROR(AVERAGE(OFFSET(M2687,0,0,-计算结果!B$19,1)),AVERAGE(OFFSET(M2687,0,0,-ROW(),1)))</f>
        <v>-103.77225548779094</v>
      </c>
      <c r="O2687" s="18" t="str">
        <f ca="1">IFERROR(IF(计算结果!B$21=1,IF(AND(M2687&gt;0,N2687&gt;0,M2687&gt;OFFSET(M2687,-计算结果!B$20,0,1,1),N2687&gt;OFFSET(N2687,-计算结果!B$20,0,1,1)),"买",IF(AND(M2687&lt;0,N2687&lt;0,M2687&lt;OFFSET(M2687,-计算结果!B$20,0,1,1),N2687&lt;OFFSET(N2687,-计算结果!B$20,0,1,1)),"卖",O2686)),IF(计算结果!B$21=2,IF(AND(M2687&gt;N2687,OFFSET(M2687,-计算结果!B$20,0,1,1)&lt;OFFSET(N2687,-计算结果!B$20,0,1,1)),"买",IF(AND(M2687&lt;N2687,OFFSET(M2687,-计算结果!B$20,0,1,1)&gt;OFFSET(N2687,-计算结果!B$20,0,1,1)),"卖",O2686)),"")),"买")</f>
        <v>卖</v>
      </c>
      <c r="P2687" s="4" t="str">
        <f t="shared" ca="1" si="293"/>
        <v/>
      </c>
      <c r="Q2687" s="3">
        <f ca="1">IF(O2686="买",E2687/E2686-1,0)-IF(P2687=1,计算结果!B$17,0)</f>
        <v>0</v>
      </c>
      <c r="R2687" s="2">
        <f t="shared" ca="1" si="292"/>
        <v>4.7599535874908803</v>
      </c>
      <c r="S2687" s="3">
        <f ca="1">1-R2687/MAX(R$2:R2687)</f>
        <v>5.6591196114937348E-2</v>
      </c>
    </row>
    <row r="2688" spans="1:19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20">
        <v>85777891328</v>
      </c>
      <c r="G2688" s="3">
        <f t="shared" si="287"/>
        <v>4.9559011517732454E-3</v>
      </c>
      <c r="H2688" s="3">
        <f>1-E2688/MAX(E$2:E2688)</f>
        <v>0.46762233716735857</v>
      </c>
      <c r="I2688" s="2">
        <f t="shared" si="288"/>
        <v>3127.2150000000001</v>
      </c>
      <c r="J2688" s="2">
        <f t="shared" si="290"/>
        <v>3093.0650000000001</v>
      </c>
      <c r="K2688" s="2">
        <f t="shared" si="289"/>
        <v>44.230000000000018</v>
      </c>
      <c r="L2688" s="22">
        <f t="shared" si="291"/>
        <v>1.7608902207962709</v>
      </c>
      <c r="M2688" s="22">
        <f ca="1">IFERROR(SUM(OFFSET(L2688,0,0,-计算结果!B$18,1)),SUM(OFFSET(L2688,0,0,-ROW(),1)))</f>
        <v>-110.36416615093546</v>
      </c>
      <c r="N2688" s="22">
        <f ca="1">IFERROR(AVERAGE(OFFSET(M2688,0,0,-计算结果!B$19,1)),AVERAGE(OFFSET(M2688,0,0,-ROW(),1)))</f>
        <v>-105.58422786848749</v>
      </c>
      <c r="O2688" s="18" t="str">
        <f ca="1">IFERROR(IF(计算结果!B$21=1,IF(AND(M2688&gt;0,N2688&gt;0,M2688&gt;OFFSET(M2688,-计算结果!B$20,0,1,1),N2688&gt;OFFSET(N2688,-计算结果!B$20,0,1,1)),"买",IF(AND(M2688&lt;0,N2688&lt;0,M2688&lt;OFFSET(M2688,-计算结果!B$20,0,1,1),N2688&lt;OFFSET(N2688,-计算结果!B$20,0,1,1)),"卖",O2687)),IF(计算结果!B$21=2,IF(AND(M2688&gt;N2688,OFFSET(M2688,-计算结果!B$20,0,1,1)&lt;OFFSET(N2688,-计算结果!B$20,0,1,1)),"买",IF(AND(M2688&lt;N2688,OFFSET(M2688,-计算结果!B$20,0,1,1)&gt;OFFSET(N2688,-计算结果!B$20,0,1,1)),"卖",O2687)),"")),"买")</f>
        <v>卖</v>
      </c>
      <c r="P2688" s="4" t="str">
        <f t="shared" ca="1" si="293"/>
        <v/>
      </c>
      <c r="Q2688" s="3">
        <f ca="1">IF(O2687="买",E2688/E2687-1,0)-IF(P2688=1,计算结果!B$17,0)</f>
        <v>0</v>
      </c>
      <c r="R2688" s="2">
        <f t="shared" ca="1" si="292"/>
        <v>4.7599535874908803</v>
      </c>
      <c r="S2688" s="3">
        <f ca="1">1-R2688/MAX(R$2:R2688)</f>
        <v>5.6591196114937348E-2</v>
      </c>
    </row>
    <row r="2689" spans="1:19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20">
        <v>127250653184</v>
      </c>
      <c r="G2689" s="3">
        <f t="shared" si="287"/>
        <v>-6.0206654756159383E-2</v>
      </c>
      <c r="H2689" s="3">
        <f>1-E2689/MAX(E$2:E2689)</f>
        <v>0.49967501531341452</v>
      </c>
      <c r="I2689" s="2">
        <f t="shared" si="288"/>
        <v>3020.59</v>
      </c>
      <c r="J2689" s="2">
        <f t="shared" si="290"/>
        <v>3127.2150000000001</v>
      </c>
      <c r="K2689" s="2">
        <f t="shared" si="289"/>
        <v>171.88000000000011</v>
      </c>
      <c r="L2689" s="22">
        <f t="shared" si="291"/>
        <v>-14.402051809903275</v>
      </c>
      <c r="M2689" s="22">
        <f ca="1">IFERROR(SUM(OFFSET(L2689,0,0,-计算结果!B$18,1)),SUM(OFFSET(L2689,0,0,-ROW(),1)))</f>
        <v>-125.92045418618436</v>
      </c>
      <c r="N2689" s="22">
        <f ca="1">IFERROR(AVERAGE(OFFSET(M2689,0,0,-计算结果!B$19,1)),AVERAGE(OFFSET(M2689,0,0,-ROW(),1)))</f>
        <v>-108.63579639402364</v>
      </c>
      <c r="O2689" s="18" t="str">
        <f ca="1">IFERROR(IF(计算结果!B$21=1,IF(AND(M2689&gt;0,N2689&gt;0,M2689&gt;OFFSET(M2689,-计算结果!B$20,0,1,1),N2689&gt;OFFSET(N2689,-计算结果!B$20,0,1,1)),"买",IF(AND(M2689&lt;0,N2689&lt;0,M2689&lt;OFFSET(M2689,-计算结果!B$20,0,1,1),N2689&lt;OFFSET(N2689,-计算结果!B$20,0,1,1)),"卖",O2688)),IF(计算结果!B$21=2,IF(AND(M2689&gt;N2689,OFFSET(M2689,-计算结果!B$20,0,1,1)&lt;OFFSET(N2689,-计算结果!B$20,0,1,1)),"买",IF(AND(M2689&lt;N2689,OFFSET(M2689,-计算结果!B$20,0,1,1)&gt;OFFSET(N2689,-计算结果!B$20,0,1,1)),"卖",O2688)),"")),"买")</f>
        <v>卖</v>
      </c>
      <c r="P2689" s="4" t="str">
        <f t="shared" ca="1" si="293"/>
        <v/>
      </c>
      <c r="Q2689" s="3">
        <f ca="1">IF(O2688="买",E2689/E2688-1,0)-IF(P2689=1,计算结果!B$17,0)</f>
        <v>0</v>
      </c>
      <c r="R2689" s="2">
        <f t="shared" ca="1" si="292"/>
        <v>4.7599535874908803</v>
      </c>
      <c r="S2689" s="3">
        <f ca="1">1-R2689/MAX(R$2:R2689)</f>
        <v>5.6591196114937348E-2</v>
      </c>
    </row>
    <row r="2690" spans="1:19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20">
        <v>126997667840</v>
      </c>
      <c r="G2690" s="3">
        <f t="shared" si="287"/>
        <v>-3.4551829444553483E-3</v>
      </c>
      <c r="H2690" s="3">
        <f>1-E2690/MAX(E$2:E2690)</f>
        <v>0.50140372966718849</v>
      </c>
      <c r="I2690" s="2">
        <f t="shared" si="288"/>
        <v>2901.415</v>
      </c>
      <c r="J2690" s="2">
        <f t="shared" si="290"/>
        <v>3020.59</v>
      </c>
      <c r="K2690" s="2">
        <f t="shared" si="289"/>
        <v>124.25</v>
      </c>
      <c r="L2690" s="22">
        <f t="shared" si="291"/>
        <v>-11.65965800935453</v>
      </c>
      <c r="M2690" s="22">
        <f ca="1">IFERROR(SUM(OFFSET(L2690,0,0,-计算结果!B$18,1)),SUM(OFFSET(L2690,0,0,-ROW(),1)))</f>
        <v>-137.51278008037252</v>
      </c>
      <c r="N2690" s="22">
        <f ca="1">IFERROR(AVERAGE(OFFSET(M2690,0,0,-计算结果!B$19,1)),AVERAGE(OFFSET(M2690,0,0,-ROW(),1)))</f>
        <v>-112.06261542225967</v>
      </c>
      <c r="O2690" s="18" t="str">
        <f ca="1">IFERROR(IF(计算结果!B$21=1,IF(AND(M2690&gt;0,N2690&gt;0,M2690&gt;OFFSET(M2690,-计算结果!B$20,0,1,1),N2690&gt;OFFSET(N2690,-计算结果!B$20,0,1,1)),"买",IF(AND(M2690&lt;0,N2690&lt;0,M2690&lt;OFFSET(M2690,-计算结果!B$20,0,1,1),N2690&lt;OFFSET(N2690,-计算结果!B$20,0,1,1)),"卖",O2689)),IF(计算结果!B$21=2,IF(AND(M2690&gt;N2690,OFFSET(M2690,-计算结果!B$20,0,1,1)&lt;OFFSET(N2690,-计算结果!B$20,0,1,1)),"买",IF(AND(M2690&lt;N2690,OFFSET(M2690,-计算结果!B$20,0,1,1)&gt;OFFSET(N2690,-计算结果!B$20,0,1,1)),"卖",O2689)),"")),"买")</f>
        <v>卖</v>
      </c>
      <c r="P2690" s="4" t="str">
        <f t="shared" ca="1" si="293"/>
        <v/>
      </c>
      <c r="Q2690" s="3">
        <f ca="1">IF(O2689="买",E2690/E2689-1,0)-IF(P2690=1,计算结果!B$17,0)</f>
        <v>0</v>
      </c>
      <c r="R2690" s="2">
        <f t="shared" ca="1" si="292"/>
        <v>4.7599535874908803</v>
      </c>
      <c r="S2690" s="3">
        <f ca="1">1-R2690/MAX(R$2:R2690)</f>
        <v>5.6591196114937348E-2</v>
      </c>
    </row>
    <row r="2691" spans="1:19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20">
        <v>95663874048</v>
      </c>
      <c r="G2691" s="3">
        <f t="shared" ref="G2691:G2754" si="294">E2691/E2690-1</f>
        <v>-2.6136809596123189E-2</v>
      </c>
      <c r="H2691" s="3">
        <f>1-E2691/MAX(E$2:E2691)</f>
        <v>0.51443544545021436</v>
      </c>
      <c r="I2691" s="2">
        <f t="shared" ref="I2691:I2754" si="295">(C2691+D2691)/2</f>
        <v>2891.8649999999998</v>
      </c>
      <c r="J2691" s="2">
        <f t="shared" si="290"/>
        <v>2901.415</v>
      </c>
      <c r="K2691" s="2">
        <f t="shared" ref="K2691:K2754" si="296">C2691-D2691</f>
        <v>100.04999999999973</v>
      </c>
      <c r="L2691" s="22">
        <f t="shared" si="291"/>
        <v>-0.99878612434261038</v>
      </c>
      <c r="M2691" s="22">
        <f ca="1">IFERROR(SUM(OFFSET(L2691,0,0,-计算结果!B$18,1)),SUM(OFFSET(L2691,0,0,-ROW(),1)))</f>
        <v>-139.58353094965247</v>
      </c>
      <c r="N2691" s="22">
        <f ca="1">IFERROR(AVERAGE(OFFSET(M2691,0,0,-计算结果!B$19,1)),AVERAGE(OFFSET(M2691,0,0,-ROW(),1)))</f>
        <v>-115.90968375320283</v>
      </c>
      <c r="O2691" s="18" t="str">
        <f ca="1">IFERROR(IF(计算结果!B$21=1,IF(AND(M2691&gt;0,N2691&gt;0,M2691&gt;OFFSET(M2691,-计算结果!B$20,0,1,1),N2691&gt;OFFSET(N2691,-计算结果!B$20,0,1,1)),"买",IF(AND(M2691&lt;0,N2691&lt;0,M2691&lt;OFFSET(M2691,-计算结果!B$20,0,1,1),N2691&lt;OFFSET(N2691,-计算结果!B$20,0,1,1)),"卖",O2690)),IF(计算结果!B$21=2,IF(AND(M2691&gt;N2691,OFFSET(M2691,-计算结果!B$20,0,1,1)&lt;OFFSET(N2691,-计算结果!B$20,0,1,1)),"买",IF(AND(M2691&lt;N2691,OFFSET(M2691,-计算结果!B$20,0,1,1)&gt;OFFSET(N2691,-计算结果!B$20,0,1,1)),"卖",O2690)),"")),"买")</f>
        <v>卖</v>
      </c>
      <c r="P2691" s="4" t="str">
        <f t="shared" ca="1" si="293"/>
        <v/>
      </c>
      <c r="Q2691" s="3">
        <f ca="1">IF(O2690="买",E2691/E2690-1,0)-IF(P2691=1,计算结果!B$17,0)</f>
        <v>0</v>
      </c>
      <c r="R2691" s="2">
        <f t="shared" ca="1" si="292"/>
        <v>4.7599535874908803</v>
      </c>
      <c r="S2691" s="3">
        <f ca="1">1-R2691/MAX(R$2:R2691)</f>
        <v>5.6591196114937348E-2</v>
      </c>
    </row>
    <row r="2692" spans="1:19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20">
        <v>109462355968</v>
      </c>
      <c r="G2692" s="3">
        <f t="shared" si="294"/>
        <v>3.2353806907378324E-2</v>
      </c>
      <c r="H2692" s="3">
        <f>1-E2692/MAX(E$2:E2692)</f>
        <v>0.49872558361124342</v>
      </c>
      <c r="I2692" s="2">
        <f t="shared" si="295"/>
        <v>2909.84</v>
      </c>
      <c r="J2692" s="2">
        <f t="shared" ref="J2692:J2755" si="297">(C2691+D2691)/2</f>
        <v>2891.8649999999998</v>
      </c>
      <c r="K2692" s="2">
        <f t="shared" si="296"/>
        <v>110.94000000000005</v>
      </c>
      <c r="L2692" s="22">
        <f t="shared" ref="L2692:L2755" si="298">(I2692-J2692)*K2692/F2692*100000000</f>
        <v>1.8217646444436171</v>
      </c>
      <c r="M2692" s="22">
        <f ca="1">IFERROR(SUM(OFFSET(L2692,0,0,-计算结果!B$18,1)),SUM(OFFSET(L2692,0,0,-ROW(),1)))</f>
        <v>-138.81416486313103</v>
      </c>
      <c r="N2692" s="22">
        <f ca="1">IFERROR(AVERAGE(OFFSET(M2692,0,0,-计算结果!B$19,1)),AVERAGE(OFFSET(M2692,0,0,-ROW(),1)))</f>
        <v>-119.2919766873338</v>
      </c>
      <c r="O2692" s="18" t="str">
        <f ca="1">IFERROR(IF(计算结果!B$21=1,IF(AND(M2692&gt;0,N2692&gt;0,M2692&gt;OFFSET(M2692,-计算结果!B$20,0,1,1),N2692&gt;OFFSET(N2692,-计算结果!B$20,0,1,1)),"买",IF(AND(M2692&lt;0,N2692&lt;0,M2692&lt;OFFSET(M2692,-计算结果!B$20,0,1,1),N2692&lt;OFFSET(N2692,-计算结果!B$20,0,1,1)),"卖",O2691)),IF(计算结果!B$21=2,IF(AND(M2692&gt;N2692,OFFSET(M2692,-计算结果!B$20,0,1,1)&lt;OFFSET(N2692,-计算结果!B$20,0,1,1)),"买",IF(AND(M2692&lt;N2692,OFFSET(M2692,-计算结果!B$20,0,1,1)&gt;OFFSET(N2692,-计算结果!B$20,0,1,1)),"卖",O2691)),"")),"买")</f>
        <v>卖</v>
      </c>
      <c r="P2692" s="4" t="str">
        <f t="shared" ca="1" si="293"/>
        <v/>
      </c>
      <c r="Q2692" s="3">
        <f ca="1">IF(O2691="买",E2692/E2691-1,0)-IF(P2692=1,计算结果!B$17,0)</f>
        <v>0</v>
      </c>
      <c r="R2692" s="2">
        <f t="shared" ref="R2692:R2755" ca="1" si="299">IFERROR(R2691*(1+Q2692),R2691)</f>
        <v>4.7599535874908803</v>
      </c>
      <c r="S2692" s="3">
        <f ca="1">1-R2692/MAX(R$2:R2692)</f>
        <v>5.6591196114937348E-2</v>
      </c>
    </row>
    <row r="2693" spans="1:19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20">
        <v>82931449856</v>
      </c>
      <c r="G2693" s="3">
        <f t="shared" si="294"/>
        <v>-1.5288059767352702E-2</v>
      </c>
      <c r="H2693" s="3">
        <f>1-E2693/MAX(E$2:E2693)</f>
        <v>0.50638909684883959</v>
      </c>
      <c r="I2693" s="2">
        <f t="shared" si="295"/>
        <v>2907.04</v>
      </c>
      <c r="J2693" s="2">
        <f t="shared" si="297"/>
        <v>2909.84</v>
      </c>
      <c r="K2693" s="2">
        <f t="shared" si="296"/>
        <v>74.960000000000036</v>
      </c>
      <c r="L2693" s="22">
        <f t="shared" si="298"/>
        <v>-0.25308613362537102</v>
      </c>
      <c r="M2693" s="22">
        <f ca="1">IFERROR(SUM(OFFSET(L2693,0,0,-计算结果!B$18,1)),SUM(OFFSET(L2693,0,0,-ROW(),1)))</f>
        <v>-140.62514739517758</v>
      </c>
      <c r="N2693" s="22">
        <f ca="1">IFERROR(AVERAGE(OFFSET(M2693,0,0,-计算结果!B$19,1)),AVERAGE(OFFSET(M2693,0,0,-ROW(),1)))</f>
        <v>-123.47749992462256</v>
      </c>
      <c r="O2693" s="18" t="str">
        <f ca="1">IFERROR(IF(计算结果!B$21=1,IF(AND(M2693&gt;0,N2693&gt;0,M2693&gt;OFFSET(M2693,-计算结果!B$20,0,1,1),N2693&gt;OFFSET(N2693,-计算结果!B$20,0,1,1)),"买",IF(AND(M2693&lt;0,N2693&lt;0,M2693&lt;OFFSET(M2693,-计算结果!B$20,0,1,1),N2693&lt;OFFSET(N2693,-计算结果!B$20,0,1,1)),"卖",O2692)),IF(计算结果!B$21=2,IF(AND(M2693&gt;N2693,OFFSET(M2693,-计算结果!B$20,0,1,1)&lt;OFFSET(N2693,-计算结果!B$20,0,1,1)),"买",IF(AND(M2693&lt;N2693,OFFSET(M2693,-计算结果!B$20,0,1,1)&gt;OFFSET(N2693,-计算结果!B$20,0,1,1)),"卖",O2692)),"")),"买")</f>
        <v>卖</v>
      </c>
      <c r="P2693" s="4" t="str">
        <f t="shared" ref="P2693:P2756" ca="1" si="300">IF(O2692&lt;&gt;O2693,1,"")</f>
        <v/>
      </c>
      <c r="Q2693" s="3">
        <f ca="1">IF(O2692="买",E2693/E2692-1,0)-IF(P2693=1,计算结果!B$17,0)</f>
        <v>0</v>
      </c>
      <c r="R2693" s="2">
        <f t="shared" ca="1" si="299"/>
        <v>4.7599535874908803</v>
      </c>
      <c r="S2693" s="3">
        <f ca="1">1-R2693/MAX(R$2:R2693)</f>
        <v>5.6591196114937348E-2</v>
      </c>
    </row>
    <row r="2694" spans="1:19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20">
        <v>88740233216</v>
      </c>
      <c r="G2694" s="3">
        <f t="shared" si="294"/>
        <v>2.0778683580082946E-2</v>
      </c>
      <c r="H2694" s="3">
        <f>1-E2694/MAX(E$2:E2694)</f>
        <v>0.49613251208058262</v>
      </c>
      <c r="I2694" s="2">
        <f t="shared" si="295"/>
        <v>2936.9700000000003</v>
      </c>
      <c r="J2694" s="2">
        <f t="shared" si="297"/>
        <v>2907.04</v>
      </c>
      <c r="K2694" s="2">
        <f t="shared" si="296"/>
        <v>70.919999999999618</v>
      </c>
      <c r="L2694" s="22">
        <f t="shared" si="298"/>
        <v>2.3919653161530059</v>
      </c>
      <c r="M2694" s="22">
        <f ca="1">IFERROR(SUM(OFFSET(L2694,0,0,-计算结果!B$18,1)),SUM(OFFSET(L2694,0,0,-ROW(),1)))</f>
        <v>-138.90497770293968</v>
      </c>
      <c r="N2694" s="22">
        <f ca="1">IFERROR(AVERAGE(OFFSET(M2694,0,0,-计算结果!B$19,1)),AVERAGE(OFFSET(M2694,0,0,-ROW(),1)))</f>
        <v>-127.59808332327036</v>
      </c>
      <c r="O2694" s="18" t="str">
        <f ca="1">IFERROR(IF(计算结果!B$21=1,IF(AND(M2694&gt;0,N2694&gt;0,M2694&gt;OFFSET(M2694,-计算结果!B$20,0,1,1),N2694&gt;OFFSET(N2694,-计算结果!B$20,0,1,1)),"买",IF(AND(M2694&lt;0,N2694&lt;0,M2694&lt;OFFSET(M2694,-计算结果!B$20,0,1,1),N2694&lt;OFFSET(N2694,-计算结果!B$20,0,1,1)),"卖",O2693)),IF(计算结果!B$21=2,IF(AND(M2694&gt;N2694,OFFSET(M2694,-计算结果!B$20,0,1,1)&lt;OFFSET(N2694,-计算结果!B$20,0,1,1)),"买",IF(AND(M2694&lt;N2694,OFFSET(M2694,-计算结果!B$20,0,1,1)&gt;OFFSET(N2694,-计算结果!B$20,0,1,1)),"卖",O2693)),"")),"买")</f>
        <v>卖</v>
      </c>
      <c r="P2694" s="4" t="str">
        <f t="shared" ca="1" si="300"/>
        <v/>
      </c>
      <c r="Q2694" s="3">
        <f ca="1">IF(O2693="买",E2694/E2693-1,0)-IF(P2694=1,计算结果!B$17,0)</f>
        <v>0</v>
      </c>
      <c r="R2694" s="2">
        <f t="shared" ca="1" si="299"/>
        <v>4.7599535874908803</v>
      </c>
      <c r="S2694" s="3">
        <f ca="1">1-R2694/MAX(R$2:R2694)</f>
        <v>5.6591196114937348E-2</v>
      </c>
    </row>
    <row r="2695" spans="1:19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20">
        <v>74817093632</v>
      </c>
      <c r="G2695" s="3">
        <f t="shared" si="294"/>
        <v>-4.2852367010769443E-3</v>
      </c>
      <c r="H2695" s="3">
        <f>1-E2695/MAX(E$2:E2695)</f>
        <v>0.49829170353229435</v>
      </c>
      <c r="I2695" s="2">
        <f t="shared" si="295"/>
        <v>2932.3050000000003</v>
      </c>
      <c r="J2695" s="2">
        <f t="shared" si="297"/>
        <v>2936.9700000000003</v>
      </c>
      <c r="K2695" s="2">
        <f t="shared" si="296"/>
        <v>44.809999999999945</v>
      </c>
      <c r="L2695" s="22">
        <f t="shared" si="298"/>
        <v>-0.27939958618038357</v>
      </c>
      <c r="M2695" s="22">
        <f ca="1">IFERROR(SUM(OFFSET(L2695,0,0,-计算结果!B$18,1)),SUM(OFFSET(L2695,0,0,-ROW(),1)))</f>
        <v>-139.91518035325259</v>
      </c>
      <c r="N2695" s="22">
        <f ca="1">IFERROR(AVERAGE(OFFSET(M2695,0,0,-计算结果!B$19,1)),AVERAGE(OFFSET(M2695,0,0,-ROW(),1)))</f>
        <v>-131.24098476464803</v>
      </c>
      <c r="O2695" s="18" t="str">
        <f ca="1">IFERROR(IF(计算结果!B$21=1,IF(AND(M2695&gt;0,N2695&gt;0,M2695&gt;OFFSET(M2695,-计算结果!B$20,0,1,1),N2695&gt;OFFSET(N2695,-计算结果!B$20,0,1,1)),"买",IF(AND(M2695&lt;0,N2695&lt;0,M2695&lt;OFFSET(M2695,-计算结果!B$20,0,1,1),N2695&lt;OFFSET(N2695,-计算结果!B$20,0,1,1)),"卖",O2694)),IF(计算结果!B$21=2,IF(AND(M2695&gt;N2695,OFFSET(M2695,-计算结果!B$20,0,1,1)&lt;OFFSET(N2695,-计算结果!B$20,0,1,1)),"买",IF(AND(M2695&lt;N2695,OFFSET(M2695,-计算结果!B$20,0,1,1)&gt;OFFSET(N2695,-计算结果!B$20,0,1,1)),"卖",O2694)),"")),"买")</f>
        <v>卖</v>
      </c>
      <c r="P2695" s="4" t="str">
        <f t="shared" ca="1" si="300"/>
        <v/>
      </c>
      <c r="Q2695" s="3">
        <f ca="1">IF(O2694="买",E2695/E2694-1,0)-IF(P2695=1,计算结果!B$17,0)</f>
        <v>0</v>
      </c>
      <c r="R2695" s="2">
        <f t="shared" ca="1" si="299"/>
        <v>4.7599535874908803</v>
      </c>
      <c r="S2695" s="3">
        <f ca="1">1-R2695/MAX(R$2:R2695)</f>
        <v>5.6591196114937348E-2</v>
      </c>
    </row>
    <row r="2696" spans="1:19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20">
        <v>91550343168</v>
      </c>
      <c r="G2696" s="3">
        <f t="shared" si="294"/>
        <v>1.2249715122904181E-2</v>
      </c>
      <c r="H2696" s="3">
        <f>1-E2696/MAX(E$2:E2696)</f>
        <v>0.49214591982576728</v>
      </c>
      <c r="I2696" s="2">
        <f t="shared" si="295"/>
        <v>2979.71</v>
      </c>
      <c r="J2696" s="2">
        <f t="shared" si="297"/>
        <v>2932.3050000000003</v>
      </c>
      <c r="K2696" s="2">
        <f t="shared" si="296"/>
        <v>39</v>
      </c>
      <c r="L2696" s="22">
        <f t="shared" si="298"/>
        <v>2.0194298961909385</v>
      </c>
      <c r="M2696" s="22">
        <f ca="1">IFERROR(SUM(OFFSET(L2696,0,0,-计算结果!B$18,1)),SUM(OFFSET(L2696,0,0,-ROW(),1)))</f>
        <v>-135.2268716344492</v>
      </c>
      <c r="N2696" s="22">
        <f ca="1">IFERROR(AVERAGE(OFFSET(M2696,0,0,-计算结果!B$19,1)),AVERAGE(OFFSET(M2696,0,0,-ROW(),1)))</f>
        <v>-134.09636370178831</v>
      </c>
      <c r="O2696" s="18" t="str">
        <f ca="1">IFERROR(IF(计算结果!B$21=1,IF(AND(M2696&gt;0,N2696&gt;0,M2696&gt;OFFSET(M2696,-计算结果!B$20,0,1,1),N2696&gt;OFFSET(N2696,-计算结果!B$20,0,1,1)),"买",IF(AND(M2696&lt;0,N2696&lt;0,M2696&lt;OFFSET(M2696,-计算结果!B$20,0,1,1),N2696&lt;OFFSET(N2696,-计算结果!B$20,0,1,1)),"卖",O2695)),IF(计算结果!B$21=2,IF(AND(M2696&gt;N2696,OFFSET(M2696,-计算结果!B$20,0,1,1)&lt;OFFSET(N2696,-计算结果!B$20,0,1,1)),"买",IF(AND(M2696&lt;N2696,OFFSET(M2696,-计算结果!B$20,0,1,1)&gt;OFFSET(N2696,-计算结果!B$20,0,1,1)),"卖",O2695)),"")),"买")</f>
        <v>卖</v>
      </c>
      <c r="P2696" s="4" t="str">
        <f t="shared" ca="1" si="300"/>
        <v/>
      </c>
      <c r="Q2696" s="3">
        <f ca="1">IF(O2695="买",E2696/E2695-1,0)-IF(P2696=1,计算结果!B$17,0)</f>
        <v>0</v>
      </c>
      <c r="R2696" s="2">
        <f t="shared" ca="1" si="299"/>
        <v>4.7599535874908803</v>
      </c>
      <c r="S2696" s="3">
        <f ca="1">1-R2696/MAX(R$2:R2696)</f>
        <v>5.6591196114937348E-2</v>
      </c>
    </row>
    <row r="2697" spans="1:19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20">
        <v>77443219456</v>
      </c>
      <c r="G2697" s="3">
        <f t="shared" si="294"/>
        <v>-7.0256905077795695E-3</v>
      </c>
      <c r="H2697" s="3">
        <f>1-E2697/MAX(E$2:E2697)</f>
        <v>0.49571394541618452</v>
      </c>
      <c r="I2697" s="2">
        <f t="shared" si="295"/>
        <v>2975.605</v>
      </c>
      <c r="J2697" s="2">
        <f t="shared" si="297"/>
        <v>2979.71</v>
      </c>
      <c r="K2697" s="2">
        <f t="shared" si="296"/>
        <v>25.510000000000218</v>
      </c>
      <c r="L2697" s="22">
        <f t="shared" si="298"/>
        <v>-0.13521977874318367</v>
      </c>
      <c r="M2697" s="22">
        <f ca="1">IFERROR(SUM(OFFSET(L2697,0,0,-计算结果!B$18,1)),SUM(OFFSET(L2697,0,0,-ROW(),1)))</f>
        <v>-135.43095767369186</v>
      </c>
      <c r="N2697" s="22">
        <f ca="1">IFERROR(AVERAGE(OFFSET(M2697,0,0,-计算结果!B$19,1)),AVERAGE(OFFSET(M2697,0,0,-ROW(),1)))</f>
        <v>-136.88156275987237</v>
      </c>
      <c r="O2697" s="18" t="str">
        <f ca="1">IFERROR(IF(计算结果!B$21=1,IF(AND(M2697&gt;0,N2697&gt;0,M2697&gt;OFFSET(M2697,-计算结果!B$20,0,1,1),N2697&gt;OFFSET(N2697,-计算结果!B$20,0,1,1)),"买",IF(AND(M2697&lt;0,N2697&lt;0,M2697&lt;OFFSET(M2697,-计算结果!B$20,0,1,1),N2697&lt;OFFSET(N2697,-计算结果!B$20,0,1,1)),"卖",O2696)),IF(计算结果!B$21=2,IF(AND(M2697&gt;N2697,OFFSET(M2697,-计算结果!B$20,0,1,1)&lt;OFFSET(N2697,-计算结果!B$20,0,1,1)),"买",IF(AND(M2697&lt;N2697,OFFSET(M2697,-计算结果!B$20,0,1,1)&gt;OFFSET(N2697,-计算结果!B$20,0,1,1)),"卖",O2696)),"")),"买")</f>
        <v>卖</v>
      </c>
      <c r="P2697" s="4" t="str">
        <f t="shared" ca="1" si="300"/>
        <v/>
      </c>
      <c r="Q2697" s="3">
        <f ca="1">IF(O2696="买",E2697/E2696-1,0)-IF(P2697=1,计算结果!B$17,0)</f>
        <v>0</v>
      </c>
      <c r="R2697" s="2">
        <f t="shared" ca="1" si="299"/>
        <v>4.7599535874908803</v>
      </c>
      <c r="S2697" s="3">
        <f ca="1">1-R2697/MAX(R$2:R2697)</f>
        <v>5.6591196114937348E-2</v>
      </c>
    </row>
    <row r="2698" spans="1:19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20">
        <v>71285047296</v>
      </c>
      <c r="G2698" s="3">
        <f t="shared" si="294"/>
        <v>-5.7628914329287406E-3</v>
      </c>
      <c r="H2698" s="3">
        <f>1-E2698/MAX(E$2:E2698)</f>
        <v>0.49862009119989104</v>
      </c>
      <c r="I2698" s="2">
        <f t="shared" si="295"/>
        <v>2923.7550000000001</v>
      </c>
      <c r="J2698" s="2">
        <f t="shared" si="297"/>
        <v>2975.605</v>
      </c>
      <c r="K2698" s="2">
        <f t="shared" si="296"/>
        <v>75.4699999999998</v>
      </c>
      <c r="L2698" s="22">
        <f t="shared" si="298"/>
        <v>-5.4893973539098129</v>
      </c>
      <c r="M2698" s="22">
        <f ca="1">IFERROR(SUM(OFFSET(L2698,0,0,-计算结果!B$18,1)),SUM(OFFSET(L2698,0,0,-ROW(),1)))</f>
        <v>-138.51923540477864</v>
      </c>
      <c r="N2698" s="22">
        <f ca="1">IFERROR(AVERAGE(OFFSET(M2698,0,0,-计算结果!B$19,1)),AVERAGE(OFFSET(M2698,0,0,-ROW(),1)))</f>
        <v>-138.28142733971615</v>
      </c>
      <c r="O2698" s="18" t="str">
        <f ca="1">IFERROR(IF(计算结果!B$21=1,IF(AND(M2698&gt;0,N2698&gt;0,M2698&gt;OFFSET(M2698,-计算结果!B$20,0,1,1),N2698&gt;OFFSET(N2698,-计算结果!B$20,0,1,1)),"买",IF(AND(M2698&lt;0,N2698&lt;0,M2698&lt;OFFSET(M2698,-计算结果!B$20,0,1,1),N2698&lt;OFFSET(N2698,-计算结果!B$20,0,1,1)),"卖",O2697)),IF(计算结果!B$21=2,IF(AND(M2698&gt;N2698,OFFSET(M2698,-计算结果!B$20,0,1,1)&lt;OFFSET(N2698,-计算结果!B$20,0,1,1)),"买",IF(AND(M2698&lt;N2698,OFFSET(M2698,-计算结果!B$20,0,1,1)&gt;OFFSET(N2698,-计算结果!B$20,0,1,1)),"卖",O2697)),"")),"买")</f>
        <v>卖</v>
      </c>
      <c r="P2698" s="4" t="str">
        <f t="shared" ca="1" si="300"/>
        <v/>
      </c>
      <c r="Q2698" s="3">
        <f ca="1">IF(O2697="买",E2698/E2697-1,0)-IF(P2698=1,计算结果!B$17,0)</f>
        <v>0</v>
      </c>
      <c r="R2698" s="2">
        <f t="shared" ca="1" si="299"/>
        <v>4.7599535874908803</v>
      </c>
      <c r="S2698" s="3">
        <f ca="1">1-R2698/MAX(R$2:R2698)</f>
        <v>5.6591196114937348E-2</v>
      </c>
    </row>
    <row r="2699" spans="1:19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20">
        <v>112300490752</v>
      </c>
      <c r="G2699" s="3">
        <f t="shared" si="294"/>
        <v>3.0654526573704155E-2</v>
      </c>
      <c r="H2699" s="3">
        <f>1-E2699/MAX(E$2:E2699)</f>
        <v>0.48325052746205677</v>
      </c>
      <c r="I2699" s="2">
        <f t="shared" si="295"/>
        <v>3002.1400000000003</v>
      </c>
      <c r="J2699" s="2">
        <f t="shared" si="297"/>
        <v>2923.7550000000001</v>
      </c>
      <c r="K2699" s="2">
        <f t="shared" si="296"/>
        <v>79.900000000000091</v>
      </c>
      <c r="L2699" s="22">
        <f t="shared" si="298"/>
        <v>5.5769671691203051</v>
      </c>
      <c r="M2699" s="22">
        <f ca="1">IFERROR(SUM(OFFSET(L2699,0,0,-计算结果!B$18,1)),SUM(OFFSET(L2699,0,0,-ROW(),1)))</f>
        <v>-130.94987928392604</v>
      </c>
      <c r="N2699" s="22">
        <f ca="1">IFERROR(AVERAGE(OFFSET(M2699,0,0,-计算结果!B$19,1)),AVERAGE(OFFSET(M2699,0,0,-ROW(),1)))</f>
        <v>-137.552216140111</v>
      </c>
      <c r="O2699" s="18" t="str">
        <f ca="1">IFERROR(IF(计算结果!B$21=1,IF(AND(M2699&gt;0,N2699&gt;0,M2699&gt;OFFSET(M2699,-计算结果!B$20,0,1,1),N2699&gt;OFFSET(N2699,-计算结果!B$20,0,1,1)),"买",IF(AND(M2699&lt;0,N2699&lt;0,M2699&lt;OFFSET(M2699,-计算结果!B$20,0,1,1),N2699&lt;OFFSET(N2699,-计算结果!B$20,0,1,1)),"卖",O2698)),IF(计算结果!B$21=2,IF(AND(M2699&gt;N2699,OFFSET(M2699,-计算结果!B$20,0,1,1)&lt;OFFSET(N2699,-计算结果!B$20,0,1,1)),"买",IF(AND(M2699&lt;N2699,OFFSET(M2699,-计算结果!B$20,0,1,1)&gt;OFFSET(N2699,-计算结果!B$20,0,1,1)),"卖",O2698)),"")),"买")</f>
        <v>卖</v>
      </c>
      <c r="P2699" s="4" t="str">
        <f t="shared" ca="1" si="300"/>
        <v/>
      </c>
      <c r="Q2699" s="3">
        <f ca="1">IF(O2698="买",E2699/E2698-1,0)-IF(P2699=1,计算结果!B$17,0)</f>
        <v>0</v>
      </c>
      <c r="R2699" s="2">
        <f t="shared" ca="1" si="299"/>
        <v>4.7599535874908803</v>
      </c>
      <c r="S2699" s="3">
        <f ca="1">1-R2699/MAX(R$2:R2699)</f>
        <v>5.6591196114937348E-2</v>
      </c>
    </row>
    <row r="2700" spans="1:19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20">
        <v>122279337984</v>
      </c>
      <c r="G2700" s="3">
        <f t="shared" si="294"/>
        <v>8.6531622895977822E-3</v>
      </c>
      <c r="H2700" s="3">
        <f>1-E2700/MAX(E$2:E2700)</f>
        <v>0.47877901041312187</v>
      </c>
      <c r="I2700" s="2">
        <f t="shared" si="295"/>
        <v>3046.415</v>
      </c>
      <c r="J2700" s="2">
        <f t="shared" si="297"/>
        <v>3002.1400000000003</v>
      </c>
      <c r="K2700" s="2">
        <f t="shared" si="296"/>
        <v>38.730000000000018</v>
      </c>
      <c r="L2700" s="22">
        <f t="shared" si="298"/>
        <v>1.4023389219071181</v>
      </c>
      <c r="M2700" s="22">
        <f ca="1">IFERROR(SUM(OFFSET(L2700,0,0,-计算结果!B$18,1)),SUM(OFFSET(L2700,0,0,-ROW(),1)))</f>
        <v>-129.79293194939763</v>
      </c>
      <c r="N2700" s="22">
        <f ca="1">IFERROR(AVERAGE(OFFSET(M2700,0,0,-计算结果!B$19,1)),AVERAGE(OFFSET(M2700,0,0,-ROW(),1)))</f>
        <v>-136.46437180674937</v>
      </c>
      <c r="O2700" s="18" t="str">
        <f ca="1">IFERROR(IF(计算结果!B$21=1,IF(AND(M2700&gt;0,N2700&gt;0,M2700&gt;OFFSET(M2700,-计算结果!B$20,0,1,1),N2700&gt;OFFSET(N2700,-计算结果!B$20,0,1,1)),"买",IF(AND(M2700&lt;0,N2700&lt;0,M2700&lt;OFFSET(M2700,-计算结果!B$20,0,1,1),N2700&lt;OFFSET(N2700,-计算结果!B$20,0,1,1)),"卖",O2699)),IF(计算结果!B$21=2,IF(AND(M2700&gt;N2700,OFFSET(M2700,-计算结果!B$20,0,1,1)&lt;OFFSET(N2700,-计算结果!B$20,0,1,1)),"买",IF(AND(M2700&lt;N2700,OFFSET(M2700,-计算结果!B$20,0,1,1)&gt;OFFSET(N2700,-计算结果!B$20,0,1,1)),"卖",O2699)),"")),"买")</f>
        <v>卖</v>
      </c>
      <c r="P2700" s="4" t="str">
        <f t="shared" ca="1" si="300"/>
        <v/>
      </c>
      <c r="Q2700" s="3">
        <f ca="1">IF(O2699="买",E2700/E2699-1,0)-IF(P2700=1,计算结果!B$17,0)</f>
        <v>0</v>
      </c>
      <c r="R2700" s="2">
        <f t="shared" ca="1" si="299"/>
        <v>4.7599535874908803</v>
      </c>
      <c r="S2700" s="3">
        <f ca="1">1-R2700/MAX(R$2:R2700)</f>
        <v>5.6591196114937348E-2</v>
      </c>
    </row>
    <row r="2701" spans="1:19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20">
        <v>122618609664</v>
      </c>
      <c r="G2701" s="3">
        <f t="shared" si="294"/>
        <v>-3.1403836360550663E-3</v>
      </c>
      <c r="H2701" s="3">
        <f>1-E2701/MAX(E$2:E2701)</f>
        <v>0.48041584427958894</v>
      </c>
      <c r="I2701" s="2">
        <f t="shared" si="295"/>
        <v>3071.6750000000002</v>
      </c>
      <c r="J2701" s="2">
        <f t="shared" si="297"/>
        <v>3046.415</v>
      </c>
      <c r="K2701" s="2">
        <f t="shared" si="296"/>
        <v>43.670000000000073</v>
      </c>
      <c r="L2701" s="22">
        <f t="shared" si="298"/>
        <v>0.89962217237884345</v>
      </c>
      <c r="M2701" s="22">
        <f ca="1">IFERROR(SUM(OFFSET(L2701,0,0,-计算结果!B$18,1)),SUM(OFFSET(L2701,0,0,-ROW(),1)))</f>
        <v>-129.01823764206998</v>
      </c>
      <c r="N2701" s="22">
        <f ca="1">IFERROR(AVERAGE(OFFSET(M2701,0,0,-计算结果!B$19,1)),AVERAGE(OFFSET(M2701,0,0,-ROW(),1)))</f>
        <v>-135.37593544885371</v>
      </c>
      <c r="O2701" s="18" t="str">
        <f ca="1">IFERROR(IF(计算结果!B$21=1,IF(AND(M2701&gt;0,N2701&gt;0,M2701&gt;OFFSET(M2701,-计算结果!B$20,0,1,1),N2701&gt;OFFSET(N2701,-计算结果!B$20,0,1,1)),"买",IF(AND(M2701&lt;0,N2701&lt;0,M2701&lt;OFFSET(M2701,-计算结果!B$20,0,1,1),N2701&lt;OFFSET(N2701,-计算结果!B$20,0,1,1)),"卖",O2700)),IF(计算结果!B$21=2,IF(AND(M2701&gt;N2701,OFFSET(M2701,-计算结果!B$20,0,1,1)&lt;OFFSET(N2701,-计算结果!B$20,0,1,1)),"买",IF(AND(M2701&lt;N2701,OFFSET(M2701,-计算结果!B$20,0,1,1)&gt;OFFSET(N2701,-计算结果!B$20,0,1,1)),"卖",O2700)),"")),"买")</f>
        <v>卖</v>
      </c>
      <c r="P2701" s="4" t="str">
        <f t="shared" ca="1" si="300"/>
        <v/>
      </c>
      <c r="Q2701" s="3">
        <f ca="1">IF(O2700="买",E2701/E2700-1,0)-IF(P2701=1,计算结果!B$17,0)</f>
        <v>0</v>
      </c>
      <c r="R2701" s="2">
        <f t="shared" ca="1" si="299"/>
        <v>4.7599535874908803</v>
      </c>
      <c r="S2701" s="3">
        <f ca="1">1-R2701/MAX(R$2:R2701)</f>
        <v>5.6591196114937348E-2</v>
      </c>
    </row>
    <row r="2702" spans="1:19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20">
        <v>90849345536</v>
      </c>
      <c r="G2702" s="3">
        <f t="shared" si="294"/>
        <v>-6.9423977469951215E-4</v>
      </c>
      <c r="H2702" s="3">
        <f>1-E2702/MAX(E$2:E2702)</f>
        <v>0.48077656026679372</v>
      </c>
      <c r="I2702" s="2">
        <f t="shared" si="295"/>
        <v>3049.3</v>
      </c>
      <c r="J2702" s="2">
        <f t="shared" si="297"/>
        <v>3071.6750000000002</v>
      </c>
      <c r="K2702" s="2">
        <f t="shared" si="296"/>
        <v>33.339999999999691</v>
      </c>
      <c r="L2702" s="22">
        <f t="shared" si="298"/>
        <v>-0.82112038958430322</v>
      </c>
      <c r="M2702" s="22">
        <f ca="1">IFERROR(SUM(OFFSET(L2702,0,0,-计算结果!B$18,1)),SUM(OFFSET(L2702,0,0,-ROW(),1)))</f>
        <v>-102.98106746844336</v>
      </c>
      <c r="N2702" s="22">
        <f ca="1">IFERROR(AVERAGE(OFFSET(M2702,0,0,-计算结果!B$19,1)),AVERAGE(OFFSET(M2702,0,0,-ROW(),1)))</f>
        <v>-131.19325990143878</v>
      </c>
      <c r="O2702" s="18" t="str">
        <f ca="1">IFERROR(IF(计算结果!B$21=1,IF(AND(M2702&gt;0,N2702&gt;0,M2702&gt;OFFSET(M2702,-计算结果!B$20,0,1,1),N2702&gt;OFFSET(N2702,-计算结果!B$20,0,1,1)),"买",IF(AND(M2702&lt;0,N2702&lt;0,M2702&lt;OFFSET(M2702,-计算结果!B$20,0,1,1),N2702&lt;OFFSET(N2702,-计算结果!B$20,0,1,1)),"卖",O2701)),IF(计算结果!B$21=2,IF(AND(M2702&gt;N2702,OFFSET(M2702,-计算结果!B$20,0,1,1)&lt;OFFSET(N2702,-计算结果!B$20,0,1,1)),"买",IF(AND(M2702&lt;N2702,OFFSET(M2702,-计算结果!B$20,0,1,1)&gt;OFFSET(N2702,-计算结果!B$20,0,1,1)),"卖",O2701)),"")),"买")</f>
        <v>卖</v>
      </c>
      <c r="P2702" s="4" t="str">
        <f t="shared" ca="1" si="300"/>
        <v/>
      </c>
      <c r="Q2702" s="3">
        <f ca="1">IF(O2701="买",E2702/E2701-1,0)-IF(P2702=1,计算结果!B$17,0)</f>
        <v>0</v>
      </c>
      <c r="R2702" s="2">
        <f t="shared" ca="1" si="299"/>
        <v>4.7599535874908803</v>
      </c>
      <c r="S2702" s="3">
        <f ca="1">1-R2702/MAX(R$2:R2702)</f>
        <v>5.6591196114937348E-2</v>
      </c>
    </row>
    <row r="2703" spans="1:19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20">
        <v>141684080640</v>
      </c>
      <c r="G2703" s="3">
        <f t="shared" si="294"/>
        <v>2.2050872007288058E-2</v>
      </c>
      <c r="H2703" s="3">
        <f>1-E2703/MAX(E$2:E2703)</f>
        <v>0.46932723065405291</v>
      </c>
      <c r="I2703" s="2">
        <f t="shared" si="295"/>
        <v>3099.77</v>
      </c>
      <c r="J2703" s="2">
        <f t="shared" si="297"/>
        <v>3049.3</v>
      </c>
      <c r="K2703" s="2">
        <f t="shared" si="296"/>
        <v>56.880000000000109</v>
      </c>
      <c r="L2703" s="22">
        <f t="shared" si="298"/>
        <v>2.0261511293524488</v>
      </c>
      <c r="M2703" s="22">
        <f ca="1">IFERROR(SUM(OFFSET(L2703,0,0,-计算结果!B$18,1)),SUM(OFFSET(L2703,0,0,-ROW(),1)))</f>
        <v>-90.180776408949612</v>
      </c>
      <c r="N2703" s="22">
        <f ca="1">IFERROR(AVERAGE(OFFSET(M2703,0,0,-计算结果!B$19,1)),AVERAGE(OFFSET(M2703,0,0,-ROW(),1)))</f>
        <v>-125.7794597576621</v>
      </c>
      <c r="O2703" s="18" t="str">
        <f ca="1">IFERROR(IF(计算结果!B$21=1,IF(AND(M2703&gt;0,N2703&gt;0,M2703&gt;OFFSET(M2703,-计算结果!B$20,0,1,1),N2703&gt;OFFSET(N2703,-计算结果!B$20,0,1,1)),"买",IF(AND(M2703&lt;0,N2703&lt;0,M2703&lt;OFFSET(M2703,-计算结果!B$20,0,1,1),N2703&lt;OFFSET(N2703,-计算结果!B$20,0,1,1)),"卖",O2702)),IF(计算结果!B$21=2,IF(AND(M2703&gt;N2703,OFFSET(M2703,-计算结果!B$20,0,1,1)&lt;OFFSET(N2703,-计算结果!B$20,0,1,1)),"买",IF(AND(M2703&lt;N2703,OFFSET(M2703,-计算结果!B$20,0,1,1)&gt;OFFSET(N2703,-计算结果!B$20,0,1,1)),"卖",O2702)),"")),"买")</f>
        <v>卖</v>
      </c>
      <c r="P2703" s="4" t="str">
        <f t="shared" ca="1" si="300"/>
        <v/>
      </c>
      <c r="Q2703" s="3">
        <f ca="1">IF(O2702="买",E2703/E2702-1,0)-IF(P2703=1,计算结果!B$17,0)</f>
        <v>0</v>
      </c>
      <c r="R2703" s="2">
        <f t="shared" ca="1" si="299"/>
        <v>4.7599535874908803</v>
      </c>
      <c r="S2703" s="3">
        <f ca="1">1-R2703/MAX(R$2:R2703)</f>
        <v>5.6591196114937348E-2</v>
      </c>
    </row>
    <row r="2704" spans="1:19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20">
        <v>117476466688</v>
      </c>
      <c r="G2704" s="3">
        <f t="shared" si="294"/>
        <v>-9.4617601887861946E-3</v>
      </c>
      <c r="H2704" s="3">
        <f>1-E2704/MAX(E$2:E2704)</f>
        <v>0.47434832913632341</v>
      </c>
      <c r="I2704" s="2">
        <f t="shared" si="295"/>
        <v>3090.3249999999998</v>
      </c>
      <c r="J2704" s="2">
        <f t="shared" si="297"/>
        <v>3099.77</v>
      </c>
      <c r="K2704" s="2">
        <f t="shared" si="296"/>
        <v>57.789999999999964</v>
      </c>
      <c r="L2704" s="22">
        <f t="shared" si="298"/>
        <v>-0.46462629102528519</v>
      </c>
      <c r="M2704" s="22">
        <f ca="1">IFERROR(SUM(OFFSET(L2704,0,0,-计算结果!B$18,1)),SUM(OFFSET(L2704,0,0,-ROW(),1)))</f>
        <v>-93.374484705481265</v>
      </c>
      <c r="N2704" s="22">
        <f ca="1">IFERROR(AVERAGE(OFFSET(M2704,0,0,-计算结果!B$19,1)),AVERAGE(OFFSET(M2704,0,0,-ROW(),1)))</f>
        <v>-120.60827135235417</v>
      </c>
      <c r="O2704" s="18" t="str">
        <f ca="1">IFERROR(IF(计算结果!B$21=1,IF(AND(M2704&gt;0,N2704&gt;0,M2704&gt;OFFSET(M2704,-计算结果!B$20,0,1,1),N2704&gt;OFFSET(N2704,-计算结果!B$20,0,1,1)),"买",IF(AND(M2704&lt;0,N2704&lt;0,M2704&lt;OFFSET(M2704,-计算结果!B$20,0,1,1),N2704&lt;OFFSET(N2704,-计算结果!B$20,0,1,1)),"卖",O2703)),IF(计算结果!B$21=2,IF(AND(M2704&gt;N2704,OFFSET(M2704,-计算结果!B$20,0,1,1)&lt;OFFSET(N2704,-计算结果!B$20,0,1,1)),"买",IF(AND(M2704&lt;N2704,OFFSET(M2704,-计算结果!B$20,0,1,1)&gt;OFFSET(N2704,-计算结果!B$20,0,1,1)),"卖",O2703)),"")),"买")</f>
        <v>卖</v>
      </c>
      <c r="P2704" s="4" t="str">
        <f t="shared" ca="1" si="300"/>
        <v/>
      </c>
      <c r="Q2704" s="3">
        <f ca="1">IF(O2703="买",E2704/E2703-1,0)-IF(P2704=1,计算结果!B$17,0)</f>
        <v>0</v>
      </c>
      <c r="R2704" s="2">
        <f t="shared" ca="1" si="299"/>
        <v>4.7599535874908803</v>
      </c>
      <c r="S2704" s="3">
        <f ca="1">1-R2704/MAX(R$2:R2704)</f>
        <v>5.6591196114937348E-2</v>
      </c>
    </row>
    <row r="2705" spans="1:19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20">
        <v>112918609920</v>
      </c>
      <c r="G2705" s="3">
        <f t="shared" si="294"/>
        <v>6.535334179247565E-3</v>
      </c>
      <c r="H2705" s="3">
        <f>1-E2705/MAX(E$2:E2705)</f>
        <v>0.47091301980534939</v>
      </c>
      <c r="I2705" s="2">
        <f t="shared" si="295"/>
        <v>3082.4</v>
      </c>
      <c r="J2705" s="2">
        <f t="shared" si="297"/>
        <v>3090.3249999999998</v>
      </c>
      <c r="K2705" s="2">
        <f t="shared" si="296"/>
        <v>54.300000000000182</v>
      </c>
      <c r="L2705" s="22">
        <f t="shared" si="298"/>
        <v>-0.38109528651199559</v>
      </c>
      <c r="M2705" s="22">
        <f ca="1">IFERROR(SUM(OFFSET(L2705,0,0,-计算结果!B$18,1)),SUM(OFFSET(L2705,0,0,-ROW(),1)))</f>
        <v>-42.430634019139276</v>
      </c>
      <c r="N2705" s="22">
        <f ca="1">IFERROR(AVERAGE(OFFSET(M2705,0,0,-计算结果!B$19,1)),AVERAGE(OFFSET(M2705,0,0,-ROW(),1)))</f>
        <v>-110.29757828398641</v>
      </c>
      <c r="O2705" s="18" t="str">
        <f ca="1">IFERROR(IF(计算结果!B$21=1,IF(AND(M2705&gt;0,N2705&gt;0,M2705&gt;OFFSET(M2705,-计算结果!B$20,0,1,1),N2705&gt;OFFSET(N2705,-计算结果!B$20,0,1,1)),"买",IF(AND(M2705&lt;0,N2705&lt;0,M2705&lt;OFFSET(M2705,-计算结果!B$20,0,1,1),N2705&lt;OFFSET(N2705,-计算结果!B$20,0,1,1)),"卖",O2704)),IF(计算结果!B$21=2,IF(AND(M2705&gt;N2705,OFFSET(M2705,-计算结果!B$20,0,1,1)&lt;OFFSET(N2705,-计算结果!B$20,0,1,1)),"买",IF(AND(M2705&lt;N2705,OFFSET(M2705,-计算结果!B$20,0,1,1)&gt;OFFSET(N2705,-计算结果!B$20,0,1,1)),"卖",O2704)),"")),"买")</f>
        <v>卖</v>
      </c>
      <c r="P2705" s="4" t="str">
        <f t="shared" ca="1" si="300"/>
        <v/>
      </c>
      <c r="Q2705" s="3">
        <f ca="1">IF(O2704="买",E2705/E2704-1,0)-IF(P2705=1,计算结果!B$17,0)</f>
        <v>0</v>
      </c>
      <c r="R2705" s="2">
        <f t="shared" ca="1" si="299"/>
        <v>4.7599535874908803</v>
      </c>
      <c r="S2705" s="3">
        <f ca="1">1-R2705/MAX(R$2:R2705)</f>
        <v>5.6591196114937348E-2</v>
      </c>
    </row>
    <row r="2706" spans="1:19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20">
        <v>153493012480</v>
      </c>
      <c r="G2706" s="3">
        <f t="shared" si="294"/>
        <v>-6.1359360679198005E-2</v>
      </c>
      <c r="H2706" s="3">
        <f>1-E2706/MAX(E$2:E2706)</f>
        <v>0.5033774586537807</v>
      </c>
      <c r="I2706" s="2">
        <f t="shared" si="295"/>
        <v>3004.95</v>
      </c>
      <c r="J2706" s="2">
        <f t="shared" si="297"/>
        <v>3082.4</v>
      </c>
      <c r="K2706" s="2">
        <f t="shared" si="296"/>
        <v>198.98000000000002</v>
      </c>
      <c r="L2706" s="22">
        <f t="shared" si="298"/>
        <v>-10.040197108000664</v>
      </c>
      <c r="M2706" s="22">
        <f ca="1">IFERROR(SUM(OFFSET(L2706,0,0,-计算结果!B$18,1)),SUM(OFFSET(L2706,0,0,-ROW(),1)))</f>
        <v>-47.620636696099417</v>
      </c>
      <c r="N2706" s="22">
        <f ca="1">IFERROR(AVERAGE(OFFSET(M2706,0,0,-计算结果!B$19,1)),AVERAGE(OFFSET(M2706,0,0,-ROW(),1)))</f>
        <v>-100.5408759531428</v>
      </c>
      <c r="O2706" s="18" t="str">
        <f ca="1">IFERROR(IF(计算结果!B$21=1,IF(AND(M2706&gt;0,N2706&gt;0,M2706&gt;OFFSET(M2706,-计算结果!B$20,0,1,1),N2706&gt;OFFSET(N2706,-计算结果!B$20,0,1,1)),"买",IF(AND(M2706&lt;0,N2706&lt;0,M2706&lt;OFFSET(M2706,-计算结果!B$20,0,1,1),N2706&lt;OFFSET(N2706,-计算结果!B$20,0,1,1)),"卖",O2705)),IF(计算结果!B$21=2,IF(AND(M2706&gt;N2706,OFFSET(M2706,-计算结果!B$20,0,1,1)&lt;OFFSET(N2706,-计算结果!B$20,0,1,1)),"买",IF(AND(M2706&lt;N2706,OFFSET(M2706,-计算结果!B$20,0,1,1)&gt;OFFSET(N2706,-计算结果!B$20,0,1,1)),"卖",O2705)),"")),"买")</f>
        <v>卖</v>
      </c>
      <c r="P2706" s="4" t="str">
        <f t="shared" ca="1" si="300"/>
        <v/>
      </c>
      <c r="Q2706" s="3">
        <f ca="1">IF(O2705="买",E2706/E2705-1,0)-IF(P2706=1,计算结果!B$17,0)</f>
        <v>0</v>
      </c>
      <c r="R2706" s="2">
        <f t="shared" ca="1" si="299"/>
        <v>4.7599535874908803</v>
      </c>
      <c r="S2706" s="3">
        <f ca="1">1-R2706/MAX(R$2:R2706)</f>
        <v>5.6591196114937348E-2</v>
      </c>
    </row>
    <row r="2707" spans="1:19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20">
        <v>102531571712</v>
      </c>
      <c r="G2707" s="3">
        <f t="shared" si="294"/>
        <v>1.0031691648822338E-2</v>
      </c>
      <c r="H2707" s="3">
        <f>1-E2707/MAX(E$2:E2707)</f>
        <v>0.49839549445314091</v>
      </c>
      <c r="I2707" s="2">
        <f t="shared" si="295"/>
        <v>2933.67</v>
      </c>
      <c r="J2707" s="2">
        <f t="shared" si="297"/>
        <v>3004.95</v>
      </c>
      <c r="K2707" s="2">
        <f t="shared" si="296"/>
        <v>61.440000000000055</v>
      </c>
      <c r="L2707" s="22">
        <f t="shared" si="298"/>
        <v>-4.271311876795731</v>
      </c>
      <c r="M2707" s="22">
        <f ca="1">IFERROR(SUM(OFFSET(L2707,0,0,-计算结果!B$18,1)),SUM(OFFSET(L2707,0,0,-ROW(),1)))</f>
        <v>-46.936740312661513</v>
      </c>
      <c r="N2707" s="22">
        <f ca="1">IFERROR(AVERAGE(OFFSET(M2707,0,0,-计算结果!B$19,1)),AVERAGE(OFFSET(M2707,0,0,-ROW(),1)))</f>
        <v>-90.365043165129762</v>
      </c>
      <c r="O2707" s="18" t="str">
        <f ca="1">IFERROR(IF(计算结果!B$21=1,IF(AND(M2707&gt;0,N2707&gt;0,M2707&gt;OFFSET(M2707,-计算结果!B$20,0,1,1),N2707&gt;OFFSET(N2707,-计算结果!B$20,0,1,1)),"买",IF(AND(M2707&lt;0,N2707&lt;0,M2707&lt;OFFSET(M2707,-计算结果!B$20,0,1,1),N2707&lt;OFFSET(N2707,-计算结果!B$20,0,1,1)),"卖",O2706)),IF(计算结果!B$21=2,IF(AND(M2707&gt;N2707,OFFSET(M2707,-计算结果!B$20,0,1,1)&lt;OFFSET(N2707,-计算结果!B$20,0,1,1)),"买",IF(AND(M2707&lt;N2707,OFFSET(M2707,-计算结果!B$20,0,1,1)&gt;OFFSET(N2707,-计算结果!B$20,0,1,1)),"卖",O2706)),"")),"买")</f>
        <v>卖</v>
      </c>
      <c r="P2707" s="4" t="str">
        <f t="shared" ca="1" si="300"/>
        <v/>
      </c>
      <c r="Q2707" s="3">
        <f ca="1">IF(O2706="买",E2707/E2706-1,0)-IF(P2707=1,计算结果!B$17,0)</f>
        <v>0</v>
      </c>
      <c r="R2707" s="2">
        <f t="shared" ca="1" si="299"/>
        <v>4.7599535874908803</v>
      </c>
      <c r="S2707" s="3">
        <f ca="1">1-R2707/MAX(R$2:R2707)</f>
        <v>5.6591196114937348E-2</v>
      </c>
    </row>
    <row r="2708" spans="1:19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20">
        <v>118440828928</v>
      </c>
      <c r="G2708" s="3">
        <f t="shared" si="294"/>
        <v>-2.3934627530927566E-2</v>
      </c>
      <c r="H2708" s="3">
        <f>1-E2708/MAX(E$2:E2708)</f>
        <v>0.51040121146124007</v>
      </c>
      <c r="I2708" s="2">
        <f t="shared" si="295"/>
        <v>2880.54</v>
      </c>
      <c r="J2708" s="2">
        <f t="shared" si="297"/>
        <v>2933.67</v>
      </c>
      <c r="K2708" s="2">
        <f t="shared" si="296"/>
        <v>118.65999999999985</v>
      </c>
      <c r="L2708" s="22">
        <f t="shared" si="298"/>
        <v>-5.3228315413365133</v>
      </c>
      <c r="M2708" s="22">
        <f ca="1">IFERROR(SUM(OFFSET(L2708,0,0,-计算结果!B$18,1)),SUM(OFFSET(L2708,0,0,-ROW(),1)))</f>
        <v>-49.444555045828274</v>
      </c>
      <c r="N2708" s="22">
        <f ca="1">IFERROR(AVERAGE(OFFSET(M2708,0,0,-计算结果!B$19,1)),AVERAGE(OFFSET(M2708,0,0,-ROW(),1)))</f>
        <v>-81.30889602756335</v>
      </c>
      <c r="O2708" s="18" t="str">
        <f ca="1">IFERROR(IF(计算结果!B$21=1,IF(AND(M2708&gt;0,N2708&gt;0,M2708&gt;OFFSET(M2708,-计算结果!B$20,0,1,1),N2708&gt;OFFSET(N2708,-计算结果!B$20,0,1,1)),"买",IF(AND(M2708&lt;0,N2708&lt;0,M2708&lt;OFFSET(M2708,-计算结果!B$20,0,1,1),N2708&lt;OFFSET(N2708,-计算结果!B$20,0,1,1)),"卖",O2707)),IF(计算结果!B$21=2,IF(AND(M2708&gt;N2708,OFFSET(M2708,-计算结果!B$20,0,1,1)&lt;OFFSET(N2708,-计算结果!B$20,0,1,1)),"买",IF(AND(M2708&lt;N2708,OFFSET(M2708,-计算结果!B$20,0,1,1)&gt;OFFSET(N2708,-计算结果!B$20,0,1,1)),"卖",O2707)),"")),"买")</f>
        <v>卖</v>
      </c>
      <c r="P2708" s="4" t="str">
        <f t="shared" ca="1" si="300"/>
        <v/>
      </c>
      <c r="Q2708" s="3">
        <f ca="1">IF(O2707="买",E2708/E2707-1,0)-IF(P2708=1,计算结果!B$17,0)</f>
        <v>0</v>
      </c>
      <c r="R2708" s="2">
        <f t="shared" ca="1" si="299"/>
        <v>4.7599535874908803</v>
      </c>
      <c r="S2708" s="3">
        <f ca="1">1-R2708/MAX(R$2:R2708)</f>
        <v>5.6591196114937348E-2</v>
      </c>
    </row>
    <row r="2709" spans="1:19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20">
        <v>110491041792</v>
      </c>
      <c r="G2709" s="3">
        <f t="shared" si="294"/>
        <v>1.8495414374433139E-2</v>
      </c>
      <c r="H2709" s="3">
        <f>1-E2709/MAX(E$2:E2709)</f>
        <v>0.50134587898999516</v>
      </c>
      <c r="I2709" s="2">
        <f t="shared" si="295"/>
        <v>2906.88</v>
      </c>
      <c r="J2709" s="2">
        <f t="shared" si="297"/>
        <v>2880.54</v>
      </c>
      <c r="K2709" s="2">
        <f t="shared" si="296"/>
        <v>87.119999999999891</v>
      </c>
      <c r="L2709" s="22">
        <f t="shared" si="298"/>
        <v>2.0768568770668958</v>
      </c>
      <c r="M2709" s="22">
        <f ca="1">IFERROR(SUM(OFFSET(L2709,0,0,-计算结果!B$18,1)),SUM(OFFSET(L2709,0,0,-ROW(),1)))</f>
        <v>-47.22744628222803</v>
      </c>
      <c r="N2709" s="22">
        <f ca="1">IFERROR(AVERAGE(OFFSET(M2709,0,0,-计算结果!B$19,1)),AVERAGE(OFFSET(M2709,0,0,-ROW(),1)))</f>
        <v>-72.134953175655639</v>
      </c>
      <c r="O2709" s="18" t="str">
        <f ca="1">IFERROR(IF(计算结果!B$21=1,IF(AND(M2709&gt;0,N2709&gt;0,M2709&gt;OFFSET(M2709,-计算结果!B$20,0,1,1),N2709&gt;OFFSET(N2709,-计算结果!B$20,0,1,1)),"买",IF(AND(M2709&lt;0,N2709&lt;0,M2709&lt;OFFSET(M2709,-计算结果!B$20,0,1,1),N2709&lt;OFFSET(N2709,-计算结果!B$20,0,1,1)),"卖",O2708)),IF(计算结果!B$21=2,IF(AND(M2709&gt;N2709,OFFSET(M2709,-计算结果!B$20,0,1,1)&lt;OFFSET(N2709,-计算结果!B$20,0,1,1)),"买",IF(AND(M2709&lt;N2709,OFFSET(M2709,-计算结果!B$20,0,1,1)&gt;OFFSET(N2709,-计算结果!B$20,0,1,1)),"卖",O2708)),"")),"买")</f>
        <v>卖</v>
      </c>
      <c r="P2709" s="4" t="str">
        <f t="shared" ca="1" si="300"/>
        <v/>
      </c>
      <c r="Q2709" s="3">
        <f ca="1">IF(O2708="买",E2709/E2708-1,0)-IF(P2709=1,计算结果!B$17,0)</f>
        <v>0</v>
      </c>
      <c r="R2709" s="2">
        <f t="shared" ca="1" si="299"/>
        <v>4.7599535874908803</v>
      </c>
      <c r="S2709" s="3">
        <f ca="1">1-R2709/MAX(R$2:R2709)</f>
        <v>5.6591196114937348E-2</v>
      </c>
    </row>
    <row r="2710" spans="1:19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20">
        <v>164025155584</v>
      </c>
      <c r="G2710" s="3">
        <f t="shared" si="294"/>
        <v>4.1164367435654992E-2</v>
      </c>
      <c r="H2710" s="3">
        <f>1-E2710/MAX(E$2:E2710)</f>
        <v>0.48081909752943575</v>
      </c>
      <c r="I2710" s="2">
        <f t="shared" si="295"/>
        <v>2993.92</v>
      </c>
      <c r="J2710" s="2">
        <f t="shared" si="297"/>
        <v>2906.88</v>
      </c>
      <c r="K2710" s="2">
        <f t="shared" si="296"/>
        <v>121.59999999999991</v>
      </c>
      <c r="L2710" s="22">
        <f t="shared" si="298"/>
        <v>6.4527077949209524</v>
      </c>
      <c r="M2710" s="22">
        <f ca="1">IFERROR(SUM(OFFSET(L2710,0,0,-计算结果!B$18,1)),SUM(OFFSET(L2710,0,0,-ROW(),1)))</f>
        <v>-34.661350206355181</v>
      </c>
      <c r="N2710" s="22">
        <f ca="1">IFERROR(AVERAGE(OFFSET(M2710,0,0,-计算结果!B$19,1)),AVERAGE(OFFSET(M2710,0,0,-ROW(),1)))</f>
        <v>-61.650854571687347</v>
      </c>
      <c r="O2710" s="18" t="str">
        <f ca="1">IFERROR(IF(计算结果!B$21=1,IF(AND(M2710&gt;0,N2710&gt;0,M2710&gt;OFFSET(M2710,-计算结果!B$20,0,1,1),N2710&gt;OFFSET(N2710,-计算结果!B$20,0,1,1)),"买",IF(AND(M2710&lt;0,N2710&lt;0,M2710&lt;OFFSET(M2710,-计算结果!B$20,0,1,1),N2710&lt;OFFSET(N2710,-计算结果!B$20,0,1,1)),"卖",O2709)),IF(计算结果!B$21=2,IF(AND(M2710&gt;N2710,OFFSET(M2710,-计算结果!B$20,0,1,1)&lt;OFFSET(N2710,-计算结果!B$20,0,1,1)),"买",IF(AND(M2710&lt;N2710,OFFSET(M2710,-计算结果!B$20,0,1,1)&gt;OFFSET(N2710,-计算结果!B$20,0,1,1)),"卖",O2709)),"")),"买")</f>
        <v>卖</v>
      </c>
      <c r="P2710" s="4" t="str">
        <f t="shared" ca="1" si="300"/>
        <v/>
      </c>
      <c r="Q2710" s="3">
        <f ca="1">IF(O2709="买",E2710/E2709-1,0)-IF(P2710=1,计算结果!B$17,0)</f>
        <v>0</v>
      </c>
      <c r="R2710" s="2">
        <f t="shared" ca="1" si="299"/>
        <v>4.7599535874908803</v>
      </c>
      <c r="S2710" s="3">
        <f ca="1">1-R2710/MAX(R$2:R2710)</f>
        <v>5.6591196114937348E-2</v>
      </c>
    </row>
    <row r="2711" spans="1:19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20">
        <v>165509087232</v>
      </c>
      <c r="G2711" s="3">
        <f t="shared" si="294"/>
        <v>2.3235769320264499E-3</v>
      </c>
      <c r="H2711" s="3">
        <f>1-E2711/MAX(E$2:E2711)</f>
        <v>0.47961274076090654</v>
      </c>
      <c r="I2711" s="2">
        <f t="shared" si="295"/>
        <v>3059.3450000000003</v>
      </c>
      <c r="J2711" s="2">
        <f t="shared" si="297"/>
        <v>2993.92</v>
      </c>
      <c r="K2711" s="2">
        <f t="shared" si="296"/>
        <v>38.190000000000055</v>
      </c>
      <c r="L2711" s="22">
        <f t="shared" si="298"/>
        <v>1.5096335746795948</v>
      </c>
      <c r="M2711" s="22">
        <f ca="1">IFERROR(SUM(OFFSET(L2711,0,0,-计算结果!B$18,1)),SUM(OFFSET(L2711,0,0,-ROW(),1)))</f>
        <v>-33.992089124415067</v>
      </c>
      <c r="N2711" s="22">
        <f ca="1">IFERROR(AVERAGE(OFFSET(M2711,0,0,-计算结果!B$19,1)),AVERAGE(OFFSET(M2711,0,0,-ROW(),1)))</f>
        <v>-53.985412533461968</v>
      </c>
      <c r="O2711" s="18" t="str">
        <f ca="1">IFERROR(IF(计算结果!B$21=1,IF(AND(M2711&gt;0,N2711&gt;0,M2711&gt;OFFSET(M2711,-计算结果!B$20,0,1,1),N2711&gt;OFFSET(N2711,-计算结果!B$20,0,1,1)),"买",IF(AND(M2711&lt;0,N2711&lt;0,M2711&lt;OFFSET(M2711,-计算结果!B$20,0,1,1),N2711&lt;OFFSET(N2711,-计算结果!B$20,0,1,1)),"卖",O2710)),IF(计算结果!B$21=2,IF(AND(M2711&gt;N2711,OFFSET(M2711,-计算结果!B$20,0,1,1)&lt;OFFSET(N2711,-计算结果!B$20,0,1,1)),"买",IF(AND(M2711&lt;N2711,OFFSET(M2711,-计算结果!B$20,0,1,1)&gt;OFFSET(N2711,-计算结果!B$20,0,1,1)),"卖",O2710)),"")),"买")</f>
        <v>卖</v>
      </c>
      <c r="P2711" s="4" t="str">
        <f t="shared" ca="1" si="300"/>
        <v/>
      </c>
      <c r="Q2711" s="3">
        <f ca="1">IF(O2710="买",E2711/E2710-1,0)-IF(P2711=1,计算结果!B$17,0)</f>
        <v>0</v>
      </c>
      <c r="R2711" s="2">
        <f t="shared" ca="1" si="299"/>
        <v>4.7599535874908803</v>
      </c>
      <c r="S2711" s="3">
        <f ca="1">1-R2711/MAX(R$2:R2711)</f>
        <v>5.6591196114937348E-2</v>
      </c>
    </row>
    <row r="2712" spans="1:19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20">
        <v>205520470016</v>
      </c>
      <c r="G2712" s="3">
        <f t="shared" si="294"/>
        <v>1.1597491515226821E-2</v>
      </c>
      <c r="H2712" s="3">
        <f>1-E2712/MAX(E$2:E2712)</f>
        <v>0.47357755393724899</v>
      </c>
      <c r="I2712" s="2">
        <f t="shared" si="295"/>
        <v>3067.04</v>
      </c>
      <c r="J2712" s="2">
        <f t="shared" si="297"/>
        <v>3059.3450000000003</v>
      </c>
      <c r="K2712" s="2">
        <f t="shared" si="296"/>
        <v>69.239999999999782</v>
      </c>
      <c r="L2712" s="22">
        <f t="shared" si="298"/>
        <v>0.25924512529506133</v>
      </c>
      <c r="M2712" s="22">
        <f ca="1">IFERROR(SUM(OFFSET(L2712,0,0,-计算结果!B$18,1)),SUM(OFFSET(L2712,0,0,-ROW(),1)))</f>
        <v>-29.870598653679206</v>
      </c>
      <c r="N2712" s="22">
        <f ca="1">IFERROR(AVERAGE(OFFSET(M2712,0,0,-计算结果!B$19,1)),AVERAGE(OFFSET(M2712,0,0,-ROW(),1)))</f>
        <v>-47.28428167176525</v>
      </c>
      <c r="O2712" s="18" t="str">
        <f ca="1">IFERROR(IF(计算结果!B$21=1,IF(AND(M2712&gt;0,N2712&gt;0,M2712&gt;OFFSET(M2712,-计算结果!B$20,0,1,1),N2712&gt;OFFSET(N2712,-计算结果!B$20,0,1,1)),"买",IF(AND(M2712&lt;0,N2712&lt;0,M2712&lt;OFFSET(M2712,-计算结果!B$20,0,1,1),N2712&lt;OFFSET(N2712,-计算结果!B$20,0,1,1)),"卖",O2711)),IF(计算结果!B$21=2,IF(AND(M2712&gt;N2712,OFFSET(M2712,-计算结果!B$20,0,1,1)&lt;OFFSET(N2712,-计算结果!B$20,0,1,1)),"买",IF(AND(M2712&lt;N2712,OFFSET(M2712,-计算结果!B$20,0,1,1)&gt;OFFSET(N2712,-计算结果!B$20,0,1,1)),"卖",O2711)),"")),"买")</f>
        <v>卖</v>
      </c>
      <c r="P2712" s="4" t="str">
        <f t="shared" ca="1" si="300"/>
        <v/>
      </c>
      <c r="Q2712" s="3">
        <f ca="1">IF(O2711="买",E2712/E2711-1,0)-IF(P2712=1,计算结果!B$17,0)</f>
        <v>0</v>
      </c>
      <c r="R2712" s="2">
        <f t="shared" ca="1" si="299"/>
        <v>4.7599535874908803</v>
      </c>
      <c r="S2712" s="3">
        <f ca="1">1-R2712/MAX(R$2:R2712)</f>
        <v>5.6591196114937348E-2</v>
      </c>
    </row>
    <row r="2713" spans="1:19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20">
        <v>127790342144</v>
      </c>
      <c r="G2713" s="3">
        <f t="shared" si="294"/>
        <v>3.5392337801281037E-3</v>
      </c>
      <c r="H2713" s="3">
        <f>1-E2713/MAX(E$2:E2713)</f>
        <v>0.47171442183352608</v>
      </c>
      <c r="I2713" s="2">
        <f t="shared" si="295"/>
        <v>3107.24</v>
      </c>
      <c r="J2713" s="2">
        <f t="shared" si="297"/>
        <v>3067.04</v>
      </c>
      <c r="K2713" s="2">
        <f t="shared" si="296"/>
        <v>47.320000000000164</v>
      </c>
      <c r="L2713" s="22">
        <f t="shared" si="298"/>
        <v>1.4885819758244641</v>
      </c>
      <c r="M2713" s="22">
        <f ca="1">IFERROR(SUM(OFFSET(L2713,0,0,-计算结果!B$18,1)),SUM(OFFSET(L2713,0,0,-ROW(),1)))</f>
        <v>-32.74687572412914</v>
      </c>
      <c r="N2713" s="22">
        <f ca="1">IFERROR(AVERAGE(OFFSET(M2713,0,0,-计算结果!B$19,1)),AVERAGE(OFFSET(M2713,0,0,-ROW(),1)))</f>
        <v>-40.547880673837234</v>
      </c>
      <c r="O2713" s="18" t="str">
        <f ca="1">IFERROR(IF(计算结果!B$21=1,IF(AND(M2713&gt;0,N2713&gt;0,M2713&gt;OFFSET(M2713,-计算结果!B$20,0,1,1),N2713&gt;OFFSET(N2713,-计算结果!B$20,0,1,1)),"买",IF(AND(M2713&lt;0,N2713&lt;0,M2713&lt;OFFSET(M2713,-计算结果!B$20,0,1,1),N2713&lt;OFFSET(N2713,-计算结果!B$20,0,1,1)),"卖",O2712)),IF(计算结果!B$21=2,IF(AND(M2713&gt;N2713,OFFSET(M2713,-计算结果!B$20,0,1,1)&lt;OFFSET(N2713,-计算结果!B$20,0,1,1)),"买",IF(AND(M2713&lt;N2713,OFFSET(M2713,-计算结果!B$20,0,1,1)&gt;OFFSET(N2713,-计算结果!B$20,0,1,1)),"卖",O2712)),"")),"买")</f>
        <v>卖</v>
      </c>
      <c r="P2713" s="4" t="str">
        <f t="shared" ca="1" si="300"/>
        <v/>
      </c>
      <c r="Q2713" s="3">
        <f ca="1">IF(O2712="买",E2713/E2712-1,0)-IF(P2713=1,计算结果!B$17,0)</f>
        <v>0</v>
      </c>
      <c r="R2713" s="2">
        <f t="shared" ca="1" si="299"/>
        <v>4.7599535874908803</v>
      </c>
      <c r="S2713" s="3">
        <f ca="1">1-R2713/MAX(R$2:R2713)</f>
        <v>5.6591196114937348E-2</v>
      </c>
    </row>
    <row r="2714" spans="1:19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20">
        <v>128758489088</v>
      </c>
      <c r="G2714" s="3">
        <f t="shared" si="294"/>
        <v>9.1148014068354044E-4</v>
      </c>
      <c r="H2714" s="3">
        <f>1-E2714/MAX(E$2:E2714)</f>
        <v>0.47123290002041784</v>
      </c>
      <c r="I2714" s="2">
        <f t="shared" si="295"/>
        <v>3055.54</v>
      </c>
      <c r="J2714" s="2">
        <f t="shared" si="297"/>
        <v>3107.24</v>
      </c>
      <c r="K2714" s="2">
        <f t="shared" si="296"/>
        <v>107.42000000000007</v>
      </c>
      <c r="L2714" s="22">
        <f t="shared" si="298"/>
        <v>-4.3132022124027616</v>
      </c>
      <c r="M2714" s="22">
        <f ca="1">IFERROR(SUM(OFFSET(L2714,0,0,-计算结果!B$18,1)),SUM(OFFSET(L2714,0,0,-ROW(),1)))</f>
        <v>-37.889742511748786</v>
      </c>
      <c r="N2714" s="22">
        <f ca="1">IFERROR(AVERAGE(OFFSET(M2714,0,0,-计算结果!B$19,1)),AVERAGE(OFFSET(M2714,0,0,-ROW(),1)))</f>
        <v>-40.043337173016077</v>
      </c>
      <c r="O2714" s="18" t="str">
        <f ca="1">IFERROR(IF(计算结果!B$21=1,IF(AND(M2714&gt;0,N2714&gt;0,M2714&gt;OFFSET(M2714,-计算结果!B$20,0,1,1),N2714&gt;OFFSET(N2714,-计算结果!B$20,0,1,1)),"买",IF(AND(M2714&lt;0,N2714&lt;0,M2714&lt;OFFSET(M2714,-计算结果!B$20,0,1,1),N2714&lt;OFFSET(N2714,-计算结果!B$20,0,1,1)),"卖",O2713)),IF(计算结果!B$21=2,IF(AND(M2714&gt;N2714,OFFSET(M2714,-计算结果!B$20,0,1,1)&lt;OFFSET(N2714,-计算结果!B$20,0,1,1)),"买",IF(AND(M2714&lt;N2714,OFFSET(M2714,-计算结果!B$20,0,1,1)&gt;OFFSET(N2714,-计算结果!B$20,0,1,1)),"卖",O2713)),"")),"买")</f>
        <v>卖</v>
      </c>
      <c r="P2714" s="4" t="str">
        <f t="shared" ca="1" si="300"/>
        <v/>
      </c>
      <c r="Q2714" s="3">
        <f ca="1">IF(O2713="买",E2714/E2713-1,0)-IF(P2714=1,计算结果!B$17,0)</f>
        <v>0</v>
      </c>
      <c r="R2714" s="2">
        <f t="shared" ca="1" si="299"/>
        <v>4.7599535874908803</v>
      </c>
      <c r="S2714" s="3">
        <f ca="1">1-R2714/MAX(R$2:R2714)</f>
        <v>5.6591196114937348E-2</v>
      </c>
    </row>
    <row r="2715" spans="1:19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20">
        <v>106298654720</v>
      </c>
      <c r="G2715" s="3">
        <f t="shared" si="294"/>
        <v>-1.1507013292917256E-2</v>
      </c>
      <c r="H2715" s="3">
        <f>1-E2715/MAX(E$2:E2715)</f>
        <v>0.47731743006874028</v>
      </c>
      <c r="I2715" s="2">
        <f t="shared" si="295"/>
        <v>3046.5250000000001</v>
      </c>
      <c r="J2715" s="2">
        <f t="shared" si="297"/>
        <v>3055.54</v>
      </c>
      <c r="K2715" s="2">
        <f t="shared" si="296"/>
        <v>52.789999999999964</v>
      </c>
      <c r="L2715" s="22">
        <f t="shared" si="298"/>
        <v>-0.4477026085170695</v>
      </c>
      <c r="M2715" s="22">
        <f ca="1">IFERROR(SUM(OFFSET(L2715,0,0,-计算结果!B$18,1)),SUM(OFFSET(L2715,0,0,-ROW(),1)))</f>
        <v>-33.539321009426729</v>
      </c>
      <c r="N2715" s="22">
        <f ca="1">IFERROR(AVERAGE(OFFSET(M2715,0,0,-计算结果!B$19,1)),AVERAGE(OFFSET(M2715,0,0,-ROW(),1)))</f>
        <v>-38.478746541163545</v>
      </c>
      <c r="O2715" s="18" t="str">
        <f ca="1">IFERROR(IF(计算结果!B$21=1,IF(AND(M2715&gt;0,N2715&gt;0,M2715&gt;OFFSET(M2715,-计算结果!B$20,0,1,1),N2715&gt;OFFSET(N2715,-计算结果!B$20,0,1,1)),"买",IF(AND(M2715&lt;0,N2715&lt;0,M2715&lt;OFFSET(M2715,-计算结果!B$20,0,1,1),N2715&lt;OFFSET(N2715,-计算结果!B$20,0,1,1)),"卖",O2714)),IF(计算结果!B$21=2,IF(AND(M2715&gt;N2715,OFFSET(M2715,-计算结果!B$20,0,1,1)&lt;OFFSET(N2715,-计算结果!B$20,0,1,1)),"买",IF(AND(M2715&lt;N2715,OFFSET(M2715,-计算结果!B$20,0,1,1)&gt;OFFSET(N2715,-计算结果!B$20,0,1,1)),"卖",O2714)),"")),"买")</f>
        <v>卖</v>
      </c>
      <c r="P2715" s="4" t="str">
        <f t="shared" ca="1" si="300"/>
        <v/>
      </c>
      <c r="Q2715" s="3">
        <f ca="1">IF(O2714="买",E2715/E2714-1,0)-IF(P2715=1,计算结果!B$17,0)</f>
        <v>0</v>
      </c>
      <c r="R2715" s="2">
        <f t="shared" ca="1" si="299"/>
        <v>4.7599535874908803</v>
      </c>
      <c r="S2715" s="3">
        <f ca="1">1-R2715/MAX(R$2:R2715)</f>
        <v>5.6591196114937348E-2</v>
      </c>
    </row>
    <row r="2716" spans="1:19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20">
        <v>78180466688</v>
      </c>
      <c r="G2716" s="3">
        <f t="shared" si="294"/>
        <v>-1.9128164562112748E-2</v>
      </c>
      <c r="H2716" s="3">
        <f>1-E2716/MAX(E$2:E2716)</f>
        <v>0.48731538828013332</v>
      </c>
      <c r="I2716" s="2">
        <f t="shared" si="295"/>
        <v>3043.4250000000002</v>
      </c>
      <c r="J2716" s="2">
        <f t="shared" si="297"/>
        <v>3046.5250000000001</v>
      </c>
      <c r="K2716" s="2">
        <f t="shared" si="296"/>
        <v>61.4699999999998</v>
      </c>
      <c r="L2716" s="22">
        <f t="shared" si="298"/>
        <v>-0.2437399110962874</v>
      </c>
      <c r="M2716" s="22">
        <f ca="1">IFERROR(SUM(OFFSET(L2716,0,0,-计算结果!B$18,1)),SUM(OFFSET(L2716,0,0,-ROW(),1)))</f>
        <v>-29.837271203200267</v>
      </c>
      <c r="N2716" s="22">
        <f ca="1">IFERROR(AVERAGE(OFFSET(M2716,0,0,-计算结果!B$19,1)),AVERAGE(OFFSET(M2716,0,0,-ROW(),1)))</f>
        <v>-36.578805529001187</v>
      </c>
      <c r="O2716" s="18" t="str">
        <f ca="1">IFERROR(IF(计算结果!B$21=1,IF(AND(M2716&gt;0,N2716&gt;0,M2716&gt;OFFSET(M2716,-计算结果!B$20,0,1,1),N2716&gt;OFFSET(N2716,-计算结果!B$20,0,1,1)),"买",IF(AND(M2716&lt;0,N2716&lt;0,M2716&lt;OFFSET(M2716,-计算结果!B$20,0,1,1),N2716&lt;OFFSET(N2716,-计算结果!B$20,0,1,1)),"卖",O2715)),IF(计算结果!B$21=2,IF(AND(M2716&gt;N2716,OFFSET(M2716,-计算结果!B$20,0,1,1)&lt;OFFSET(N2716,-计算结果!B$20,0,1,1)),"买",IF(AND(M2716&lt;N2716,OFFSET(M2716,-计算结果!B$20,0,1,1)&gt;OFFSET(N2716,-计算结果!B$20,0,1,1)),"卖",O2715)),"")),"买")</f>
        <v>卖</v>
      </c>
      <c r="P2716" s="4" t="str">
        <f t="shared" ca="1" si="300"/>
        <v/>
      </c>
      <c r="Q2716" s="3">
        <f ca="1">IF(O2715="买",E2716/E2715-1,0)-IF(P2716=1,计算结果!B$17,0)</f>
        <v>0</v>
      </c>
      <c r="R2716" s="2">
        <f t="shared" ca="1" si="299"/>
        <v>4.7599535874908803</v>
      </c>
      <c r="S2716" s="3">
        <f ca="1">1-R2716/MAX(R$2:R2716)</f>
        <v>5.6591196114937348E-2</v>
      </c>
    </row>
    <row r="2717" spans="1:19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20">
        <v>74367295488</v>
      </c>
      <c r="G2717" s="3">
        <f t="shared" si="294"/>
        <v>1.7025372118879556E-3</v>
      </c>
      <c r="H2717" s="3">
        <f>1-E2717/MAX(E$2:E2717)</f>
        <v>0.48644252365071794</v>
      </c>
      <c r="I2717" s="2">
        <f t="shared" si="295"/>
        <v>3004.3050000000003</v>
      </c>
      <c r="J2717" s="2">
        <f t="shared" si="297"/>
        <v>3043.4250000000002</v>
      </c>
      <c r="K2717" s="2">
        <f t="shared" si="296"/>
        <v>44.269999999999982</v>
      </c>
      <c r="L2717" s="22">
        <f t="shared" si="298"/>
        <v>-2.3287688339821995</v>
      </c>
      <c r="M2717" s="22">
        <f ca="1">IFERROR(SUM(OFFSET(L2717,0,0,-计算结果!B$18,1)),SUM(OFFSET(L2717,0,0,-ROW(),1)))</f>
        <v>-33.926930257978732</v>
      </c>
      <c r="N2717" s="22">
        <f ca="1">IFERROR(AVERAGE(OFFSET(M2717,0,0,-计算结果!B$19,1)),AVERAGE(OFFSET(M2717,0,0,-ROW(),1)))</f>
        <v>-34.854624997017901</v>
      </c>
      <c r="O2717" s="18" t="str">
        <f ca="1">IFERROR(IF(计算结果!B$21=1,IF(AND(M2717&gt;0,N2717&gt;0,M2717&gt;OFFSET(M2717,-计算结果!B$20,0,1,1),N2717&gt;OFFSET(N2717,-计算结果!B$20,0,1,1)),"买",IF(AND(M2717&lt;0,N2717&lt;0,M2717&lt;OFFSET(M2717,-计算结果!B$20,0,1,1),N2717&lt;OFFSET(N2717,-计算结果!B$20,0,1,1)),"卖",O2716)),IF(计算结果!B$21=2,IF(AND(M2717&gt;N2717,OFFSET(M2717,-计算结果!B$20,0,1,1)&lt;OFFSET(N2717,-计算结果!B$20,0,1,1)),"买",IF(AND(M2717&lt;N2717,OFFSET(M2717,-计算结果!B$20,0,1,1)&gt;OFFSET(N2717,-计算结果!B$20,0,1,1)),"卖",O2716)),"")),"买")</f>
        <v>卖</v>
      </c>
      <c r="P2717" s="4" t="str">
        <f t="shared" ca="1" si="300"/>
        <v/>
      </c>
      <c r="Q2717" s="3">
        <f ca="1">IF(O2716="买",E2717/E2716-1,0)-IF(P2717=1,计算结果!B$17,0)</f>
        <v>0</v>
      </c>
      <c r="R2717" s="2">
        <f t="shared" ca="1" si="299"/>
        <v>4.7599535874908803</v>
      </c>
      <c r="S2717" s="3">
        <f ca="1">1-R2717/MAX(R$2:R2717)</f>
        <v>5.6591196114937348E-2</v>
      </c>
    </row>
    <row r="2718" spans="1:19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20">
        <v>123539095552</v>
      </c>
      <c r="G2718" s="3">
        <f t="shared" si="294"/>
        <v>1.5707621559298612E-2</v>
      </c>
      <c r="H2718" s="3">
        <f>1-E2718/MAX(E$2:E2718)</f>
        <v>0.47837575716327496</v>
      </c>
      <c r="I2718" s="2">
        <f t="shared" si="295"/>
        <v>3070.4</v>
      </c>
      <c r="J2718" s="2">
        <f t="shared" si="297"/>
        <v>3004.3050000000003</v>
      </c>
      <c r="K2718" s="2">
        <f t="shared" si="296"/>
        <v>72.800000000000182</v>
      </c>
      <c r="L2718" s="22">
        <f t="shared" si="298"/>
        <v>3.8948933359922915</v>
      </c>
      <c r="M2718" s="22">
        <f ca="1">IFERROR(SUM(OFFSET(L2718,0,0,-计算结果!B$18,1)),SUM(OFFSET(L2718,0,0,-ROW(),1)))</f>
        <v>-15.629985112083164</v>
      </c>
      <c r="N2718" s="22">
        <f ca="1">IFERROR(AVERAGE(OFFSET(M2718,0,0,-计算结果!B$19,1)),AVERAGE(OFFSET(M2718,0,0,-ROW(),1)))</f>
        <v>-31.343795978112912</v>
      </c>
      <c r="O2718" s="18" t="str">
        <f ca="1">IFERROR(IF(计算结果!B$21=1,IF(AND(M2718&gt;0,N2718&gt;0,M2718&gt;OFFSET(M2718,-计算结果!B$20,0,1,1),N2718&gt;OFFSET(N2718,-计算结果!B$20,0,1,1)),"买",IF(AND(M2718&lt;0,N2718&lt;0,M2718&lt;OFFSET(M2718,-计算结果!B$20,0,1,1),N2718&lt;OFFSET(N2718,-计算结果!B$20,0,1,1)),"卖",O2717)),IF(计算结果!B$21=2,IF(AND(M2718&gt;N2718,OFFSET(M2718,-计算结果!B$20,0,1,1)&lt;OFFSET(N2718,-计算结果!B$20,0,1,1)),"买",IF(AND(M2718&lt;N2718,OFFSET(M2718,-计算结果!B$20,0,1,1)&gt;OFFSET(N2718,-计算结果!B$20,0,1,1)),"卖",O2717)),"")),"买")</f>
        <v>卖</v>
      </c>
      <c r="P2718" s="4" t="str">
        <f t="shared" ca="1" si="300"/>
        <v/>
      </c>
      <c r="Q2718" s="3">
        <f ca="1">IF(O2717="买",E2718/E2717-1,0)-IF(P2718=1,计算结果!B$17,0)</f>
        <v>0</v>
      </c>
      <c r="R2718" s="2">
        <f t="shared" ca="1" si="299"/>
        <v>4.7599535874908803</v>
      </c>
      <c r="S2718" s="3">
        <f ca="1">1-R2718/MAX(R$2:R2718)</f>
        <v>5.6591196114937348E-2</v>
      </c>
    </row>
    <row r="2719" spans="1:19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20">
        <v>101302845440</v>
      </c>
      <c r="G2719" s="3">
        <f t="shared" si="294"/>
        <v>2.9650747466312133E-3</v>
      </c>
      <c r="H2719" s="3">
        <f>1-E2719/MAX(E$2:E2719)</f>
        <v>0.4768291022936092</v>
      </c>
      <c r="I2719" s="2">
        <f t="shared" si="295"/>
        <v>3052.83</v>
      </c>
      <c r="J2719" s="2">
        <f t="shared" si="297"/>
        <v>3070.4</v>
      </c>
      <c r="K2719" s="2">
        <f t="shared" si="296"/>
        <v>48.5</v>
      </c>
      <c r="L2719" s="22">
        <f t="shared" si="298"/>
        <v>-0.8411856511026824</v>
      </c>
      <c r="M2719" s="22">
        <f ca="1">IFERROR(SUM(OFFSET(L2719,0,0,-计算结果!B$18,1)),SUM(OFFSET(L2719,0,0,-ROW(),1)))</f>
        <v>-4.8115127538313178</v>
      </c>
      <c r="N2719" s="22">
        <f ca="1">IFERROR(AVERAGE(OFFSET(M2719,0,0,-计算结果!B$19,1)),AVERAGE(OFFSET(M2719,0,0,-ROW(),1)))</f>
        <v>-28.027147372276936</v>
      </c>
      <c r="O2719" s="18" t="str">
        <f ca="1">IFERROR(IF(计算结果!B$21=1,IF(AND(M2719&gt;0,N2719&gt;0,M2719&gt;OFFSET(M2719,-计算结果!B$20,0,1,1),N2719&gt;OFFSET(N2719,-计算结果!B$20,0,1,1)),"买",IF(AND(M2719&lt;0,N2719&lt;0,M2719&lt;OFFSET(M2719,-计算结果!B$20,0,1,1),N2719&lt;OFFSET(N2719,-计算结果!B$20,0,1,1)),"卖",O2718)),IF(计算结果!B$21=2,IF(AND(M2719&gt;N2719,OFFSET(M2719,-计算结果!B$20,0,1,1)&lt;OFFSET(N2719,-计算结果!B$20,0,1,1)),"买",IF(AND(M2719&lt;N2719,OFFSET(M2719,-计算结果!B$20,0,1,1)&gt;OFFSET(N2719,-计算结果!B$20,0,1,1)),"卖",O2718)),"")),"买")</f>
        <v>卖</v>
      </c>
      <c r="P2719" s="4" t="str">
        <f t="shared" ca="1" si="300"/>
        <v/>
      </c>
      <c r="Q2719" s="3">
        <f ca="1">IF(O2718="买",E2719/E2718-1,0)-IF(P2719=1,计算结果!B$17,0)</f>
        <v>0</v>
      </c>
      <c r="R2719" s="2">
        <f t="shared" ca="1" si="299"/>
        <v>4.7599535874908803</v>
      </c>
      <c r="S2719" s="3">
        <f ca="1">1-R2719/MAX(R$2:R2719)</f>
        <v>5.6591196114937348E-2</v>
      </c>
    </row>
    <row r="2720" spans="1:19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20">
        <v>126128857088</v>
      </c>
      <c r="G2720" s="3">
        <f t="shared" si="294"/>
        <v>4.9597044341382901E-3</v>
      </c>
      <c r="H2720" s="3">
        <f>1-E2720/MAX(E$2:E2720)</f>
        <v>0.47423432927244258</v>
      </c>
      <c r="I2720" s="2">
        <f t="shared" si="295"/>
        <v>3082.4349999999999</v>
      </c>
      <c r="J2720" s="2">
        <f t="shared" si="297"/>
        <v>3052.83</v>
      </c>
      <c r="K2720" s="2">
        <f t="shared" si="296"/>
        <v>35.829999999999927</v>
      </c>
      <c r="L2720" s="22">
        <f t="shared" si="298"/>
        <v>0.84100274472471925</v>
      </c>
      <c r="M2720" s="22">
        <f ca="1">IFERROR(SUM(OFFSET(L2720,0,0,-计算结果!B$18,1)),SUM(OFFSET(L2720,0,0,-ROW(),1)))</f>
        <v>-2.9717238847639869</v>
      </c>
      <c r="N2720" s="22">
        <f ca="1">IFERROR(AVERAGE(OFFSET(M2720,0,0,-计算结果!B$19,1)),AVERAGE(OFFSET(M2720,0,0,-ROW(),1)))</f>
        <v>-24.580440123426811</v>
      </c>
      <c r="O2720" s="18" t="str">
        <f ca="1">IFERROR(IF(计算结果!B$21=1,IF(AND(M2720&gt;0,N2720&gt;0,M2720&gt;OFFSET(M2720,-计算结果!B$20,0,1,1),N2720&gt;OFFSET(N2720,-计算结果!B$20,0,1,1)),"买",IF(AND(M2720&lt;0,N2720&lt;0,M2720&lt;OFFSET(M2720,-计算结果!B$20,0,1,1),N2720&lt;OFFSET(N2720,-计算结果!B$20,0,1,1)),"卖",O2719)),IF(计算结果!B$21=2,IF(AND(M2720&gt;N2720,OFFSET(M2720,-计算结果!B$20,0,1,1)&lt;OFFSET(N2720,-计算结果!B$20,0,1,1)),"买",IF(AND(M2720&lt;N2720,OFFSET(M2720,-计算结果!B$20,0,1,1)&gt;OFFSET(N2720,-计算结果!B$20,0,1,1)),"卖",O2719)),"")),"买")</f>
        <v>卖</v>
      </c>
      <c r="P2720" s="4" t="str">
        <f t="shared" ca="1" si="300"/>
        <v/>
      </c>
      <c r="Q2720" s="3">
        <f ca="1">IF(O2719="买",E2720/E2719-1,0)-IF(P2720=1,计算结果!B$17,0)</f>
        <v>0</v>
      </c>
      <c r="R2720" s="2">
        <f t="shared" ca="1" si="299"/>
        <v>4.7599535874908803</v>
      </c>
      <c r="S2720" s="3">
        <f ca="1">1-R2720/MAX(R$2:R2720)</f>
        <v>5.6591196114937348E-2</v>
      </c>
    </row>
    <row r="2721" spans="1:19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20">
        <v>136603713536</v>
      </c>
      <c r="G2721" s="3">
        <f t="shared" si="294"/>
        <v>1.105814506655256E-2</v>
      </c>
      <c r="H2721" s="3">
        <f>1-E2721/MAX(E$2:E2721)</f>
        <v>0.46842033621452395</v>
      </c>
      <c r="I2721" s="2">
        <f t="shared" si="295"/>
        <v>3112.7049999999999</v>
      </c>
      <c r="J2721" s="2">
        <f t="shared" si="297"/>
        <v>3082.4349999999999</v>
      </c>
      <c r="K2721" s="2">
        <f t="shared" si="296"/>
        <v>70.269999999999982</v>
      </c>
      <c r="L2721" s="22">
        <f t="shared" si="298"/>
        <v>1.5571120615541962</v>
      </c>
      <c r="M2721" s="22">
        <f ca="1">IFERROR(SUM(OFFSET(L2721,0,0,-计算结果!B$18,1)),SUM(OFFSET(L2721,0,0,-ROW(),1)))</f>
        <v>-3.2363764676534093</v>
      </c>
      <c r="N2721" s="22">
        <f ca="1">IFERROR(AVERAGE(OFFSET(M2721,0,0,-计算结果!B$19,1)),AVERAGE(OFFSET(M2721,0,0,-ROW(),1)))</f>
        <v>-21.621082102757285</v>
      </c>
      <c r="O2721" s="18" t="str">
        <f ca="1">IFERROR(IF(计算结果!B$21=1,IF(AND(M2721&gt;0,N2721&gt;0,M2721&gt;OFFSET(M2721,-计算结果!B$20,0,1,1),N2721&gt;OFFSET(N2721,-计算结果!B$20,0,1,1)),"买",IF(AND(M2721&lt;0,N2721&lt;0,M2721&lt;OFFSET(M2721,-计算结果!B$20,0,1,1),N2721&lt;OFFSET(N2721,-计算结果!B$20,0,1,1)),"卖",O2720)),IF(计算结果!B$21=2,IF(AND(M2721&gt;N2721,OFFSET(M2721,-计算结果!B$20,0,1,1)&lt;OFFSET(N2721,-计算结果!B$20,0,1,1)),"买",IF(AND(M2721&lt;N2721,OFFSET(M2721,-计算结果!B$20,0,1,1)&gt;OFFSET(N2721,-计算结果!B$20,0,1,1)),"卖",O2720)),"")),"买")</f>
        <v>卖</v>
      </c>
      <c r="P2721" s="4" t="str">
        <f t="shared" ca="1" si="300"/>
        <v/>
      </c>
      <c r="Q2721" s="3">
        <f ca="1">IF(O2720="买",E2721/E2720-1,0)-IF(P2721=1,计算结果!B$17,0)</f>
        <v>0</v>
      </c>
      <c r="R2721" s="2">
        <f t="shared" ca="1" si="299"/>
        <v>4.7599535874908803</v>
      </c>
      <c r="S2721" s="3">
        <f ca="1">1-R2721/MAX(R$2:R2721)</f>
        <v>5.6591196114937348E-2</v>
      </c>
    </row>
    <row r="2722" spans="1:19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20">
        <v>210017812480</v>
      </c>
      <c r="G2722" s="3">
        <f t="shared" si="294"/>
        <v>1.5287113501056382E-2</v>
      </c>
      <c r="H2722" s="3">
        <f>1-E2722/MAX(E$2:E2722)</f>
        <v>0.46029401755938204</v>
      </c>
      <c r="I2722" s="2">
        <f t="shared" si="295"/>
        <v>3163.8850000000002</v>
      </c>
      <c r="J2722" s="2">
        <f t="shared" si="297"/>
        <v>3112.7049999999999</v>
      </c>
      <c r="K2722" s="2">
        <f t="shared" si="296"/>
        <v>67.570000000000164</v>
      </c>
      <c r="L2722" s="22">
        <f t="shared" si="298"/>
        <v>1.6466377585612439</v>
      </c>
      <c r="M2722" s="22">
        <f ca="1">IFERROR(SUM(OFFSET(L2722,0,0,-计算结果!B$18,1)),SUM(OFFSET(L2722,0,0,-ROW(),1)))</f>
        <v>-1.3366525754667917</v>
      </c>
      <c r="N2722" s="22">
        <f ca="1">IFERROR(AVERAGE(OFFSET(M2722,0,0,-计算结果!B$19,1)),AVERAGE(OFFSET(M2722,0,0,-ROW(),1)))</f>
        <v>-18.131057308461465</v>
      </c>
      <c r="O2722" s="18" t="str">
        <f ca="1">IFERROR(IF(计算结果!B$21=1,IF(AND(M2722&gt;0,N2722&gt;0,M2722&gt;OFFSET(M2722,-计算结果!B$20,0,1,1),N2722&gt;OFFSET(N2722,-计算结果!B$20,0,1,1)),"买",IF(AND(M2722&lt;0,N2722&lt;0,M2722&lt;OFFSET(M2722,-计算结果!B$20,0,1,1),N2722&lt;OFFSET(N2722,-计算结果!B$20,0,1,1)),"卖",O2721)),IF(计算结果!B$21=2,IF(AND(M2722&gt;N2722,OFFSET(M2722,-计算结果!B$20,0,1,1)&lt;OFFSET(N2722,-计算结果!B$20,0,1,1)),"买",IF(AND(M2722&lt;N2722,OFFSET(M2722,-计算结果!B$20,0,1,1)&gt;OFFSET(N2722,-计算结果!B$20,0,1,1)),"卖",O2721)),"")),"买")</f>
        <v>卖</v>
      </c>
      <c r="P2722" s="4" t="str">
        <f t="shared" ca="1" si="300"/>
        <v/>
      </c>
      <c r="Q2722" s="3">
        <f ca="1">IF(O2721="买",E2722/E2721-1,0)-IF(P2722=1,计算结果!B$17,0)</f>
        <v>0</v>
      </c>
      <c r="R2722" s="2">
        <f t="shared" ca="1" si="299"/>
        <v>4.7599535874908803</v>
      </c>
      <c r="S2722" s="3">
        <f ca="1">1-R2722/MAX(R$2:R2722)</f>
        <v>5.6591196114937348E-2</v>
      </c>
    </row>
    <row r="2723" spans="1:19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20">
        <v>256836632576</v>
      </c>
      <c r="G2723" s="3">
        <f t="shared" si="294"/>
        <v>2.4426537535151782E-2</v>
      </c>
      <c r="H2723" s="3">
        <f>1-E2723/MAX(E$2:E2723)</f>
        <v>0.44711086912135023</v>
      </c>
      <c r="I2723" s="2">
        <f t="shared" si="295"/>
        <v>3233.07</v>
      </c>
      <c r="J2723" s="2">
        <f t="shared" si="297"/>
        <v>3163.8850000000002</v>
      </c>
      <c r="K2723" s="2">
        <f t="shared" si="296"/>
        <v>69.420000000000073</v>
      </c>
      <c r="L2723" s="22">
        <f t="shared" si="298"/>
        <v>1.8699913060800655</v>
      </c>
      <c r="M2723" s="22">
        <f ca="1">IFERROR(SUM(OFFSET(L2723,0,0,-计算结果!B$18,1)),SUM(OFFSET(L2723,0,0,-ROW(),1)))</f>
        <v>-1.8586265855397364</v>
      </c>
      <c r="N2723" s="22">
        <f ca="1">IFERROR(AVERAGE(OFFSET(M2723,0,0,-计算结果!B$19,1)),AVERAGE(OFFSET(M2723,0,0,-ROW(),1)))</f>
        <v>-14.127599983327126</v>
      </c>
      <c r="O2723" s="18" t="str">
        <f ca="1">IFERROR(IF(计算结果!B$21=1,IF(AND(M2723&gt;0,N2723&gt;0,M2723&gt;OFFSET(M2723,-计算结果!B$20,0,1,1),N2723&gt;OFFSET(N2723,-计算结果!B$20,0,1,1)),"买",IF(AND(M2723&lt;0,N2723&lt;0,M2723&lt;OFFSET(M2723,-计算结果!B$20,0,1,1),N2723&lt;OFFSET(N2723,-计算结果!B$20,0,1,1)),"卖",O2722)),IF(计算结果!B$21=2,IF(AND(M2723&gt;N2723,OFFSET(M2723,-计算结果!B$20,0,1,1)&lt;OFFSET(N2723,-计算结果!B$20,0,1,1)),"买",IF(AND(M2723&lt;N2723,OFFSET(M2723,-计算结果!B$20,0,1,1)&gt;OFFSET(N2723,-计算结果!B$20,0,1,1)),"卖",O2722)),"")),"买")</f>
        <v>卖</v>
      </c>
      <c r="P2723" s="4" t="str">
        <f t="shared" ca="1" si="300"/>
        <v/>
      </c>
      <c r="Q2723" s="3">
        <f ca="1">IF(O2722="买",E2723/E2722-1,0)-IF(P2723=1,计算结果!B$17,0)</f>
        <v>0</v>
      </c>
      <c r="R2723" s="2">
        <f t="shared" ca="1" si="299"/>
        <v>4.7599535874908803</v>
      </c>
      <c r="S2723" s="3">
        <f ca="1">1-R2723/MAX(R$2:R2723)</f>
        <v>5.6591196114937348E-2</v>
      </c>
    </row>
    <row r="2724" spans="1:19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20">
        <v>194211987456</v>
      </c>
      <c r="G2724" s="3">
        <f t="shared" si="294"/>
        <v>-7.2781771628341874E-3</v>
      </c>
      <c r="H2724" s="3">
        <f>1-E2724/MAX(E$2:E2724)</f>
        <v>0.45113489416729058</v>
      </c>
      <c r="I2724" s="2">
        <f t="shared" si="295"/>
        <v>3234.2049999999999</v>
      </c>
      <c r="J2724" s="2">
        <f t="shared" si="297"/>
        <v>3233.07</v>
      </c>
      <c r="K2724" s="2">
        <f t="shared" si="296"/>
        <v>30.949999999999818</v>
      </c>
      <c r="L2724" s="22">
        <f t="shared" si="298"/>
        <v>1.8087580720500589E-2</v>
      </c>
      <c r="M2724" s="22">
        <f ca="1">IFERROR(SUM(OFFSET(L2724,0,0,-计算结果!B$18,1)),SUM(OFFSET(L2724,0,0,-ROW(),1)))</f>
        <v>-1.5611394186388483</v>
      </c>
      <c r="N2724" s="22">
        <f ca="1">IFERROR(AVERAGE(OFFSET(M2724,0,0,-计算结果!B$19,1)),AVERAGE(OFFSET(M2724,0,0,-ROW(),1)))</f>
        <v>-10.574468695461807</v>
      </c>
      <c r="O2724" s="18" t="str">
        <f ca="1">IFERROR(IF(计算结果!B$21=1,IF(AND(M2724&gt;0,N2724&gt;0,M2724&gt;OFFSET(M2724,-计算结果!B$20,0,1,1),N2724&gt;OFFSET(N2724,-计算结果!B$20,0,1,1)),"买",IF(AND(M2724&lt;0,N2724&lt;0,M2724&lt;OFFSET(M2724,-计算结果!B$20,0,1,1),N2724&lt;OFFSET(N2724,-计算结果!B$20,0,1,1)),"卖",O2723)),IF(计算结果!B$21=2,IF(AND(M2724&gt;N2724,OFFSET(M2724,-计算结果!B$20,0,1,1)&lt;OFFSET(N2724,-计算结果!B$20,0,1,1)),"买",IF(AND(M2724&lt;N2724,OFFSET(M2724,-计算结果!B$20,0,1,1)&gt;OFFSET(N2724,-计算结果!B$20,0,1,1)),"卖",O2723)),"")),"买")</f>
        <v>卖</v>
      </c>
      <c r="P2724" s="4" t="str">
        <f t="shared" ca="1" si="300"/>
        <v/>
      </c>
      <c r="Q2724" s="3">
        <f ca="1">IF(O2723="买",E2724/E2723-1,0)-IF(P2724=1,计算结果!B$17,0)</f>
        <v>0</v>
      </c>
      <c r="R2724" s="2">
        <f t="shared" ca="1" si="299"/>
        <v>4.7599535874908803</v>
      </c>
      <c r="S2724" s="3">
        <f ca="1">1-R2724/MAX(R$2:R2724)</f>
        <v>5.6591196114937348E-2</v>
      </c>
    </row>
    <row r="2725" spans="1:19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20">
        <v>155567079424</v>
      </c>
      <c r="G2725" s="3">
        <f t="shared" si="294"/>
        <v>3.1930162843831766E-3</v>
      </c>
      <c r="H2725" s="3">
        <f>1-E2725/MAX(E$2:E2725)</f>
        <v>0.44938235894643708</v>
      </c>
      <c r="I2725" s="2">
        <f t="shared" si="295"/>
        <v>3222.6149999999998</v>
      </c>
      <c r="J2725" s="2">
        <f t="shared" si="297"/>
        <v>3234.2049999999999</v>
      </c>
      <c r="K2725" s="2">
        <f t="shared" si="296"/>
        <v>39.269999999999982</v>
      </c>
      <c r="L2725" s="22">
        <f t="shared" si="298"/>
        <v>-0.29256787598327133</v>
      </c>
      <c r="M2725" s="22">
        <f ca="1">IFERROR(SUM(OFFSET(L2725,0,0,-计算结果!B$18,1)),SUM(OFFSET(L2725,0,0,-ROW(),1)))</f>
        <v>-3.8731371908130603</v>
      </c>
      <c r="N2725" s="22">
        <f ca="1">IFERROR(AVERAGE(OFFSET(M2725,0,0,-计算结果!B$19,1)),AVERAGE(OFFSET(M2725,0,0,-ROW(),1)))</f>
        <v>-7.6895649163076705</v>
      </c>
      <c r="O2725" s="18" t="str">
        <f ca="1">IFERROR(IF(计算结果!B$21=1,IF(AND(M2725&gt;0,N2725&gt;0,M2725&gt;OFFSET(M2725,-计算结果!B$20,0,1,1),N2725&gt;OFFSET(N2725,-计算结果!B$20,0,1,1)),"买",IF(AND(M2725&lt;0,N2725&lt;0,M2725&lt;OFFSET(M2725,-计算结果!B$20,0,1,1),N2725&lt;OFFSET(N2725,-计算结果!B$20,0,1,1)),"卖",O2724)),IF(计算结果!B$21=2,IF(AND(M2725&gt;N2725,OFFSET(M2725,-计算结果!B$20,0,1,1)&lt;OFFSET(N2725,-计算结果!B$20,0,1,1)),"买",IF(AND(M2725&lt;N2725,OFFSET(M2725,-计算结果!B$20,0,1,1)&gt;OFFSET(N2725,-计算结果!B$20,0,1,1)),"卖",O2724)),"")),"买")</f>
        <v>卖</v>
      </c>
      <c r="P2725" s="4" t="str">
        <f t="shared" ca="1" si="300"/>
        <v/>
      </c>
      <c r="Q2725" s="3">
        <f ca="1">IF(O2724="买",E2725/E2724-1,0)-IF(P2725=1,计算结果!B$17,0)</f>
        <v>0</v>
      </c>
      <c r="R2725" s="2">
        <f t="shared" ca="1" si="299"/>
        <v>4.7599535874908803</v>
      </c>
      <c r="S2725" s="3">
        <f ca="1">1-R2725/MAX(R$2:R2725)</f>
        <v>5.6591196114937348E-2</v>
      </c>
    </row>
    <row r="2726" spans="1:19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20">
        <v>162436038656</v>
      </c>
      <c r="G2726" s="3">
        <f t="shared" si="294"/>
        <v>-1.676096771103408E-2</v>
      </c>
      <c r="H2726" s="3">
        <f>1-E2726/MAX(E$2:E2726)</f>
        <v>0.45861124344926152</v>
      </c>
      <c r="I2726" s="2">
        <f t="shared" si="295"/>
        <v>3201.8599999999997</v>
      </c>
      <c r="J2726" s="2">
        <f t="shared" si="297"/>
        <v>3222.6149999999998</v>
      </c>
      <c r="K2726" s="2">
        <f t="shared" si="296"/>
        <v>40.099999999999909</v>
      </c>
      <c r="L2726" s="22">
        <f t="shared" si="298"/>
        <v>-0.5123712120082905</v>
      </c>
      <c r="M2726" s="22">
        <f ca="1">IFERROR(SUM(OFFSET(L2726,0,0,-计算结果!B$18,1)),SUM(OFFSET(L2726,0,0,-ROW(),1)))</f>
        <v>-4.2502886240781663</v>
      </c>
      <c r="N2726" s="22">
        <f ca="1">IFERROR(AVERAGE(OFFSET(M2726,0,0,-计算结果!B$19,1)),AVERAGE(OFFSET(M2726,0,0,-ROW(),1)))</f>
        <v>-4.3921602903187198</v>
      </c>
      <c r="O2726" s="18" t="str">
        <f ca="1">IFERROR(IF(计算结果!B$21=1,IF(AND(M2726&gt;0,N2726&gt;0,M2726&gt;OFFSET(M2726,-计算结果!B$20,0,1,1),N2726&gt;OFFSET(N2726,-计算结果!B$20,0,1,1)),"买",IF(AND(M2726&lt;0,N2726&lt;0,M2726&lt;OFFSET(M2726,-计算结果!B$20,0,1,1),N2726&lt;OFFSET(N2726,-计算结果!B$20,0,1,1)),"卖",O2725)),IF(计算结果!B$21=2,IF(AND(M2726&gt;N2726,OFFSET(M2726,-计算结果!B$20,0,1,1)&lt;OFFSET(N2726,-计算结果!B$20,0,1,1)),"买",IF(AND(M2726&lt;N2726,OFFSET(M2726,-计算结果!B$20,0,1,1)&gt;OFFSET(N2726,-计算结果!B$20,0,1,1)),"卖",O2725)),"")),"买")</f>
        <v>卖</v>
      </c>
      <c r="P2726" s="4" t="str">
        <f t="shared" ca="1" si="300"/>
        <v/>
      </c>
      <c r="Q2726" s="3">
        <f ca="1">IF(O2725="买",E2726/E2725-1,0)-IF(P2726=1,计算结果!B$17,0)</f>
        <v>0</v>
      </c>
      <c r="R2726" s="2">
        <f t="shared" ca="1" si="299"/>
        <v>4.7599535874908803</v>
      </c>
      <c r="S2726" s="3">
        <f ca="1">1-R2726/MAX(R$2:R2726)</f>
        <v>5.6591196114937348E-2</v>
      </c>
    </row>
    <row r="2727" spans="1:19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20">
        <v>115195600896</v>
      </c>
      <c r="G2727" s="3">
        <f t="shared" si="294"/>
        <v>5.0190926662163626E-3</v>
      </c>
      <c r="H2727" s="3">
        <f>1-E2727/MAX(E$2:E2727)</f>
        <v>0.45589396311168584</v>
      </c>
      <c r="I2727" s="2">
        <f t="shared" si="295"/>
        <v>3189.38</v>
      </c>
      <c r="J2727" s="2">
        <f t="shared" si="297"/>
        <v>3201.8599999999997</v>
      </c>
      <c r="K2727" s="2">
        <f t="shared" si="296"/>
        <v>30.119999999999891</v>
      </c>
      <c r="L2727" s="22">
        <f t="shared" si="298"/>
        <v>-0.32631246078515663</v>
      </c>
      <c r="M2727" s="22">
        <f ca="1">IFERROR(SUM(OFFSET(L2727,0,0,-计算结果!B$18,1)),SUM(OFFSET(L2727,0,0,-ROW(),1)))</f>
        <v>0.91279626904649125</v>
      </c>
      <c r="N2727" s="22">
        <f ca="1">IFERROR(AVERAGE(OFFSET(M2727,0,0,-计算结果!B$19,1)),AVERAGE(OFFSET(M2727,0,0,-ROW(),1)))</f>
        <v>-2.5540734701932029</v>
      </c>
      <c r="O2727" s="18" t="str">
        <f ca="1">IFERROR(IF(计算结果!B$21=1,IF(AND(M2727&gt;0,N2727&gt;0,M2727&gt;OFFSET(M2727,-计算结果!B$20,0,1,1),N2727&gt;OFFSET(N2727,-计算结果!B$20,0,1,1)),"买",IF(AND(M2727&lt;0,N2727&lt;0,M2727&lt;OFFSET(M2727,-计算结果!B$20,0,1,1),N2727&lt;OFFSET(N2727,-计算结果!B$20,0,1,1)),"卖",O2726)),IF(计算结果!B$21=2,IF(AND(M2727&gt;N2727,OFFSET(M2727,-计算结果!B$20,0,1,1)&lt;OFFSET(N2727,-计算结果!B$20,0,1,1)),"买",IF(AND(M2727&lt;N2727,OFFSET(M2727,-计算结果!B$20,0,1,1)&gt;OFFSET(N2727,-计算结果!B$20,0,1,1)),"卖",O2726)),"")),"买")</f>
        <v>卖</v>
      </c>
      <c r="P2727" s="4" t="str">
        <f t="shared" ca="1" si="300"/>
        <v/>
      </c>
      <c r="Q2727" s="3">
        <f ca="1">IF(O2726="买",E2727/E2726-1,0)-IF(P2727=1,计算结果!B$17,0)</f>
        <v>0</v>
      </c>
      <c r="R2727" s="2">
        <f t="shared" ca="1" si="299"/>
        <v>4.7599535874908803</v>
      </c>
      <c r="S2727" s="3">
        <f ca="1">1-R2727/MAX(R$2:R2727)</f>
        <v>5.6591196114937348E-2</v>
      </c>
    </row>
    <row r="2728" spans="1:19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20">
        <v>123844042752</v>
      </c>
      <c r="G2728" s="3">
        <f t="shared" si="294"/>
        <v>-8.7841091743751099E-3</v>
      </c>
      <c r="H2728" s="3">
        <f>1-E2728/MAX(E$2:E2728)</f>
        <v>0.46067344994214932</v>
      </c>
      <c r="I2728" s="2">
        <f t="shared" si="295"/>
        <v>3195.75</v>
      </c>
      <c r="J2728" s="2">
        <f t="shared" si="297"/>
        <v>3189.38</v>
      </c>
      <c r="K2728" s="2">
        <f t="shared" si="296"/>
        <v>67.739999999999782</v>
      </c>
      <c r="L2728" s="22">
        <f t="shared" si="298"/>
        <v>0.3484251566820098</v>
      </c>
      <c r="M2728" s="22">
        <f ca="1">IFERROR(SUM(OFFSET(L2728,0,0,-计算结果!B$18,1)),SUM(OFFSET(L2728,0,0,-ROW(),1)))</f>
        <v>-4.3157457433918065</v>
      </c>
      <c r="N2728" s="22">
        <f ca="1">IFERROR(AVERAGE(OFFSET(M2728,0,0,-计算结果!B$19,1)),AVERAGE(OFFSET(M2728,0,0,-ROW(),1)))</f>
        <v>-2.4989882468110349</v>
      </c>
      <c r="O2728" s="18" t="str">
        <f ca="1">IFERROR(IF(计算结果!B$21=1,IF(AND(M2728&gt;0,N2728&gt;0,M2728&gt;OFFSET(M2728,-计算结果!B$20,0,1,1),N2728&gt;OFFSET(N2728,-计算结果!B$20,0,1,1)),"买",IF(AND(M2728&lt;0,N2728&lt;0,M2728&lt;OFFSET(M2728,-计算结果!B$20,0,1,1),N2728&lt;OFFSET(N2728,-计算结果!B$20,0,1,1)),"卖",O2727)),IF(计算结果!B$21=2,IF(AND(M2728&gt;N2728,OFFSET(M2728,-计算结果!B$20,0,1,1)&lt;OFFSET(N2728,-计算结果!B$20,0,1,1)),"买",IF(AND(M2728&lt;N2728,OFFSET(M2728,-计算结果!B$20,0,1,1)&gt;OFFSET(N2728,-计算结果!B$20,0,1,1)),"卖",O2727)),"")),"买")</f>
        <v>卖</v>
      </c>
      <c r="P2728" s="4" t="str">
        <f t="shared" ca="1" si="300"/>
        <v/>
      </c>
      <c r="Q2728" s="3">
        <f ca="1">IF(O2727="买",E2728/E2727-1,0)-IF(P2728=1,计算结果!B$17,0)</f>
        <v>0</v>
      </c>
      <c r="R2728" s="2">
        <f t="shared" ca="1" si="299"/>
        <v>4.7599535874908803</v>
      </c>
      <c r="S2728" s="3">
        <f ca="1">1-R2728/MAX(R$2:R2728)</f>
        <v>5.6591196114937348E-2</v>
      </c>
    </row>
    <row r="2729" spans="1:19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20">
        <v>113844281344</v>
      </c>
      <c r="G2729" s="3">
        <f t="shared" si="294"/>
        <v>-1.0827420632041229E-2</v>
      </c>
      <c r="H2729" s="3">
        <f>1-E2729/MAX(E$2:E2729)</f>
        <v>0.4665129653576533</v>
      </c>
      <c r="I2729" s="2">
        <f t="shared" si="295"/>
        <v>3150.415</v>
      </c>
      <c r="J2729" s="2">
        <f t="shared" si="297"/>
        <v>3195.75</v>
      </c>
      <c r="K2729" s="2">
        <f t="shared" si="296"/>
        <v>55.309999999999945</v>
      </c>
      <c r="L2729" s="22">
        <f t="shared" si="298"/>
        <v>-2.2025514328850848</v>
      </c>
      <c r="M2729" s="22">
        <f ca="1">IFERROR(SUM(OFFSET(L2729,0,0,-计算结果!B$18,1)),SUM(OFFSET(L2729,0,0,-ROW(),1)))</f>
        <v>-7.9206360981840094</v>
      </c>
      <c r="N2729" s="22">
        <f ca="1">IFERROR(AVERAGE(OFFSET(M2729,0,0,-计算结果!B$19,1)),AVERAGE(OFFSET(M2729,0,0,-ROW(),1)))</f>
        <v>-3.0488673816354814</v>
      </c>
      <c r="O2729" s="18" t="str">
        <f ca="1">IFERROR(IF(计算结果!B$21=1,IF(AND(M2729&gt;0,N2729&gt;0,M2729&gt;OFFSET(M2729,-计算结果!B$20,0,1,1),N2729&gt;OFFSET(N2729,-计算结果!B$20,0,1,1)),"买",IF(AND(M2729&lt;0,N2729&lt;0,M2729&lt;OFFSET(M2729,-计算结果!B$20,0,1,1),N2729&lt;OFFSET(N2729,-计算结果!B$20,0,1,1)),"卖",O2728)),IF(计算结果!B$21=2,IF(AND(M2729&gt;N2729,OFFSET(M2729,-计算结果!B$20,0,1,1)&lt;OFFSET(N2729,-计算结果!B$20,0,1,1)),"买",IF(AND(M2729&lt;N2729,OFFSET(M2729,-计算结果!B$20,0,1,1)&gt;OFFSET(N2729,-计算结果!B$20,0,1,1)),"卖",O2728)),"")),"买")</f>
        <v>卖</v>
      </c>
      <c r="P2729" s="4" t="str">
        <f t="shared" ca="1" si="300"/>
        <v/>
      </c>
      <c r="Q2729" s="3">
        <f ca="1">IF(O2728="买",E2729/E2728-1,0)-IF(P2729=1,计算结果!B$17,0)</f>
        <v>0</v>
      </c>
      <c r="R2729" s="2">
        <f t="shared" ca="1" si="299"/>
        <v>4.7599535874908803</v>
      </c>
      <c r="S2729" s="3">
        <f ca="1">1-R2729/MAX(R$2:R2729)</f>
        <v>5.6591196114937348E-2</v>
      </c>
    </row>
    <row r="2730" spans="1:19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20">
        <v>140721766400</v>
      </c>
      <c r="G2730" s="3">
        <f t="shared" si="294"/>
        <v>2.5792480090323311E-2</v>
      </c>
      <c r="H2730" s="3">
        <f>1-E2730/MAX(E$2:E2730)</f>
        <v>0.45275301163819504</v>
      </c>
      <c r="I2730" s="2">
        <f t="shared" si="295"/>
        <v>3188.9849999999997</v>
      </c>
      <c r="J2730" s="2">
        <f t="shared" si="297"/>
        <v>3150.415</v>
      </c>
      <c r="K2730" s="2">
        <f t="shared" si="296"/>
        <v>55.389999999999873</v>
      </c>
      <c r="L2730" s="22">
        <f t="shared" si="298"/>
        <v>1.5181676258435448</v>
      </c>
      <c r="M2730" s="22">
        <f ca="1">IFERROR(SUM(OFFSET(L2730,0,0,-计算结果!B$18,1)),SUM(OFFSET(L2730,0,0,-ROW(),1)))</f>
        <v>-7.3020906447193044</v>
      </c>
      <c r="N2730" s="22">
        <f ca="1">IFERROR(AVERAGE(OFFSET(M2730,0,0,-计算结果!B$19,1)),AVERAGE(OFFSET(M2730,0,0,-ROW(),1)))</f>
        <v>-3.5006134013094701</v>
      </c>
      <c r="O2730" s="18" t="str">
        <f ca="1">IFERROR(IF(计算结果!B$21=1,IF(AND(M2730&gt;0,N2730&gt;0,M2730&gt;OFFSET(M2730,-计算结果!B$20,0,1,1),N2730&gt;OFFSET(N2730,-计算结果!B$20,0,1,1)),"买",IF(AND(M2730&lt;0,N2730&lt;0,M2730&lt;OFFSET(M2730,-计算结果!B$20,0,1,1),N2730&lt;OFFSET(N2730,-计算结果!B$20,0,1,1)),"卖",O2729)),IF(计算结果!B$21=2,IF(AND(M2730&gt;N2730,OFFSET(M2730,-计算结果!B$20,0,1,1)&lt;OFFSET(N2730,-计算结果!B$20,0,1,1)),"买",IF(AND(M2730&lt;N2730,OFFSET(M2730,-计算结果!B$20,0,1,1)&gt;OFFSET(N2730,-计算结果!B$20,0,1,1)),"卖",O2729)),"")),"买")</f>
        <v>卖</v>
      </c>
      <c r="P2730" s="4" t="str">
        <f t="shared" ca="1" si="300"/>
        <v/>
      </c>
      <c r="Q2730" s="3">
        <f ca="1">IF(O2729="买",E2730/E2729-1,0)-IF(P2730=1,计算结果!B$17,0)</f>
        <v>0</v>
      </c>
      <c r="R2730" s="2">
        <f t="shared" ca="1" si="299"/>
        <v>4.7599535874908803</v>
      </c>
      <c r="S2730" s="3">
        <f ca="1">1-R2730/MAX(R$2:R2730)</f>
        <v>5.6591196114937348E-2</v>
      </c>
    </row>
    <row r="2731" spans="1:19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20">
        <v>147267616768</v>
      </c>
      <c r="G2731" s="3">
        <f t="shared" si="294"/>
        <v>5.6276194858662087E-4</v>
      </c>
      <c r="H2731" s="3">
        <f>1-E2731/MAX(E$2:E2731)</f>
        <v>0.45244504185666645</v>
      </c>
      <c r="I2731" s="2">
        <f t="shared" si="295"/>
        <v>3225.2950000000001</v>
      </c>
      <c r="J2731" s="2">
        <f t="shared" si="297"/>
        <v>3188.9849999999997</v>
      </c>
      <c r="K2731" s="2">
        <f t="shared" si="296"/>
        <v>33.269999999999982</v>
      </c>
      <c r="L2731" s="22">
        <f t="shared" si="298"/>
        <v>0.82029826143184259</v>
      </c>
      <c r="M2731" s="22">
        <f ca="1">IFERROR(SUM(OFFSET(L2731,0,0,-计算结果!B$18,1)),SUM(OFFSET(L2731,0,0,-ROW(),1)))</f>
        <v>-5.6606719937031613</v>
      </c>
      <c r="N2731" s="22">
        <f ca="1">IFERROR(AVERAGE(OFFSET(M2731,0,0,-计算结果!B$19,1)),AVERAGE(OFFSET(M2731,0,0,-ROW(),1)))</f>
        <v>-3.9810600033357337</v>
      </c>
      <c r="O2731" s="18" t="str">
        <f ca="1">IFERROR(IF(计算结果!B$21=1,IF(AND(M2731&gt;0,N2731&gt;0,M2731&gt;OFFSET(M2731,-计算结果!B$20,0,1,1),N2731&gt;OFFSET(N2731,-计算结果!B$20,0,1,1)),"买",IF(AND(M2731&lt;0,N2731&lt;0,M2731&lt;OFFSET(M2731,-计算结果!B$20,0,1,1),N2731&lt;OFFSET(N2731,-计算结果!B$20,0,1,1)),"卖",O2730)),IF(计算结果!B$21=2,IF(AND(M2731&gt;N2731,OFFSET(M2731,-计算结果!B$20,0,1,1)&lt;OFFSET(N2731,-计算结果!B$20,0,1,1)),"买",IF(AND(M2731&lt;N2731,OFFSET(M2731,-计算结果!B$20,0,1,1)&gt;OFFSET(N2731,-计算结果!B$20,0,1,1)),"卖",O2730)),"")),"买")</f>
        <v>卖</v>
      </c>
      <c r="P2731" s="4" t="str">
        <f t="shared" ca="1" si="300"/>
        <v/>
      </c>
      <c r="Q2731" s="3">
        <f ca="1">IF(O2730="买",E2731/E2730-1,0)-IF(P2731=1,计算结果!B$17,0)</f>
        <v>0</v>
      </c>
      <c r="R2731" s="2">
        <f t="shared" ca="1" si="299"/>
        <v>4.7599535874908803</v>
      </c>
      <c r="S2731" s="3">
        <f ca="1">1-R2731/MAX(R$2:R2731)</f>
        <v>5.6591196114937348E-2</v>
      </c>
    </row>
    <row r="2732" spans="1:19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20">
        <v>127050096640</v>
      </c>
      <c r="G2732" s="3">
        <f t="shared" si="294"/>
        <v>1.1808246506466169E-3</v>
      </c>
      <c r="H2732" s="3">
        <f>1-E2732/MAX(E$2:E2732)</f>
        <v>0.45179847546450691</v>
      </c>
      <c r="I2732" s="2">
        <f t="shared" si="295"/>
        <v>3194.2350000000001</v>
      </c>
      <c r="J2732" s="2">
        <f t="shared" si="297"/>
        <v>3225.2950000000001</v>
      </c>
      <c r="K2732" s="2">
        <f t="shared" si="296"/>
        <v>56.75</v>
      </c>
      <c r="L2732" s="22">
        <f t="shared" si="298"/>
        <v>-1.3873700584380737</v>
      </c>
      <c r="M2732" s="22">
        <f ca="1">IFERROR(SUM(OFFSET(L2732,0,0,-计算结果!B$18,1)),SUM(OFFSET(L2732,0,0,-ROW(),1)))</f>
        <v>-9.0741931814936834</v>
      </c>
      <c r="N2732" s="22">
        <f ca="1">IFERROR(AVERAGE(OFFSET(M2732,0,0,-计算结果!B$19,1)),AVERAGE(OFFSET(M2732,0,0,-ROW(),1)))</f>
        <v>-4.7827896251083946</v>
      </c>
      <c r="O2732" s="18" t="str">
        <f ca="1">IFERROR(IF(计算结果!B$21=1,IF(AND(M2732&gt;0,N2732&gt;0,M2732&gt;OFFSET(M2732,-计算结果!B$20,0,1,1),N2732&gt;OFFSET(N2732,-计算结果!B$20,0,1,1)),"买",IF(AND(M2732&lt;0,N2732&lt;0,M2732&lt;OFFSET(M2732,-计算结果!B$20,0,1,1),N2732&lt;OFFSET(N2732,-计算结果!B$20,0,1,1)),"卖",O2731)),IF(计算结果!B$21=2,IF(AND(M2732&gt;N2732,OFFSET(M2732,-计算结果!B$20,0,1,1)&lt;OFFSET(N2732,-计算结果!B$20,0,1,1)),"买",IF(AND(M2732&lt;N2732,OFFSET(M2732,-计算结果!B$20,0,1,1)&gt;OFFSET(N2732,-计算结果!B$20,0,1,1)),"卖",O2731)),"")),"买")</f>
        <v>卖</v>
      </c>
      <c r="P2732" s="4" t="str">
        <f t="shared" ca="1" si="300"/>
        <v/>
      </c>
      <c r="Q2732" s="3">
        <f ca="1">IF(O2731="买",E2732/E2731-1,0)-IF(P2732=1,计算结果!B$17,0)</f>
        <v>0</v>
      </c>
      <c r="R2732" s="2">
        <f t="shared" ca="1" si="299"/>
        <v>4.7599535874908803</v>
      </c>
      <c r="S2732" s="3">
        <f ca="1">1-R2732/MAX(R$2:R2732)</f>
        <v>5.6591196114937348E-2</v>
      </c>
    </row>
    <row r="2733" spans="1:19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20">
        <v>159296536576</v>
      </c>
      <c r="G2733" s="3">
        <f t="shared" si="294"/>
        <v>1.3222052894419134E-2</v>
      </c>
      <c r="H2733" s="3">
        <f>1-E2733/MAX(E$2:E2733)</f>
        <v>0.44455012591029741</v>
      </c>
      <c r="I2733" s="2">
        <f t="shared" si="295"/>
        <v>3238.5699999999997</v>
      </c>
      <c r="J2733" s="2">
        <f t="shared" si="297"/>
        <v>3194.2350000000001</v>
      </c>
      <c r="K2733" s="2">
        <f t="shared" si="296"/>
        <v>66.7199999999998</v>
      </c>
      <c r="L2733" s="22">
        <f t="shared" si="298"/>
        <v>1.8569337812242346</v>
      </c>
      <c r="M2733" s="22">
        <f ca="1">IFERROR(SUM(OFFSET(L2733,0,0,-计算结果!B$18,1)),SUM(OFFSET(L2733,0,0,-ROW(),1)))</f>
        <v>-6.7526331092441625</v>
      </c>
      <c r="N2733" s="22">
        <f ca="1">IFERROR(AVERAGE(OFFSET(M2733,0,0,-计算结果!B$19,1)),AVERAGE(OFFSET(M2733,0,0,-ROW(),1)))</f>
        <v>-5.3596222573978745</v>
      </c>
      <c r="O2733" s="18" t="str">
        <f ca="1">IFERROR(IF(计算结果!B$21=1,IF(AND(M2733&gt;0,N2733&gt;0,M2733&gt;OFFSET(M2733,-计算结果!B$20,0,1,1),N2733&gt;OFFSET(N2733,-计算结果!B$20,0,1,1)),"买",IF(AND(M2733&lt;0,N2733&lt;0,M2733&lt;OFFSET(M2733,-计算结果!B$20,0,1,1),N2733&lt;OFFSET(N2733,-计算结果!B$20,0,1,1)),"卖",O2732)),IF(计算结果!B$21=2,IF(AND(M2733&gt;N2733,OFFSET(M2733,-计算结果!B$20,0,1,1)&lt;OFFSET(N2733,-计算结果!B$20,0,1,1)),"买",IF(AND(M2733&lt;N2733,OFFSET(M2733,-计算结果!B$20,0,1,1)&gt;OFFSET(N2733,-计算结果!B$20,0,1,1)),"卖",O2732)),"")),"买")</f>
        <v>卖</v>
      </c>
      <c r="P2733" s="4" t="str">
        <f t="shared" ca="1" si="300"/>
        <v/>
      </c>
      <c r="Q2733" s="3">
        <f ca="1">IF(O2732="买",E2733/E2732-1,0)-IF(P2733=1,计算结果!B$17,0)</f>
        <v>0</v>
      </c>
      <c r="R2733" s="2">
        <f t="shared" ca="1" si="299"/>
        <v>4.7599535874908803</v>
      </c>
      <c r="S2733" s="3">
        <f ca="1">1-R2733/MAX(R$2:R2733)</f>
        <v>5.6591196114937348E-2</v>
      </c>
    </row>
    <row r="2734" spans="1:19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20">
        <v>137206267904</v>
      </c>
      <c r="G2734" s="3">
        <f t="shared" si="294"/>
        <v>-2.1320328749665496E-3</v>
      </c>
      <c r="H2734" s="3">
        <f>1-E2734/MAX(E$2:E2734)</f>
        <v>0.44573436330225269</v>
      </c>
      <c r="I2734" s="2">
        <f t="shared" si="295"/>
        <v>3251.92</v>
      </c>
      <c r="J2734" s="2">
        <f t="shared" si="297"/>
        <v>3238.5699999999997</v>
      </c>
      <c r="K2734" s="2">
        <f t="shared" si="296"/>
        <v>31.440000000000055</v>
      </c>
      <c r="L2734" s="22">
        <f t="shared" si="298"/>
        <v>0.30590730759740742</v>
      </c>
      <c r="M2734" s="22">
        <f ca="1">IFERROR(SUM(OFFSET(L2734,0,0,-计算结果!B$18,1)),SUM(OFFSET(L2734,0,0,-ROW(),1)))</f>
        <v>-6.0656305151347585</v>
      </c>
      <c r="N2734" s="22">
        <f ca="1">IFERROR(AVERAGE(OFFSET(M2734,0,0,-计算结果!B$19,1)),AVERAGE(OFFSET(M2734,0,0,-ROW(),1)))</f>
        <v>-5.6032326267669506</v>
      </c>
      <c r="O2734" s="18" t="str">
        <f ca="1">IFERROR(IF(计算结果!B$21=1,IF(AND(M2734&gt;0,N2734&gt;0,M2734&gt;OFFSET(M2734,-计算结果!B$20,0,1,1),N2734&gt;OFFSET(N2734,-计算结果!B$20,0,1,1)),"买",IF(AND(M2734&lt;0,N2734&lt;0,M2734&lt;OFFSET(M2734,-计算结果!B$20,0,1,1),N2734&lt;OFFSET(N2734,-计算结果!B$20,0,1,1)),"卖",O2733)),IF(计算结果!B$21=2,IF(AND(M2734&gt;N2734,OFFSET(M2734,-计算结果!B$20,0,1,1)&lt;OFFSET(N2734,-计算结果!B$20,0,1,1)),"买",IF(AND(M2734&lt;N2734,OFFSET(M2734,-计算结果!B$20,0,1,1)&gt;OFFSET(N2734,-计算结果!B$20,0,1,1)),"卖",O2733)),"")),"买")</f>
        <v>卖</v>
      </c>
      <c r="P2734" s="4" t="str">
        <f t="shared" ca="1" si="300"/>
        <v/>
      </c>
      <c r="Q2734" s="3">
        <f ca="1">IF(O2733="买",E2734/E2733-1,0)-IF(P2734=1,计算结果!B$17,0)</f>
        <v>0</v>
      </c>
      <c r="R2734" s="2">
        <f t="shared" ca="1" si="299"/>
        <v>4.7599535874908803</v>
      </c>
      <c r="S2734" s="3">
        <f ca="1">1-R2734/MAX(R$2:R2734)</f>
        <v>5.6591196114937348E-2</v>
      </c>
    </row>
    <row r="2735" spans="1:19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20">
        <v>128273063936</v>
      </c>
      <c r="G2735" s="3">
        <f t="shared" si="294"/>
        <v>-1.4808766151040875E-2</v>
      </c>
      <c r="H2735" s="3">
        <f>1-E2735/MAX(E$2:E2735)</f>
        <v>0.45394235350166745</v>
      </c>
      <c r="I2735" s="2">
        <f t="shared" si="295"/>
        <v>3239.73</v>
      </c>
      <c r="J2735" s="2">
        <f t="shared" si="297"/>
        <v>3251.92</v>
      </c>
      <c r="K2735" s="2">
        <f t="shared" si="296"/>
        <v>62.180000000000291</v>
      </c>
      <c r="L2735" s="22">
        <f t="shared" si="298"/>
        <v>-0.59090675527808967</v>
      </c>
      <c r="M2735" s="22">
        <f ca="1">IFERROR(SUM(OFFSET(L2735,0,0,-计算结果!B$18,1)),SUM(OFFSET(L2735,0,0,-ROW(),1)))</f>
        <v>3.3836598375878126</v>
      </c>
      <c r="N2735" s="22">
        <f ca="1">IFERROR(AVERAGE(OFFSET(M2735,0,0,-计算结果!B$19,1)),AVERAGE(OFFSET(M2735,0,0,-ROW(),1)))</f>
        <v>-4.7550161310262862</v>
      </c>
      <c r="O2735" s="18" t="str">
        <f ca="1">IFERROR(IF(计算结果!B$21=1,IF(AND(M2735&gt;0,N2735&gt;0,M2735&gt;OFFSET(M2735,-计算结果!B$20,0,1,1),N2735&gt;OFFSET(N2735,-计算结果!B$20,0,1,1)),"买",IF(AND(M2735&lt;0,N2735&lt;0,M2735&lt;OFFSET(M2735,-计算结果!B$20,0,1,1),N2735&lt;OFFSET(N2735,-计算结果!B$20,0,1,1)),"卖",O2734)),IF(计算结果!B$21=2,IF(AND(M2735&gt;N2735,OFFSET(M2735,-计算结果!B$20,0,1,1)&lt;OFFSET(N2735,-计算结果!B$20,0,1,1)),"买",IF(AND(M2735&lt;N2735,OFFSET(M2735,-计算结果!B$20,0,1,1)&gt;OFFSET(N2735,-计算结果!B$20,0,1,1)),"卖",O2734)),"")),"买")</f>
        <v>卖</v>
      </c>
      <c r="P2735" s="4" t="str">
        <f t="shared" ca="1" si="300"/>
        <v/>
      </c>
      <c r="Q2735" s="3">
        <f ca="1">IF(O2734="买",E2735/E2734-1,0)-IF(P2735=1,计算结果!B$17,0)</f>
        <v>0</v>
      </c>
      <c r="R2735" s="2">
        <f t="shared" ca="1" si="299"/>
        <v>4.7599535874908803</v>
      </c>
      <c r="S2735" s="3">
        <f ca="1">1-R2735/MAX(R$2:R2735)</f>
        <v>5.6591196114937348E-2</v>
      </c>
    </row>
    <row r="2736" spans="1:19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20">
        <v>113920712704</v>
      </c>
      <c r="G2736" s="3">
        <f t="shared" si="294"/>
        <v>-7.3411876147060351E-3</v>
      </c>
      <c r="H2736" s="3">
        <f>1-E2736/MAX(E$2:E2736)</f>
        <v>0.4579510651330565</v>
      </c>
      <c r="I2736" s="2">
        <f t="shared" si="295"/>
        <v>3180.5349999999999</v>
      </c>
      <c r="J2736" s="2">
        <f t="shared" si="297"/>
        <v>3239.73</v>
      </c>
      <c r="K2736" s="2">
        <f t="shared" si="296"/>
        <v>34.4699999999998</v>
      </c>
      <c r="L2736" s="22">
        <f t="shared" si="298"/>
        <v>-1.7911155939672674</v>
      </c>
      <c r="M2736" s="22">
        <f ca="1">IFERROR(SUM(OFFSET(L2736,0,0,-计算结果!B$18,1)),SUM(OFFSET(L2736,0,0,-ROW(),1)))</f>
        <v>5.8638561204162762</v>
      </c>
      <c r="N2736" s="22">
        <f ca="1">IFERROR(AVERAGE(OFFSET(M2736,0,0,-计算结果!B$19,1)),AVERAGE(OFFSET(M2736,0,0,-ROW(),1)))</f>
        <v>-4.2048983697629767</v>
      </c>
      <c r="O2736" s="18" t="str">
        <f ca="1">IFERROR(IF(计算结果!B$21=1,IF(AND(M2736&gt;0,N2736&gt;0,M2736&gt;OFFSET(M2736,-计算结果!B$20,0,1,1),N2736&gt;OFFSET(N2736,-计算结果!B$20,0,1,1)),"买",IF(AND(M2736&lt;0,N2736&lt;0,M2736&lt;OFFSET(M2736,-计算结果!B$20,0,1,1),N2736&lt;OFFSET(N2736,-计算结果!B$20,0,1,1)),"卖",O2735)),IF(计算结果!B$21=2,IF(AND(M2736&gt;N2736,OFFSET(M2736,-计算结果!B$20,0,1,1)&lt;OFFSET(N2736,-计算结果!B$20,0,1,1)),"买",IF(AND(M2736&lt;N2736,OFFSET(M2736,-计算结果!B$20,0,1,1)&gt;OFFSET(N2736,-计算结果!B$20,0,1,1)),"卖",O2735)),"")),"买")</f>
        <v>卖</v>
      </c>
      <c r="P2736" s="4" t="str">
        <f t="shared" ca="1" si="300"/>
        <v/>
      </c>
      <c r="Q2736" s="3">
        <f ca="1">IF(O2735="买",E2736/E2735-1,0)-IF(P2736=1,计算结果!B$17,0)</f>
        <v>0</v>
      </c>
      <c r="R2736" s="2">
        <f t="shared" ca="1" si="299"/>
        <v>4.7599535874908803</v>
      </c>
      <c r="S2736" s="3">
        <f ca="1">1-R2736/MAX(R$2:R2736)</f>
        <v>5.6591196114937348E-2</v>
      </c>
    </row>
    <row r="2737" spans="1:19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20">
        <v>142759493632</v>
      </c>
      <c r="G2737" s="3">
        <f t="shared" si="294"/>
        <v>1.3927733988756019E-2</v>
      </c>
      <c r="H2737" s="3">
        <f>1-E2737/MAX(E$2:E2737)</f>
        <v>0.45040155175934116</v>
      </c>
      <c r="I2737" s="2">
        <f t="shared" si="295"/>
        <v>3232.54</v>
      </c>
      <c r="J2737" s="2">
        <f t="shared" si="297"/>
        <v>3180.5349999999999</v>
      </c>
      <c r="K2737" s="2">
        <f t="shared" si="296"/>
        <v>38.059999999999945</v>
      </c>
      <c r="L2737" s="22">
        <f t="shared" si="298"/>
        <v>1.3864649205762749</v>
      </c>
      <c r="M2737" s="22">
        <f ca="1">IFERROR(SUM(OFFSET(L2737,0,0,-计算结果!B$18,1)),SUM(OFFSET(L2737,0,0,-ROW(),1)))</f>
        <v>12.573152582329069</v>
      </c>
      <c r="N2737" s="22">
        <f ca="1">IFERROR(AVERAGE(OFFSET(M2737,0,0,-计算结果!B$19,1)),AVERAGE(OFFSET(M2737,0,0,-ROW(),1)))</f>
        <v>-2.328354111349547</v>
      </c>
      <c r="O2737" s="18" t="str">
        <f ca="1">IFERROR(IF(计算结果!B$21=1,IF(AND(M2737&gt;0,N2737&gt;0,M2737&gt;OFFSET(M2737,-计算结果!B$20,0,1,1),N2737&gt;OFFSET(N2737,-计算结果!B$20,0,1,1)),"买",IF(AND(M2737&lt;0,N2737&lt;0,M2737&lt;OFFSET(M2737,-计算结果!B$20,0,1,1),N2737&lt;OFFSET(N2737,-计算结果!B$20,0,1,1)),"卖",O2736)),IF(计算结果!B$21=2,IF(AND(M2737&gt;N2737,OFFSET(M2737,-计算结果!B$20,0,1,1)&lt;OFFSET(N2737,-计算结果!B$20,0,1,1)),"买",IF(AND(M2737&lt;N2737,OFFSET(M2737,-计算结果!B$20,0,1,1)&gt;OFFSET(N2737,-计算结果!B$20,0,1,1)),"卖",O2736)),"")),"买")</f>
        <v>卖</v>
      </c>
      <c r="P2737" s="4" t="str">
        <f t="shared" ca="1" si="300"/>
        <v/>
      </c>
      <c r="Q2737" s="3">
        <f ca="1">IF(O2736="买",E2737/E2736-1,0)-IF(P2737=1,计算结果!B$17,0)</f>
        <v>0</v>
      </c>
      <c r="R2737" s="2">
        <f t="shared" ca="1" si="299"/>
        <v>4.7599535874908803</v>
      </c>
      <c r="S2737" s="3">
        <f ca="1">1-R2737/MAX(R$2:R2737)</f>
        <v>5.6591196114937348E-2</v>
      </c>
    </row>
    <row r="2738" spans="1:19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20">
        <v>99086557184</v>
      </c>
      <c r="G2738" s="3">
        <f t="shared" si="294"/>
        <v>-3.606699482988196E-3</v>
      </c>
      <c r="H2738" s="3">
        <f>1-E2738/MAX(E$2:E2738)</f>
        <v>0.45238378819846181</v>
      </c>
      <c r="I2738" s="2">
        <f t="shared" si="295"/>
        <v>3215.58</v>
      </c>
      <c r="J2738" s="2">
        <f t="shared" si="297"/>
        <v>3232.54</v>
      </c>
      <c r="K2738" s="2">
        <f t="shared" si="296"/>
        <v>33.360000000000127</v>
      </c>
      <c r="L2738" s="22">
        <f t="shared" si="298"/>
        <v>-0.57100137100268888</v>
      </c>
      <c r="M2738" s="22">
        <f ca="1">IFERROR(SUM(OFFSET(L2738,0,0,-计算结果!B$18,1)),SUM(OFFSET(L2738,0,0,-ROW(),1)))</f>
        <v>9.9252943342594815</v>
      </c>
      <c r="N2738" s="22">
        <f ca="1">IFERROR(AVERAGE(OFFSET(M2738,0,0,-计算结果!B$19,1)),AVERAGE(OFFSET(M2738,0,0,-ROW(),1)))</f>
        <v>-0.34547295218915841</v>
      </c>
      <c r="O2738" s="18" t="str">
        <f ca="1">IFERROR(IF(计算结果!B$21=1,IF(AND(M2738&gt;0,N2738&gt;0,M2738&gt;OFFSET(M2738,-计算结果!B$20,0,1,1),N2738&gt;OFFSET(N2738,-计算结果!B$20,0,1,1)),"买",IF(AND(M2738&lt;0,N2738&lt;0,M2738&lt;OFFSET(M2738,-计算结果!B$20,0,1,1),N2738&lt;OFFSET(N2738,-计算结果!B$20,0,1,1)),"卖",O2737)),IF(计算结果!B$21=2,IF(AND(M2738&gt;N2738,OFFSET(M2738,-计算结果!B$20,0,1,1)&lt;OFFSET(N2738,-计算结果!B$20,0,1,1)),"买",IF(AND(M2738&lt;N2738,OFFSET(M2738,-计算结果!B$20,0,1,1)&gt;OFFSET(N2738,-计算结果!B$20,0,1,1)),"卖",O2737)),"")),"买")</f>
        <v>卖</v>
      </c>
      <c r="P2738" s="4" t="str">
        <f t="shared" ca="1" si="300"/>
        <v/>
      </c>
      <c r="Q2738" s="3">
        <f ca="1">IF(O2737="买",E2738/E2737-1,0)-IF(P2738=1,计算结果!B$17,0)</f>
        <v>0</v>
      </c>
      <c r="R2738" s="2">
        <f t="shared" ca="1" si="299"/>
        <v>4.7599535874908803</v>
      </c>
      <c r="S2738" s="3">
        <f ca="1">1-R2738/MAX(R$2:R2738)</f>
        <v>5.6591196114937348E-2</v>
      </c>
    </row>
    <row r="2739" spans="1:19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20">
        <v>200159608832</v>
      </c>
      <c r="G2739" s="3">
        <f t="shared" si="294"/>
        <v>1.3338718948562311E-2</v>
      </c>
      <c r="H2739" s="3">
        <f>1-E2739/MAX(E$2:E2739)</f>
        <v>0.44507928945756481</v>
      </c>
      <c r="I2739" s="2">
        <f t="shared" si="295"/>
        <v>3267.19</v>
      </c>
      <c r="J2739" s="2">
        <f t="shared" si="297"/>
        <v>3215.58</v>
      </c>
      <c r="K2739" s="2">
        <f t="shared" si="296"/>
        <v>58.659999999999854</v>
      </c>
      <c r="L2739" s="22">
        <f t="shared" si="298"/>
        <v>1.5125142468383939</v>
      </c>
      <c r="M2739" s="22">
        <f ca="1">IFERROR(SUM(OFFSET(L2739,0,0,-计算结果!B$18,1)),SUM(OFFSET(L2739,0,0,-ROW(),1)))</f>
        <v>4.9851007861769228</v>
      </c>
      <c r="N2739" s="22">
        <f ca="1">IFERROR(AVERAGE(OFFSET(M2739,0,0,-计算结果!B$19,1)),AVERAGE(OFFSET(M2739,0,0,-ROW(),1)))</f>
        <v>1.0197705401326442</v>
      </c>
      <c r="O2739" s="18" t="str">
        <f ca="1">IFERROR(IF(计算结果!B$21=1,IF(AND(M2739&gt;0,N2739&gt;0,M2739&gt;OFFSET(M2739,-计算结果!B$20,0,1,1),N2739&gt;OFFSET(N2739,-计算结果!B$20,0,1,1)),"买",IF(AND(M2739&lt;0,N2739&lt;0,M2739&lt;OFFSET(M2739,-计算结果!B$20,0,1,1),N2739&lt;OFFSET(N2739,-计算结果!B$20,0,1,1)),"卖",O2738)),IF(计算结果!B$21=2,IF(AND(M2739&gt;N2739,OFFSET(M2739,-计算结果!B$20,0,1,1)&lt;OFFSET(N2739,-计算结果!B$20,0,1,1)),"买",IF(AND(M2739&lt;N2739,OFFSET(M2739,-计算结果!B$20,0,1,1)&gt;OFFSET(N2739,-计算结果!B$20,0,1,1)),"卖",O2738)),"")),"买")</f>
        <v>卖</v>
      </c>
      <c r="P2739" s="4" t="str">
        <f t="shared" ca="1" si="300"/>
        <v/>
      </c>
      <c r="Q2739" s="3">
        <f ca="1">IF(O2738="买",E2739/E2738-1,0)-IF(P2739=1,计算结果!B$17,0)</f>
        <v>0</v>
      </c>
      <c r="R2739" s="2">
        <f t="shared" ca="1" si="299"/>
        <v>4.7599535874908803</v>
      </c>
      <c r="S2739" s="3">
        <f ca="1">1-R2739/MAX(R$2:R2739)</f>
        <v>5.6591196114937348E-2</v>
      </c>
    </row>
    <row r="2740" spans="1:19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20">
        <v>117989441536</v>
      </c>
      <c r="G2740" s="3">
        <f t="shared" si="294"/>
        <v>4.4306397905180539E-3</v>
      </c>
      <c r="H2740" s="3">
        <f>1-E2740/MAX(E$2:E2740)</f>
        <v>0.44262063567685295</v>
      </c>
      <c r="I2740" s="2">
        <f t="shared" si="295"/>
        <v>3269.0600000000004</v>
      </c>
      <c r="J2740" s="2">
        <f t="shared" si="297"/>
        <v>3267.19</v>
      </c>
      <c r="K2740" s="2">
        <f t="shared" si="296"/>
        <v>34.019999999999982</v>
      </c>
      <c r="L2740" s="22">
        <f t="shared" si="298"/>
        <v>5.391787533853297E-2</v>
      </c>
      <c r="M2740" s="22">
        <f ca="1">IFERROR(SUM(OFFSET(L2740,0,0,-计算结果!B$18,1)),SUM(OFFSET(L2740,0,0,-ROW(),1)))</f>
        <v>3.5293850868358594</v>
      </c>
      <c r="N2740" s="22">
        <f ca="1">IFERROR(AVERAGE(OFFSET(M2740,0,0,-计算结果!B$19,1)),AVERAGE(OFFSET(M2740,0,0,-ROW(),1)))</f>
        <v>2.0408879935258688</v>
      </c>
      <c r="O2740" s="18" t="str">
        <f ca="1">IFERROR(IF(计算结果!B$21=1,IF(AND(M2740&gt;0,N2740&gt;0,M2740&gt;OFFSET(M2740,-计算结果!B$20,0,1,1),N2740&gt;OFFSET(N2740,-计算结果!B$20,0,1,1)),"买",IF(AND(M2740&lt;0,N2740&lt;0,M2740&lt;OFFSET(M2740,-计算结果!B$20,0,1,1),N2740&lt;OFFSET(N2740,-计算结果!B$20,0,1,1)),"卖",O2739)),IF(计算结果!B$21=2,IF(AND(M2740&gt;N2740,OFFSET(M2740,-计算结果!B$20,0,1,1)&lt;OFFSET(N2740,-计算结果!B$20,0,1,1)),"买",IF(AND(M2740&lt;N2740,OFFSET(M2740,-计算结果!B$20,0,1,1)&gt;OFFSET(N2740,-计算结果!B$20,0,1,1)),"卖",O2739)),"")),"买")</f>
        <v>卖</v>
      </c>
      <c r="P2740" s="4" t="str">
        <f t="shared" ca="1" si="300"/>
        <v/>
      </c>
      <c r="Q2740" s="3">
        <f ca="1">IF(O2739="买",E2740/E2739-1,0)-IF(P2740=1,计算结果!B$17,0)</f>
        <v>0</v>
      </c>
      <c r="R2740" s="2">
        <f t="shared" ca="1" si="299"/>
        <v>4.7599535874908803</v>
      </c>
      <c r="S2740" s="3">
        <f ca="1">1-R2740/MAX(R$2:R2740)</f>
        <v>5.6591196114937348E-2</v>
      </c>
    </row>
    <row r="2741" spans="1:19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20">
        <v>107963981824</v>
      </c>
      <c r="G2741" s="3">
        <f t="shared" si="294"/>
        <v>-1.1050634495685108E-3</v>
      </c>
      <c r="H2741" s="3">
        <f>1-E2741/MAX(E$2:E2741)</f>
        <v>0.44323657523991011</v>
      </c>
      <c r="I2741" s="2">
        <f t="shared" si="295"/>
        <v>3272.355</v>
      </c>
      <c r="J2741" s="2">
        <f t="shared" si="297"/>
        <v>3269.0600000000004</v>
      </c>
      <c r="K2741" s="2">
        <f t="shared" si="296"/>
        <v>21.25</v>
      </c>
      <c r="L2741" s="22">
        <f t="shared" si="298"/>
        <v>6.4853804775498722E-2</v>
      </c>
      <c r="M2741" s="22">
        <f ca="1">IFERROR(SUM(OFFSET(L2741,0,0,-计算结果!B$18,1)),SUM(OFFSET(L2741,0,0,-ROW(),1)))</f>
        <v>3.3349937663162965</v>
      </c>
      <c r="N2741" s="22">
        <f ca="1">IFERROR(AVERAGE(OFFSET(M2741,0,0,-计算结果!B$19,1)),AVERAGE(OFFSET(M2741,0,0,-ROW(),1)))</f>
        <v>3.4196865432825327</v>
      </c>
      <c r="O2741" s="18" t="str">
        <f ca="1">IFERROR(IF(计算结果!B$21=1,IF(AND(M2741&gt;0,N2741&gt;0,M2741&gt;OFFSET(M2741,-计算结果!B$20,0,1,1),N2741&gt;OFFSET(N2741,-计算结果!B$20,0,1,1)),"买",IF(AND(M2741&lt;0,N2741&lt;0,M2741&lt;OFFSET(M2741,-计算结果!B$20,0,1,1),N2741&lt;OFFSET(N2741,-计算结果!B$20,0,1,1)),"卖",O2740)),IF(计算结果!B$21=2,IF(AND(M2741&gt;N2741,OFFSET(M2741,-计算结果!B$20,0,1,1)&lt;OFFSET(N2741,-计算结果!B$20,0,1,1)),"买",IF(AND(M2741&lt;N2741,OFFSET(M2741,-计算结果!B$20,0,1,1)&gt;OFFSET(N2741,-计算结果!B$20,0,1,1)),"卖",O2740)),"")),"买")</f>
        <v>卖</v>
      </c>
      <c r="P2741" s="4" t="str">
        <f t="shared" ca="1" si="300"/>
        <v/>
      </c>
      <c r="Q2741" s="3">
        <f ca="1">IF(O2740="买",E2741/E2740-1,0)-IF(P2741=1,计算结果!B$17,0)</f>
        <v>0</v>
      </c>
      <c r="R2741" s="2">
        <f t="shared" ca="1" si="299"/>
        <v>4.7599535874908803</v>
      </c>
      <c r="S2741" s="3">
        <f ca="1">1-R2741/MAX(R$2:R2741)</f>
        <v>5.6591196114937348E-2</v>
      </c>
    </row>
    <row r="2742" spans="1:19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20">
        <v>103956152320</v>
      </c>
      <c r="G2742" s="3">
        <f t="shared" si="294"/>
        <v>-1.3373224823590268E-2</v>
      </c>
      <c r="H2742" s="3">
        <f>1-E2742/MAX(E$2:E2742)</f>
        <v>0.4506822976927789</v>
      </c>
      <c r="I2742" s="2">
        <f t="shared" si="295"/>
        <v>3237.165</v>
      </c>
      <c r="J2742" s="2">
        <f t="shared" si="297"/>
        <v>3272.355</v>
      </c>
      <c r="K2742" s="2">
        <f t="shared" si="296"/>
        <v>31.010000000000218</v>
      </c>
      <c r="L2742" s="22">
        <f t="shared" si="298"/>
        <v>-1.0497136298782257</v>
      </c>
      <c r="M2742" s="22">
        <f ca="1">IFERROR(SUM(OFFSET(L2742,0,0,-计算结果!B$18,1)),SUM(OFFSET(L2742,0,0,-ROW(),1)))</f>
        <v>0.79669816061360876</v>
      </c>
      <c r="N2742" s="22">
        <f ca="1">IFERROR(AVERAGE(OFFSET(M2742,0,0,-计算结果!B$19,1)),AVERAGE(OFFSET(M2742,0,0,-ROW(),1)))</f>
        <v>4.2585011288222852</v>
      </c>
      <c r="O2742" s="18" t="str">
        <f ca="1">IFERROR(IF(计算结果!B$21=1,IF(AND(M2742&gt;0,N2742&gt;0,M2742&gt;OFFSET(M2742,-计算结果!B$20,0,1,1),N2742&gt;OFFSET(N2742,-计算结果!B$20,0,1,1)),"买",IF(AND(M2742&lt;0,N2742&lt;0,M2742&lt;OFFSET(M2742,-计算结果!B$20,0,1,1),N2742&lt;OFFSET(N2742,-计算结果!B$20,0,1,1)),"卖",O2741)),IF(计算结果!B$21=2,IF(AND(M2742&gt;N2742,OFFSET(M2742,-计算结果!B$20,0,1,1)&lt;OFFSET(N2742,-计算结果!B$20,0,1,1)),"买",IF(AND(M2742&lt;N2742,OFFSET(M2742,-计算结果!B$20,0,1,1)&gt;OFFSET(N2742,-计算结果!B$20,0,1,1)),"卖",O2741)),"")),"买")</f>
        <v>卖</v>
      </c>
      <c r="P2742" s="4" t="str">
        <f t="shared" ca="1" si="300"/>
        <v/>
      </c>
      <c r="Q2742" s="3">
        <f ca="1">IF(O2741="买",E2742/E2741-1,0)-IF(P2742=1,计算结果!B$17,0)</f>
        <v>0</v>
      </c>
      <c r="R2742" s="2">
        <f t="shared" ca="1" si="299"/>
        <v>4.7599535874908803</v>
      </c>
      <c r="S2742" s="3">
        <f ca="1">1-R2742/MAX(R$2:R2742)</f>
        <v>5.6591196114937348E-2</v>
      </c>
    </row>
    <row r="2743" spans="1:19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20">
        <v>90976239616</v>
      </c>
      <c r="G2743" s="3">
        <f t="shared" si="294"/>
        <v>3.0509997057412974E-3</v>
      </c>
      <c r="H2743" s="3">
        <f>1-E2743/MAX(E$2:E2743)</f>
        <v>0.44900632954468112</v>
      </c>
      <c r="I2743" s="2">
        <f t="shared" si="295"/>
        <v>3236.1549999999997</v>
      </c>
      <c r="J2743" s="2">
        <f t="shared" si="297"/>
        <v>3237.165</v>
      </c>
      <c r="K2743" s="2">
        <f t="shared" si="296"/>
        <v>29.150000000000091</v>
      </c>
      <c r="L2743" s="22">
        <f t="shared" si="298"/>
        <v>-3.2361746456300633E-2</v>
      </c>
      <c r="M2743" s="22">
        <f ca="1">IFERROR(SUM(OFFSET(L2743,0,0,-计算结果!B$18,1)),SUM(OFFSET(L2743,0,0,-ROW(),1)))</f>
        <v>5.0775386265600684</v>
      </c>
      <c r="N2743" s="22">
        <f ca="1">IFERROR(AVERAGE(OFFSET(M2743,0,0,-计算结果!B$19,1)),AVERAGE(OFFSET(M2743,0,0,-ROW(),1)))</f>
        <v>5.4966310334550439</v>
      </c>
      <c r="O2743" s="18" t="str">
        <f ca="1">IFERROR(IF(计算结果!B$21=1,IF(AND(M2743&gt;0,N2743&gt;0,M2743&gt;OFFSET(M2743,-计算结果!B$20,0,1,1),N2743&gt;OFFSET(N2743,-计算结果!B$20,0,1,1)),"买",IF(AND(M2743&lt;0,N2743&lt;0,M2743&lt;OFFSET(M2743,-计算结果!B$20,0,1,1),N2743&lt;OFFSET(N2743,-计算结果!B$20,0,1,1)),"卖",O2742)),IF(计算结果!B$21=2,IF(AND(M2743&gt;N2743,OFFSET(M2743,-计算结果!B$20,0,1,1)&lt;OFFSET(N2743,-计算结果!B$20,0,1,1)),"买",IF(AND(M2743&lt;N2743,OFFSET(M2743,-计算结果!B$20,0,1,1)&gt;OFFSET(N2743,-计算结果!B$20,0,1,1)),"卖",O2742)),"")),"买")</f>
        <v>买</v>
      </c>
      <c r="P2743" s="4">
        <f t="shared" ca="1" si="300"/>
        <v>1</v>
      </c>
      <c r="Q2743" s="3">
        <f ca="1">IF(O2742="买",E2743/E2742-1,0)-IF(P2743=1,计算结果!B$17,0)</f>
        <v>0</v>
      </c>
      <c r="R2743" s="2">
        <f t="shared" ca="1" si="299"/>
        <v>4.7599535874908803</v>
      </c>
      <c r="S2743" s="3">
        <f ca="1">1-R2743/MAX(R$2:R2743)</f>
        <v>5.6591196114937348E-2</v>
      </c>
    </row>
    <row r="2744" spans="1:19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20">
        <v>172324700160</v>
      </c>
      <c r="G2744" s="3">
        <f t="shared" si="294"/>
        <v>-1.7685205200259402E-2</v>
      </c>
      <c r="H2744" s="3">
        <f>1-E2744/MAX(E$2:E2744)</f>
        <v>0.45875076567072748</v>
      </c>
      <c r="I2744" s="2">
        <f t="shared" si="295"/>
        <v>3177.895</v>
      </c>
      <c r="J2744" s="2">
        <f t="shared" si="297"/>
        <v>3236.1549999999997</v>
      </c>
      <c r="K2744" s="2">
        <f t="shared" si="296"/>
        <v>141.05000000000018</v>
      </c>
      <c r="L2744" s="22">
        <f t="shared" si="298"/>
        <v>-4.7686564911299003</v>
      </c>
      <c r="M2744" s="22">
        <f ca="1">IFERROR(SUM(OFFSET(L2744,0,0,-计算结果!B$18,1)),SUM(OFFSET(L2744,0,0,-ROW(),1)))</f>
        <v>0.75658474394723729</v>
      </c>
      <c r="N2744" s="22">
        <f ca="1">IFERROR(AVERAGE(OFFSET(M2744,0,0,-计算结果!B$19,1)),AVERAGE(OFFSET(M2744,0,0,-ROW(),1)))</f>
        <v>5.2047338008283131</v>
      </c>
      <c r="O2744" s="18" t="str">
        <f ca="1">IFERROR(IF(计算结果!B$21=1,IF(AND(M2744&gt;0,N2744&gt;0,M2744&gt;OFFSET(M2744,-计算结果!B$20,0,1,1),N2744&gt;OFFSET(N2744,-计算结果!B$20,0,1,1)),"买",IF(AND(M2744&lt;0,N2744&lt;0,M2744&lt;OFFSET(M2744,-计算结果!B$20,0,1,1),N2744&lt;OFFSET(N2744,-计算结果!B$20,0,1,1)),"卖",O2743)),IF(计算结果!B$21=2,IF(AND(M2744&gt;N2744,OFFSET(M2744,-计算结果!B$20,0,1,1)&lt;OFFSET(N2744,-计算结果!B$20,0,1,1)),"买",IF(AND(M2744&lt;N2744,OFFSET(M2744,-计算结果!B$20,0,1,1)&gt;OFFSET(N2744,-计算结果!B$20,0,1,1)),"卖",O2743)),"")),"买")</f>
        <v>买</v>
      </c>
      <c r="P2744" s="4" t="str">
        <f t="shared" ca="1" si="300"/>
        <v/>
      </c>
      <c r="Q2744" s="3">
        <f ca="1">IF(O2743="买",E2744/E2743-1,0)-IF(P2744=1,计算结果!B$17,0)</f>
        <v>-1.7685205200259402E-2</v>
      </c>
      <c r="R2744" s="2">
        <f t="shared" ca="1" si="299"/>
        <v>4.6757728315523934</v>
      </c>
      <c r="S2744" s="3">
        <f ca="1">1-R2744/MAX(R$2:R2744)</f>
        <v>7.3275574399375931E-2</v>
      </c>
    </row>
    <row r="2745" spans="1:19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20">
        <v>110324375552</v>
      </c>
      <c r="G2745" s="3">
        <f t="shared" si="294"/>
        <v>-6.4224480749947022E-3</v>
      </c>
      <c r="H2745" s="3">
        <f>1-E2745/MAX(E$2:E2745)</f>
        <v>0.46222691077383793</v>
      </c>
      <c r="I2745" s="2">
        <f t="shared" si="295"/>
        <v>3174.75</v>
      </c>
      <c r="J2745" s="2">
        <f t="shared" si="297"/>
        <v>3177.895</v>
      </c>
      <c r="K2745" s="2">
        <f t="shared" si="296"/>
        <v>47.619999999999891</v>
      </c>
      <c r="L2745" s="22">
        <f t="shared" si="298"/>
        <v>-0.13574960134662986</v>
      </c>
      <c r="M2745" s="22">
        <f ca="1">IFERROR(SUM(OFFSET(L2745,0,0,-计算结果!B$18,1)),SUM(OFFSET(L2745,0,0,-ROW(),1)))</f>
        <v>0.86457505369689536</v>
      </c>
      <c r="N2745" s="22">
        <f ca="1">IFERROR(AVERAGE(OFFSET(M2745,0,0,-计算结果!B$19,1)),AVERAGE(OFFSET(M2745,0,0,-ROW(),1)))</f>
        <v>4.6492581267483821</v>
      </c>
      <c r="O2745" s="18" t="str">
        <f ca="1">IFERROR(IF(计算结果!B$21=1,IF(AND(M2745&gt;0,N2745&gt;0,M2745&gt;OFFSET(M2745,-计算结果!B$20,0,1,1),N2745&gt;OFFSET(N2745,-计算结果!B$20,0,1,1)),"买",IF(AND(M2745&lt;0,N2745&lt;0,M2745&lt;OFFSET(M2745,-计算结果!B$20,0,1,1),N2745&lt;OFFSET(N2745,-计算结果!B$20,0,1,1)),"卖",O2744)),IF(计算结果!B$21=2,IF(AND(M2745&gt;N2745,OFFSET(M2745,-计算结果!B$20,0,1,1)&lt;OFFSET(N2745,-计算结果!B$20,0,1,1)),"买",IF(AND(M2745&lt;N2745,OFFSET(M2745,-计算结果!B$20,0,1,1)&gt;OFFSET(N2745,-计算结果!B$20,0,1,1)),"卖",O2744)),"")),"买")</f>
        <v>买</v>
      </c>
      <c r="P2745" s="4" t="str">
        <f t="shared" ca="1" si="300"/>
        <v/>
      </c>
      <c r="Q2745" s="3">
        <f ca="1">IF(O2744="买",E2745/E2744-1,0)-IF(P2745=1,计算结果!B$17,0)</f>
        <v>-6.4224480749947022E-3</v>
      </c>
      <c r="R2745" s="2">
        <f t="shared" ca="1" si="299"/>
        <v>4.6457429233312775</v>
      </c>
      <c r="S2745" s="3">
        <f ca="1">1-R2745/MAX(R$2:R2745)</f>
        <v>7.922741390262511E-2</v>
      </c>
    </row>
    <row r="2746" spans="1:19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20">
        <v>82442919936</v>
      </c>
      <c r="G2746" s="3">
        <f t="shared" si="294"/>
        <v>4.524457381509972E-3</v>
      </c>
      <c r="H2746" s="3">
        <f>1-E2746/MAX(E$2:E2746)</f>
        <v>0.4597937793507112</v>
      </c>
      <c r="I2746" s="2">
        <f t="shared" si="295"/>
        <v>3156.6849999999999</v>
      </c>
      <c r="J2746" s="2">
        <f t="shared" si="297"/>
        <v>3174.75</v>
      </c>
      <c r="K2746" s="2">
        <f t="shared" si="296"/>
        <v>37.390000000000327</v>
      </c>
      <c r="L2746" s="22">
        <f t="shared" si="298"/>
        <v>-0.81929455012553709</v>
      </c>
      <c r="M2746" s="22">
        <f ca="1">IFERROR(SUM(OFFSET(L2746,0,0,-计算结果!B$18,1)),SUM(OFFSET(L2746,0,0,-ROW(),1)))</f>
        <v>2.374049337553557</v>
      </c>
      <c r="N2746" s="22">
        <f ca="1">IFERROR(AVERAGE(OFFSET(M2746,0,0,-计算结果!B$19,1)),AVERAGE(OFFSET(M2746,0,0,-ROW(),1)))</f>
        <v>3.5160244328844366</v>
      </c>
      <c r="O2746" s="18" t="str">
        <f ca="1">IFERROR(IF(计算结果!B$21=1,IF(AND(M2746&gt;0,N2746&gt;0,M2746&gt;OFFSET(M2746,-计算结果!B$20,0,1,1),N2746&gt;OFFSET(N2746,-计算结果!B$20,0,1,1)),"买",IF(AND(M2746&lt;0,N2746&lt;0,M2746&lt;OFFSET(M2746,-计算结果!B$20,0,1,1),N2746&lt;OFFSET(N2746,-计算结果!B$20,0,1,1)),"卖",O2745)),IF(计算结果!B$21=2,IF(AND(M2746&gt;N2746,OFFSET(M2746,-计算结果!B$20,0,1,1)&lt;OFFSET(N2746,-计算结果!B$20,0,1,1)),"买",IF(AND(M2746&lt;N2746,OFFSET(M2746,-计算结果!B$20,0,1,1)&gt;OFFSET(N2746,-计算结果!B$20,0,1,1)),"卖",O2745)),"")),"买")</f>
        <v>买</v>
      </c>
      <c r="P2746" s="4" t="str">
        <f t="shared" ca="1" si="300"/>
        <v/>
      </c>
      <c r="Q2746" s="3">
        <f ca="1">IF(O2745="买",E2746/E2745-1,0)-IF(P2746=1,计算结果!B$17,0)</f>
        <v>4.524457381509972E-3</v>
      </c>
      <c r="R2746" s="2">
        <f t="shared" ca="1" si="299"/>
        <v>4.666762389193341</v>
      </c>
      <c r="S2746" s="3">
        <f ca="1">1-R2746/MAX(R$2:R2746)</f>
        <v>7.5061417578764944E-2</v>
      </c>
    </row>
    <row r="2747" spans="1:19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20">
        <v>74734845952</v>
      </c>
      <c r="G2747" s="3">
        <f t="shared" si="294"/>
        <v>-4.0536709817631245E-3</v>
      </c>
      <c r="H2747" s="3">
        <f>1-E2747/MAX(E$2:E2747)</f>
        <v>0.46198359763152519</v>
      </c>
      <c r="I2747" s="2">
        <f t="shared" si="295"/>
        <v>3154.69</v>
      </c>
      <c r="J2747" s="2">
        <f t="shared" si="297"/>
        <v>3156.6849999999999</v>
      </c>
      <c r="K2747" s="2">
        <f t="shared" si="296"/>
        <v>35.159999999999854</v>
      </c>
      <c r="L2747" s="22">
        <f t="shared" si="298"/>
        <v>-9.3857422339570271E-2</v>
      </c>
      <c r="M2747" s="22">
        <f ca="1">IFERROR(SUM(OFFSET(L2747,0,0,-计算结果!B$18,1)),SUM(OFFSET(L2747,0,0,-ROW(),1)))</f>
        <v>-1.6147014207783044</v>
      </c>
      <c r="N2747" s="22">
        <f ca="1">IFERROR(AVERAGE(OFFSET(M2747,0,0,-计算结果!B$19,1)),AVERAGE(OFFSET(M2747,0,0,-ROW(),1)))</f>
        <v>2.2338026823246824</v>
      </c>
      <c r="O2747" s="18" t="str">
        <f ca="1">IFERROR(IF(计算结果!B$21=1,IF(AND(M2747&gt;0,N2747&gt;0,M2747&gt;OFFSET(M2747,-计算结果!B$20,0,1,1),N2747&gt;OFFSET(N2747,-计算结果!B$20,0,1,1)),"买",IF(AND(M2747&lt;0,N2747&lt;0,M2747&lt;OFFSET(M2747,-计算结果!B$20,0,1,1),N2747&lt;OFFSET(N2747,-计算结果!B$20,0,1,1)),"卖",O2746)),IF(计算结果!B$21=2,IF(AND(M2747&gt;N2747,OFFSET(M2747,-计算结果!B$20,0,1,1)&lt;OFFSET(N2747,-计算结果!B$20,0,1,1)),"买",IF(AND(M2747&lt;N2747,OFFSET(M2747,-计算结果!B$20,0,1,1)&gt;OFFSET(N2747,-计算结果!B$20,0,1,1)),"卖",O2746)),"")),"买")</f>
        <v>买</v>
      </c>
      <c r="P2747" s="4" t="str">
        <f t="shared" ca="1" si="300"/>
        <v/>
      </c>
      <c r="Q2747" s="3">
        <f ca="1">IF(O2746="买",E2747/E2746-1,0)-IF(P2747=1,计算结果!B$17,0)</f>
        <v>-4.0536709817631245E-3</v>
      </c>
      <c r="R2747" s="2">
        <f t="shared" ca="1" si="299"/>
        <v>4.6478448699174848</v>
      </c>
      <c r="S2747" s="3">
        <f ca="1">1-R2747/MAX(R$2:R2747)</f>
        <v>7.8810814270238949E-2</v>
      </c>
    </row>
    <row r="2748" spans="1:19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20">
        <v>68871553024</v>
      </c>
      <c r="G2748" s="3">
        <f t="shared" si="294"/>
        <v>5.4174059069647118E-3</v>
      </c>
      <c r="H2748" s="3">
        <f>1-E2748/MAX(E$2:E2748)</f>
        <v>0.45906894439529033</v>
      </c>
      <c r="I2748" s="2">
        <f t="shared" si="295"/>
        <v>3165.75</v>
      </c>
      <c r="J2748" s="2">
        <f t="shared" si="297"/>
        <v>3154.69</v>
      </c>
      <c r="K2748" s="2">
        <f t="shared" si="296"/>
        <v>30.699999999999818</v>
      </c>
      <c r="L2748" s="22">
        <f t="shared" si="298"/>
        <v>0.49300761358129164</v>
      </c>
      <c r="M2748" s="22">
        <f ca="1">IFERROR(SUM(OFFSET(L2748,0,0,-计算结果!B$18,1)),SUM(OFFSET(L2748,0,0,-ROW(),1)))</f>
        <v>-0.28050815609433055</v>
      </c>
      <c r="N2748" s="22">
        <f ca="1">IFERROR(AVERAGE(OFFSET(M2748,0,0,-计算结果!B$19,1)),AVERAGE(OFFSET(M2748,0,0,-ROW(),1)))</f>
        <v>1.6487350220723209</v>
      </c>
      <c r="O2748" s="18" t="str">
        <f ca="1">IFERROR(IF(计算结果!B$21=1,IF(AND(M2748&gt;0,N2748&gt;0,M2748&gt;OFFSET(M2748,-计算结果!B$20,0,1,1),N2748&gt;OFFSET(N2748,-计算结果!B$20,0,1,1)),"买",IF(AND(M2748&lt;0,N2748&lt;0,M2748&lt;OFFSET(M2748,-计算结果!B$20,0,1,1),N2748&lt;OFFSET(N2748,-计算结果!B$20,0,1,1)),"卖",O2747)),IF(计算结果!B$21=2,IF(AND(M2748&gt;N2748,OFFSET(M2748,-计算结果!B$20,0,1,1)&lt;OFFSET(N2748,-计算结果!B$20,0,1,1)),"买",IF(AND(M2748&lt;N2748,OFFSET(M2748,-计算结果!B$20,0,1,1)&gt;OFFSET(N2748,-计算结果!B$20,0,1,1)),"卖",O2747)),"")),"买")</f>
        <v>买</v>
      </c>
      <c r="P2748" s="4" t="str">
        <f t="shared" ca="1" si="300"/>
        <v/>
      </c>
      <c r="Q2748" s="3">
        <f ca="1">IF(O2747="买",E2748/E2747-1,0)-IF(P2748=1,计算结果!B$17,0)</f>
        <v>5.4174059069647118E-3</v>
      </c>
      <c r="R2748" s="2">
        <f t="shared" ca="1" si="299"/>
        <v>4.6730241321704318</v>
      </c>
      <c r="S2748" s="3">
        <f ca="1">1-R2748/MAX(R$2:R2748)</f>
        <v>7.3820358534034458E-2</v>
      </c>
    </row>
    <row r="2749" spans="1:19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20">
        <v>70620405760</v>
      </c>
      <c r="G2749" s="3">
        <f t="shared" si="294"/>
        <v>-4.1646221014355334E-3</v>
      </c>
      <c r="H2749" s="3">
        <f>1-E2749/MAX(E$2:E2749)</f>
        <v>0.46132171782481446</v>
      </c>
      <c r="I2749" s="2">
        <f t="shared" si="295"/>
        <v>3175.76</v>
      </c>
      <c r="J2749" s="2">
        <f t="shared" si="297"/>
        <v>3165.75</v>
      </c>
      <c r="K2749" s="2">
        <f t="shared" si="296"/>
        <v>26.139999999999873</v>
      </c>
      <c r="L2749" s="22">
        <f t="shared" si="298"/>
        <v>0.37051812034222509</v>
      </c>
      <c r="M2749" s="22">
        <f ca="1">IFERROR(SUM(OFFSET(L2749,0,0,-计算结果!B$18,1)),SUM(OFFSET(L2749,0,0,-ROW(),1)))</f>
        <v>-0.75099278047682427</v>
      </c>
      <c r="N2749" s="22">
        <f ca="1">IFERROR(AVERAGE(OFFSET(M2749,0,0,-计算结果!B$19,1)),AVERAGE(OFFSET(M2749,0,0,-ROW(),1)))</f>
        <v>1.1731374812598006</v>
      </c>
      <c r="O2749" s="18" t="str">
        <f ca="1">IFERROR(IF(计算结果!B$21=1,IF(AND(M2749&gt;0,N2749&gt;0,M2749&gt;OFFSET(M2749,-计算结果!B$20,0,1,1),N2749&gt;OFFSET(N2749,-计算结果!B$20,0,1,1)),"买",IF(AND(M2749&lt;0,N2749&lt;0,M2749&lt;OFFSET(M2749,-计算结果!B$20,0,1,1),N2749&lt;OFFSET(N2749,-计算结果!B$20,0,1,1)),"卖",O2748)),IF(计算结果!B$21=2,IF(AND(M2749&gt;N2749,OFFSET(M2749,-计算结果!B$20,0,1,1)&lt;OFFSET(N2749,-计算结果!B$20,0,1,1)),"买",IF(AND(M2749&lt;N2749,OFFSET(M2749,-计算结果!B$20,0,1,1)&gt;OFFSET(N2749,-计算结果!B$20,0,1,1)),"卖",O2748)),"")),"买")</f>
        <v>买</v>
      </c>
      <c r="P2749" s="4" t="str">
        <f t="shared" ca="1" si="300"/>
        <v/>
      </c>
      <c r="Q2749" s="3">
        <f ca="1">IF(O2748="买",E2749/E2748-1,0)-IF(P2749=1,计算结果!B$17,0)</f>
        <v>-4.1646221014355334E-3</v>
      </c>
      <c r="R2749" s="2">
        <f t="shared" ca="1" si="299"/>
        <v>4.6535627525890533</v>
      </c>
      <c r="S2749" s="3">
        <f ca="1">1-R2749/MAX(R$2:R2749)</f>
        <v>7.7677546738783243E-2</v>
      </c>
    </row>
    <row r="2750" spans="1:19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20">
        <v>78876770304</v>
      </c>
      <c r="G2750" s="3">
        <f t="shared" si="294"/>
        <v>-1.686713498761816E-3</v>
      </c>
      <c r="H2750" s="3">
        <f>1-E2750/MAX(E$2:E2750)</f>
        <v>0.46223031375484924</v>
      </c>
      <c r="I2750" s="2">
        <f t="shared" si="295"/>
        <v>3155.2049999999999</v>
      </c>
      <c r="J2750" s="2">
        <f t="shared" si="297"/>
        <v>3175.76</v>
      </c>
      <c r="K2750" s="2">
        <f t="shared" si="296"/>
        <v>39.130000000000109</v>
      </c>
      <c r="L2750" s="22">
        <f t="shared" si="298"/>
        <v>-1.0197135948899585</v>
      </c>
      <c r="M2750" s="22">
        <f ca="1">IFERROR(SUM(OFFSET(L2750,0,0,-计算结果!B$18,1)),SUM(OFFSET(L2750,0,0,-ROW(),1)))</f>
        <v>-3.3278184369209796</v>
      </c>
      <c r="N2750" s="22">
        <f ca="1">IFERROR(AVERAGE(OFFSET(M2750,0,0,-计算结果!B$19,1)),AVERAGE(OFFSET(M2750,0,0,-ROW(),1)))</f>
        <v>0.43282501423343622</v>
      </c>
      <c r="O2750" s="18" t="str">
        <f ca="1">IFERROR(IF(计算结果!B$21=1,IF(AND(M2750&gt;0,N2750&gt;0,M2750&gt;OFFSET(M2750,-计算结果!B$20,0,1,1),N2750&gt;OFFSET(N2750,-计算结果!B$20,0,1,1)),"买",IF(AND(M2750&lt;0,N2750&lt;0,M2750&lt;OFFSET(M2750,-计算结果!B$20,0,1,1),N2750&lt;OFFSET(N2750,-计算结果!B$20,0,1,1)),"卖",O2749)),IF(计算结果!B$21=2,IF(AND(M2750&gt;N2750,OFFSET(M2750,-计算结果!B$20,0,1,1)&lt;OFFSET(N2750,-计算结果!B$20,0,1,1)),"买",IF(AND(M2750&lt;N2750,OFFSET(M2750,-计算结果!B$20,0,1,1)&gt;OFFSET(N2750,-计算结果!B$20,0,1,1)),"卖",O2749)),"")),"买")</f>
        <v>买</v>
      </c>
      <c r="P2750" s="4" t="str">
        <f t="shared" ca="1" si="300"/>
        <v/>
      </c>
      <c r="Q2750" s="3">
        <f ca="1">IF(O2749="买",E2750/E2749-1,0)-IF(P2750=1,计算结果!B$17,0)</f>
        <v>-1.686713498761816E-3</v>
      </c>
      <c r="R2750" s="2">
        <f t="shared" ca="1" si="299"/>
        <v>4.6457135254769257</v>
      </c>
      <c r="S2750" s="3">
        <f ca="1">1-R2750/MAX(R$2:R2750)</f>
        <v>7.9233240470910071E-2</v>
      </c>
    </row>
    <row r="2751" spans="1:19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20">
        <v>70807707648</v>
      </c>
      <c r="G2751" s="3">
        <f t="shared" si="294"/>
        <v>-1.2118028969365646E-3</v>
      </c>
      <c r="H2751" s="3">
        <f>1-E2751/MAX(E$2:E2751)</f>
        <v>0.46288198461852581</v>
      </c>
      <c r="I2751" s="2">
        <f t="shared" si="295"/>
        <v>3160.3450000000003</v>
      </c>
      <c r="J2751" s="2">
        <f t="shared" si="297"/>
        <v>3155.2049999999999</v>
      </c>
      <c r="K2751" s="2">
        <f t="shared" si="296"/>
        <v>21.889999999999873</v>
      </c>
      <c r="L2751" s="22">
        <f t="shared" si="298"/>
        <v>0.15890162771451413</v>
      </c>
      <c r="M2751" s="22">
        <f ca="1">IFERROR(SUM(OFFSET(L2751,0,0,-计算结果!B$18,1)),SUM(OFFSET(L2751,0,0,-ROW(),1)))</f>
        <v>-4.815554567767709</v>
      </c>
      <c r="N2751" s="22">
        <f ca="1">IFERROR(AVERAGE(OFFSET(M2751,0,0,-计算结果!B$19,1)),AVERAGE(OFFSET(M2751,0,0,-ROW(),1)))</f>
        <v>-0.19075862225337684</v>
      </c>
      <c r="O2751" s="18" t="str">
        <f ca="1">IFERROR(IF(计算结果!B$21=1,IF(AND(M2751&gt;0,N2751&gt;0,M2751&gt;OFFSET(M2751,-计算结果!B$20,0,1,1),N2751&gt;OFFSET(N2751,-计算结果!B$20,0,1,1)),"买",IF(AND(M2751&lt;0,N2751&lt;0,M2751&lt;OFFSET(M2751,-计算结果!B$20,0,1,1),N2751&lt;OFFSET(N2751,-计算结果!B$20,0,1,1)),"卖",O2750)),IF(计算结果!B$21=2,IF(AND(M2751&gt;N2751,OFFSET(M2751,-计算结果!B$20,0,1,1)&lt;OFFSET(N2751,-计算结果!B$20,0,1,1)),"买",IF(AND(M2751&lt;N2751,OFFSET(M2751,-计算结果!B$20,0,1,1)&gt;OFFSET(N2751,-计算结果!B$20,0,1,1)),"卖",O2750)),"")),"买")</f>
        <v>卖</v>
      </c>
      <c r="P2751" s="4">
        <f t="shared" ca="1" si="300"/>
        <v>1</v>
      </c>
      <c r="Q2751" s="3">
        <f ca="1">IF(O2750="买",E2751/E2750-1,0)-IF(P2751=1,计算结果!B$17,0)</f>
        <v>-1.2118028969365646E-3</v>
      </c>
      <c r="R2751" s="2">
        <f t="shared" ca="1" si="299"/>
        <v>4.6400838363684151</v>
      </c>
      <c r="S2751" s="3">
        <f ca="1">1-R2751/MAX(R$2:R2751)</f>
        <v>8.0349028297510339E-2</v>
      </c>
    </row>
    <row r="2752" spans="1:19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20">
        <v>115733864448</v>
      </c>
      <c r="G2752" s="3">
        <f t="shared" si="294"/>
        <v>1.7990021382751298E-2</v>
      </c>
      <c r="H2752" s="3">
        <f>1-E2752/MAX(E$2:E2752)</f>
        <v>0.45321922003675219</v>
      </c>
      <c r="I2752" s="2">
        <f t="shared" si="295"/>
        <v>3184.9449999999997</v>
      </c>
      <c r="J2752" s="2">
        <f t="shared" si="297"/>
        <v>3160.3450000000003</v>
      </c>
      <c r="K2752" s="2">
        <f t="shared" si="296"/>
        <v>67.089999999999691</v>
      </c>
      <c r="L2752" s="22">
        <f t="shared" si="298"/>
        <v>1.4260424188475085</v>
      </c>
      <c r="M2752" s="22">
        <f ca="1">IFERROR(SUM(OFFSET(L2752,0,0,-计算结果!B$18,1)),SUM(OFFSET(L2752,0,0,-ROW(),1)))</f>
        <v>-5.2595034550002646</v>
      </c>
      <c r="N2752" s="22">
        <f ca="1">IFERROR(AVERAGE(OFFSET(M2752,0,0,-计算结果!B$19,1)),AVERAGE(OFFSET(M2752,0,0,-ROW(),1)))</f>
        <v>-1.3393188535378582</v>
      </c>
      <c r="O2752" s="18" t="str">
        <f ca="1">IFERROR(IF(计算结果!B$21=1,IF(AND(M2752&gt;0,N2752&gt;0,M2752&gt;OFFSET(M2752,-计算结果!B$20,0,1,1),N2752&gt;OFFSET(N2752,-计算结果!B$20,0,1,1)),"买",IF(AND(M2752&lt;0,N2752&lt;0,M2752&lt;OFFSET(M2752,-计算结果!B$20,0,1,1),N2752&lt;OFFSET(N2752,-计算结果!B$20,0,1,1)),"卖",O2751)),IF(计算结果!B$21=2,IF(AND(M2752&gt;N2752,OFFSET(M2752,-计算结果!B$20,0,1,1)&lt;OFFSET(N2752,-计算结果!B$20,0,1,1)),"买",IF(AND(M2752&lt;N2752,OFFSET(M2752,-计算结果!B$20,0,1,1)&gt;OFFSET(N2752,-计算结果!B$20,0,1,1)),"卖",O2751)),"")),"买")</f>
        <v>卖</v>
      </c>
      <c r="P2752" s="4" t="str">
        <f t="shared" ca="1" si="300"/>
        <v/>
      </c>
      <c r="Q2752" s="3">
        <f ca="1">IF(O2751="买",E2752/E2751-1,0)-IF(P2752=1,计算结果!B$17,0)</f>
        <v>0</v>
      </c>
      <c r="R2752" s="2">
        <f t="shared" ca="1" si="299"/>
        <v>4.6400838363684151</v>
      </c>
      <c r="S2752" s="3">
        <f ca="1">1-R2752/MAX(R$2:R2752)</f>
        <v>8.0349028297510339E-2</v>
      </c>
    </row>
    <row r="2753" spans="1:19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20">
        <v>97797136384</v>
      </c>
      <c r="G2753" s="3">
        <f t="shared" si="294"/>
        <v>-1.269627887003133E-3</v>
      </c>
      <c r="H2753" s="3">
        <f>1-E2753/MAX(E$2:E2753)</f>
        <v>0.45391342816307079</v>
      </c>
      <c r="I2753" s="2">
        <f t="shared" si="295"/>
        <v>3210.585</v>
      </c>
      <c r="J2753" s="2">
        <f t="shared" si="297"/>
        <v>3184.9449999999997</v>
      </c>
      <c r="K2753" s="2">
        <f t="shared" si="296"/>
        <v>24.590000000000146</v>
      </c>
      <c r="L2753" s="22">
        <f t="shared" si="298"/>
        <v>0.64468922435970433</v>
      </c>
      <c r="M2753" s="22">
        <f ca="1">IFERROR(SUM(OFFSET(L2753,0,0,-计算结果!B$18,1)),SUM(OFFSET(L2753,0,0,-ROW(),1)))</f>
        <v>-4.6329018113610605</v>
      </c>
      <c r="N2753" s="22">
        <f ca="1">IFERROR(AVERAGE(OFFSET(M2753,0,0,-计算结果!B$19,1)),AVERAGE(OFFSET(M2753,0,0,-ROW(),1)))</f>
        <v>-1.9381506930165575</v>
      </c>
      <c r="O2753" s="18" t="str">
        <f ca="1">IFERROR(IF(计算结果!B$21=1,IF(AND(M2753&gt;0,N2753&gt;0,M2753&gt;OFFSET(M2753,-计算结果!B$20,0,1,1),N2753&gt;OFFSET(N2753,-计算结果!B$20,0,1,1)),"买",IF(AND(M2753&lt;0,N2753&lt;0,M2753&lt;OFFSET(M2753,-计算结果!B$20,0,1,1),N2753&lt;OFFSET(N2753,-计算结果!B$20,0,1,1)),"卖",O2752)),IF(计算结果!B$21=2,IF(AND(M2753&gt;N2753,OFFSET(M2753,-计算结果!B$20,0,1,1)&lt;OFFSET(N2753,-计算结果!B$20,0,1,1)),"买",IF(AND(M2753&lt;N2753,OFFSET(M2753,-计算结果!B$20,0,1,1)&gt;OFFSET(N2753,-计算结果!B$20,0,1,1)),"卖",O2752)),"")),"买")</f>
        <v>卖</v>
      </c>
      <c r="P2753" s="4" t="str">
        <f t="shared" ca="1" si="300"/>
        <v/>
      </c>
      <c r="Q2753" s="3">
        <f ca="1">IF(O2752="买",E2753/E2752-1,0)-IF(P2753=1,计算结果!B$17,0)</f>
        <v>0</v>
      </c>
      <c r="R2753" s="2">
        <f t="shared" ca="1" si="299"/>
        <v>4.6400838363684151</v>
      </c>
      <c r="S2753" s="3">
        <f ca="1">1-R2753/MAX(R$2:R2753)</f>
        <v>8.0349028297510339E-2</v>
      </c>
    </row>
    <row r="2754" spans="1:19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20">
        <v>83946496000</v>
      </c>
      <c r="G2754" s="3">
        <f t="shared" si="294"/>
        <v>1.3896418712182612E-3</v>
      </c>
      <c r="H2754" s="3">
        <f>1-E2754/MAX(E$2:E2754)</f>
        <v>0.45315456339753624</v>
      </c>
      <c r="I2754" s="2">
        <f t="shared" si="295"/>
        <v>3206.9250000000002</v>
      </c>
      <c r="J2754" s="2">
        <f t="shared" si="297"/>
        <v>3210.585</v>
      </c>
      <c r="K2754" s="2">
        <f t="shared" si="296"/>
        <v>20.710000000000036</v>
      </c>
      <c r="L2754" s="22">
        <f t="shared" si="298"/>
        <v>-9.0293941512457079E-2</v>
      </c>
      <c r="M2754" s="22">
        <f ca="1">IFERROR(SUM(OFFSET(L2754,0,0,-计算结果!B$18,1)),SUM(OFFSET(L2754,0,0,-ROW(),1)))</f>
        <v>-4.4306278768902478</v>
      </c>
      <c r="N2754" s="22">
        <f ca="1">IFERROR(AVERAGE(OFFSET(M2754,0,0,-计算结果!B$19,1)),AVERAGE(OFFSET(M2754,0,0,-ROW(),1)))</f>
        <v>-2.5265065741929069</v>
      </c>
      <c r="O2754" s="18" t="str">
        <f ca="1">IFERROR(IF(计算结果!B$21=1,IF(AND(M2754&gt;0,N2754&gt;0,M2754&gt;OFFSET(M2754,-计算结果!B$20,0,1,1),N2754&gt;OFFSET(N2754,-计算结果!B$20,0,1,1)),"买",IF(AND(M2754&lt;0,N2754&lt;0,M2754&lt;OFFSET(M2754,-计算结果!B$20,0,1,1),N2754&lt;OFFSET(N2754,-计算结果!B$20,0,1,1)),"卖",O2753)),IF(计算结果!B$21=2,IF(AND(M2754&gt;N2754,OFFSET(M2754,-计算结果!B$20,0,1,1)&lt;OFFSET(N2754,-计算结果!B$20,0,1,1)),"买",IF(AND(M2754&lt;N2754,OFFSET(M2754,-计算结果!B$20,0,1,1)&gt;OFFSET(N2754,-计算结果!B$20,0,1,1)),"卖",O2753)),"")),"买")</f>
        <v>卖</v>
      </c>
      <c r="P2754" s="4" t="str">
        <f t="shared" ca="1" si="300"/>
        <v/>
      </c>
      <c r="Q2754" s="3">
        <f ca="1">IF(O2753="买",E2754/E2753-1,0)-IF(P2754=1,计算结果!B$17,0)</f>
        <v>0</v>
      </c>
      <c r="R2754" s="2">
        <f t="shared" ca="1" si="299"/>
        <v>4.6400838363684151</v>
      </c>
      <c r="S2754" s="3">
        <f ca="1">1-R2754/MAX(R$2:R2754)</f>
        <v>8.0349028297510339E-2</v>
      </c>
    </row>
    <row r="2755" spans="1:19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20">
        <v>119265214464</v>
      </c>
      <c r="G2755" s="3">
        <f t="shared" ref="G2755:G2818" si="301">E2755/E2754-1</f>
        <v>-2.6002514063822368E-2</v>
      </c>
      <c r="H2755" s="3">
        <f>1-E2755/MAX(E$2:E2755)</f>
        <v>0.46737391955352892</v>
      </c>
      <c r="I2755" s="2">
        <f t="shared" ref="I2755:I2818" si="302">(C2755+D2755)/2</f>
        <v>3173.52</v>
      </c>
      <c r="J2755" s="2">
        <f t="shared" si="297"/>
        <v>3206.9250000000002</v>
      </c>
      <c r="K2755" s="2">
        <f t="shared" ref="K2755:K2818" si="303">C2755-D2755</f>
        <v>86.739999999999782</v>
      </c>
      <c r="L2755" s="22">
        <f t="shared" si="298"/>
        <v>-2.4295011022469009</v>
      </c>
      <c r="M2755" s="22">
        <f ca="1">IFERROR(SUM(OFFSET(L2755,0,0,-计算结果!B$18,1)),SUM(OFFSET(L2755,0,0,-ROW(),1)))</f>
        <v>-6.3477577671288596</v>
      </c>
      <c r="N2755" s="22">
        <f ca="1">IFERROR(AVERAGE(OFFSET(M2755,0,0,-计算结果!B$19,1)),AVERAGE(OFFSET(M2755,0,0,-ROW(),1)))</f>
        <v>-3.4955962524909534</v>
      </c>
      <c r="O2755" s="18" t="str">
        <f ca="1">IFERROR(IF(计算结果!B$21=1,IF(AND(M2755&gt;0,N2755&gt;0,M2755&gt;OFFSET(M2755,-计算结果!B$20,0,1,1),N2755&gt;OFFSET(N2755,-计算结果!B$20,0,1,1)),"买",IF(AND(M2755&lt;0,N2755&lt;0,M2755&lt;OFFSET(M2755,-计算结果!B$20,0,1,1),N2755&lt;OFFSET(N2755,-计算结果!B$20,0,1,1)),"卖",O2754)),IF(计算结果!B$21=2,IF(AND(M2755&gt;N2755,OFFSET(M2755,-计算结果!B$20,0,1,1)&lt;OFFSET(N2755,-计算结果!B$20,0,1,1)),"买",IF(AND(M2755&lt;N2755,OFFSET(M2755,-计算结果!B$20,0,1,1)&gt;OFFSET(N2755,-计算结果!B$20,0,1,1)),"卖",O2754)),"")),"买")</f>
        <v>卖</v>
      </c>
      <c r="P2755" s="4" t="str">
        <f t="shared" ca="1" si="300"/>
        <v/>
      </c>
      <c r="Q2755" s="3">
        <f ca="1">IF(O2754="买",E2755/E2754-1,0)-IF(P2755=1,计算结果!B$17,0)</f>
        <v>0</v>
      </c>
      <c r="R2755" s="2">
        <f t="shared" ca="1" si="299"/>
        <v>4.6400838363684151</v>
      </c>
      <c r="S2755" s="3">
        <f ca="1">1-R2755/MAX(R$2:R2755)</f>
        <v>8.0349028297510339E-2</v>
      </c>
    </row>
    <row r="2756" spans="1:19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20">
        <v>100409212928</v>
      </c>
      <c r="G2756" s="3">
        <f t="shared" si="301"/>
        <v>-2.0678198923443025E-2</v>
      </c>
      <c r="H2756" s="3">
        <f>1-E2756/MAX(E$2:E2756)</f>
        <v>0.47838766759681484</v>
      </c>
      <c r="I2756" s="2">
        <f t="shared" si="302"/>
        <v>3085.2200000000003</v>
      </c>
      <c r="J2756" s="2">
        <f t="shared" ref="J2756:J2819" si="304">(C2755+D2755)/2</f>
        <v>3173.52</v>
      </c>
      <c r="K2756" s="2">
        <f t="shared" si="303"/>
        <v>60.419999999999618</v>
      </c>
      <c r="L2756" s="22">
        <f t="shared" ref="L2756:L2819" si="305">(I2756-J2756)*K2756/F2756*100000000</f>
        <v>-5.3133431130722606</v>
      </c>
      <c r="M2756" s="22">
        <f ca="1">IFERROR(SUM(OFFSET(L2756,0,0,-计算结果!B$18,1)),SUM(OFFSET(L2756,0,0,-ROW(),1)))</f>
        <v>-11.334788419415963</v>
      </c>
      <c r="N2756" s="22">
        <f ca="1">IFERROR(AVERAGE(OFFSET(M2756,0,0,-计算结果!B$19,1)),AVERAGE(OFFSET(M2756,0,0,-ROW(),1)))</f>
        <v>-4.5756059190062492</v>
      </c>
      <c r="O2756" s="18" t="str">
        <f ca="1">IFERROR(IF(计算结果!B$21=1,IF(AND(M2756&gt;0,N2756&gt;0,M2756&gt;OFFSET(M2756,-计算结果!B$20,0,1,1),N2756&gt;OFFSET(N2756,-计算结果!B$20,0,1,1)),"买",IF(AND(M2756&lt;0,N2756&lt;0,M2756&lt;OFFSET(M2756,-计算结果!B$20,0,1,1),N2756&lt;OFFSET(N2756,-计算结果!B$20,0,1,1)),"卖",O2755)),IF(计算结果!B$21=2,IF(AND(M2756&gt;N2756,OFFSET(M2756,-计算结果!B$20,0,1,1)&lt;OFFSET(N2756,-计算结果!B$20,0,1,1)),"买",IF(AND(M2756&lt;N2756,OFFSET(M2756,-计算结果!B$20,0,1,1)&gt;OFFSET(N2756,-计算结果!B$20,0,1,1)),"卖",O2755)),"")),"买")</f>
        <v>卖</v>
      </c>
      <c r="P2756" s="4" t="str">
        <f t="shared" ca="1" si="300"/>
        <v/>
      </c>
      <c r="Q2756" s="3">
        <f ca="1">IF(O2755="买",E2756/E2755-1,0)-IF(P2756=1,计算结果!B$17,0)</f>
        <v>0</v>
      </c>
      <c r="R2756" s="2">
        <f t="shared" ref="R2756:R2819" ca="1" si="306">IFERROR(R2755*(1+Q2756),R2755)</f>
        <v>4.6400838363684151</v>
      </c>
      <c r="S2756" s="3">
        <f ca="1">1-R2756/MAX(R$2:R2756)</f>
        <v>8.0349028297510339E-2</v>
      </c>
    </row>
    <row r="2757" spans="1:19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20">
        <v>70650765312</v>
      </c>
      <c r="G2757" s="3">
        <f t="shared" si="301"/>
        <v>1.1384320300624751E-3</v>
      </c>
      <c r="H2757" s="3">
        <f>1-E2757/MAX(E$2:E2757)</f>
        <v>0.47779384741033137</v>
      </c>
      <c r="I2757" s="2">
        <f t="shared" si="302"/>
        <v>3069.95</v>
      </c>
      <c r="J2757" s="2">
        <f t="shared" si="304"/>
        <v>3085.2200000000003</v>
      </c>
      <c r="K2757" s="2">
        <f t="shared" si="303"/>
        <v>29.539999999999964</v>
      </c>
      <c r="L2757" s="22">
        <f t="shared" si="305"/>
        <v>-0.63845847671716205</v>
      </c>
      <c r="M2757" s="22">
        <f ca="1">IFERROR(SUM(OFFSET(L2757,0,0,-计算结果!B$18,1)),SUM(OFFSET(L2757,0,0,-ROW(),1)))</f>
        <v>-12.321672052815135</v>
      </c>
      <c r="N2757" s="22">
        <f ca="1">IFERROR(AVERAGE(OFFSET(M2757,0,0,-计算结果!B$19,1)),AVERAGE(OFFSET(M2757,0,0,-ROW(),1)))</f>
        <v>-5.9135130186418934</v>
      </c>
      <c r="O2757" s="18" t="str">
        <f ca="1">IFERROR(IF(计算结果!B$21=1,IF(AND(M2757&gt;0,N2757&gt;0,M2757&gt;OFFSET(M2757,-计算结果!B$20,0,1,1),N2757&gt;OFFSET(N2757,-计算结果!B$20,0,1,1)),"买",IF(AND(M2757&lt;0,N2757&lt;0,M2757&lt;OFFSET(M2757,-计算结果!B$20,0,1,1),N2757&lt;OFFSET(N2757,-计算结果!B$20,0,1,1)),"卖",O2756)),IF(计算结果!B$21=2,IF(AND(M2757&gt;N2757,OFFSET(M2757,-计算结果!B$20,0,1,1)&lt;OFFSET(N2757,-计算结果!B$20,0,1,1)),"买",IF(AND(M2757&lt;N2757,OFFSET(M2757,-计算结果!B$20,0,1,1)&gt;OFFSET(N2757,-计算结果!B$20,0,1,1)),"卖",O2756)),"")),"买")</f>
        <v>卖</v>
      </c>
      <c r="P2757" s="4" t="str">
        <f t="shared" ref="P2757:P2820" ca="1" si="307">IF(O2756&lt;&gt;O2757,1,"")</f>
        <v/>
      </c>
      <c r="Q2757" s="3">
        <f ca="1">IF(O2756="买",E2757/E2756-1,0)-IF(P2757=1,计算结果!B$17,0)</f>
        <v>0</v>
      </c>
      <c r="R2757" s="2">
        <f t="shared" ca="1" si="306"/>
        <v>4.6400838363684151</v>
      </c>
      <c r="S2757" s="3">
        <f ca="1">1-R2757/MAX(R$2:R2757)</f>
        <v>8.0349028297510339E-2</v>
      </c>
    </row>
    <row r="2758" spans="1:19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20">
        <v>87323410432</v>
      </c>
      <c r="G2758" s="3">
        <f t="shared" si="301"/>
        <v>4.4638347924967903E-3</v>
      </c>
      <c r="H2758" s="3">
        <f>1-E2758/MAX(E$2:E2758)</f>
        <v>0.47546280541754571</v>
      </c>
      <c r="I2758" s="2">
        <f t="shared" si="302"/>
        <v>3082.9850000000001</v>
      </c>
      <c r="J2758" s="2">
        <f t="shared" si="304"/>
        <v>3069.95</v>
      </c>
      <c r="K2758" s="2">
        <f t="shared" si="303"/>
        <v>39.789999999999964</v>
      </c>
      <c r="L2758" s="22">
        <f t="shared" si="305"/>
        <v>0.59395601641543982</v>
      </c>
      <c r="M2758" s="22">
        <f ca="1">IFERROR(SUM(OFFSET(L2758,0,0,-计算结果!B$18,1)),SUM(OFFSET(L2758,0,0,-ROW(),1)))</f>
        <v>-9.5251646035146091</v>
      </c>
      <c r="N2758" s="22">
        <f ca="1">IFERROR(AVERAGE(OFFSET(M2758,0,0,-计算结果!B$19,1)),AVERAGE(OFFSET(M2758,0,0,-ROW(),1)))</f>
        <v>-6.8884209989794254</v>
      </c>
      <c r="O2758" s="18" t="str">
        <f ca="1">IFERROR(IF(计算结果!B$21=1,IF(AND(M2758&gt;0,N2758&gt;0,M2758&gt;OFFSET(M2758,-计算结果!B$20,0,1,1),N2758&gt;OFFSET(N2758,-计算结果!B$20,0,1,1)),"买",IF(AND(M2758&lt;0,N2758&lt;0,M2758&lt;OFFSET(M2758,-计算结果!B$20,0,1,1),N2758&lt;OFFSET(N2758,-计算结果!B$20,0,1,1)),"卖",O2757)),IF(计算结果!B$21=2,IF(AND(M2758&gt;N2758,OFFSET(M2758,-计算结果!B$20,0,1,1)&lt;OFFSET(N2758,-计算结果!B$20,0,1,1)),"买",IF(AND(M2758&lt;N2758,OFFSET(M2758,-计算结果!B$20,0,1,1)&gt;OFFSET(N2758,-计算结果!B$20,0,1,1)),"卖",O2757)),"")),"买")</f>
        <v>卖</v>
      </c>
      <c r="P2758" s="4" t="str">
        <f t="shared" ca="1" si="307"/>
        <v/>
      </c>
      <c r="Q2758" s="3">
        <f ca="1">IF(O2757="买",E2758/E2757-1,0)-IF(P2758=1,计算结果!B$17,0)</f>
        <v>0</v>
      </c>
      <c r="R2758" s="2">
        <f t="shared" ca="1" si="306"/>
        <v>4.6400838363684151</v>
      </c>
      <c r="S2758" s="3">
        <f ca="1">1-R2758/MAX(R$2:R2758)</f>
        <v>8.0349028297510339E-2</v>
      </c>
    </row>
    <row r="2759" spans="1:19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20">
        <v>81418788864</v>
      </c>
      <c r="G2759" s="3">
        <f t="shared" si="301"/>
        <v>2.3777008638221631E-3</v>
      </c>
      <c r="H2759" s="3">
        <f>1-E2759/MAX(E$2:E2759)</f>
        <v>0.47421561287688019</v>
      </c>
      <c r="I2759" s="2">
        <f t="shared" si="302"/>
        <v>3065.1849999999999</v>
      </c>
      <c r="J2759" s="2">
        <f t="shared" si="304"/>
        <v>3082.9850000000001</v>
      </c>
      <c r="K2759" s="2">
        <f t="shared" si="303"/>
        <v>60.329999999999927</v>
      </c>
      <c r="L2759" s="22">
        <f t="shared" si="305"/>
        <v>-1.3189510860862632</v>
      </c>
      <c r="M2759" s="22">
        <f ca="1">IFERROR(SUM(OFFSET(L2759,0,0,-计算结果!B$18,1)),SUM(OFFSET(L2759,0,0,-ROW(),1)))</f>
        <v>-12.362283315444417</v>
      </c>
      <c r="N2759" s="22">
        <f ca="1">IFERROR(AVERAGE(OFFSET(M2759,0,0,-计算结果!B$19,1)),AVERAGE(OFFSET(M2759,0,0,-ROW(),1)))</f>
        <v>-7.8922504299264737</v>
      </c>
      <c r="O2759" s="18" t="str">
        <f ca="1">IFERROR(IF(计算结果!B$21=1,IF(AND(M2759&gt;0,N2759&gt;0,M2759&gt;OFFSET(M2759,-计算结果!B$20,0,1,1),N2759&gt;OFFSET(N2759,-计算结果!B$20,0,1,1)),"买",IF(AND(M2759&lt;0,N2759&lt;0,M2759&lt;OFFSET(M2759,-计算结果!B$20,0,1,1),N2759&lt;OFFSET(N2759,-计算结果!B$20,0,1,1)),"卖",O2758)),IF(计算结果!B$21=2,IF(AND(M2759&gt;N2759,OFFSET(M2759,-计算结果!B$20,0,1,1)&lt;OFFSET(N2759,-计算结果!B$20,0,1,1)),"买",IF(AND(M2759&lt;N2759,OFFSET(M2759,-计算结果!B$20,0,1,1)&gt;OFFSET(N2759,-计算结果!B$20,0,1,1)),"卖",O2758)),"")),"买")</f>
        <v>卖</v>
      </c>
      <c r="P2759" s="4" t="str">
        <f t="shared" ca="1" si="307"/>
        <v/>
      </c>
      <c r="Q2759" s="3">
        <f ca="1">IF(O2758="买",E2759/E2758-1,0)-IF(P2759=1,计算结果!B$17,0)</f>
        <v>0</v>
      </c>
      <c r="R2759" s="2">
        <f t="shared" ca="1" si="306"/>
        <v>4.6400838363684151</v>
      </c>
      <c r="S2759" s="3">
        <f ca="1">1-R2759/MAX(R$2:R2759)</f>
        <v>8.0349028297510339E-2</v>
      </c>
    </row>
    <row r="2760" spans="1:19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20">
        <v>65850994688</v>
      </c>
      <c r="G2760" s="3">
        <f t="shared" si="301"/>
        <v>-4.918870989663815E-3</v>
      </c>
      <c r="H2760" s="3">
        <f>1-E2760/MAX(E$2:E2760)</f>
        <v>0.47680187844551825</v>
      </c>
      <c r="I2760" s="2">
        <f t="shared" si="302"/>
        <v>3083.895</v>
      </c>
      <c r="J2760" s="2">
        <f t="shared" si="304"/>
        <v>3065.1849999999999</v>
      </c>
      <c r="K2760" s="2">
        <f t="shared" si="303"/>
        <v>38.409999999999854</v>
      </c>
      <c r="L2760" s="22">
        <f t="shared" si="305"/>
        <v>1.0913291490962977</v>
      </c>
      <c r="M2760" s="22">
        <f ca="1">IFERROR(SUM(OFFSET(L2760,0,0,-计算结果!B$18,1)),SUM(OFFSET(L2760,0,0,-ROW(),1)))</f>
        <v>-12.09125242777996</v>
      </c>
      <c r="N2760" s="22">
        <f ca="1">IFERROR(AVERAGE(OFFSET(M2760,0,0,-计算结果!B$19,1)),AVERAGE(OFFSET(M2760,0,0,-ROW(),1)))</f>
        <v>-8.7006613032611693</v>
      </c>
      <c r="O2760" s="18" t="str">
        <f ca="1">IFERROR(IF(计算结果!B$21=1,IF(AND(M2760&gt;0,N2760&gt;0,M2760&gt;OFFSET(M2760,-计算结果!B$20,0,1,1),N2760&gt;OFFSET(N2760,-计算结果!B$20,0,1,1)),"买",IF(AND(M2760&lt;0,N2760&lt;0,M2760&lt;OFFSET(M2760,-计算结果!B$20,0,1,1),N2760&lt;OFFSET(N2760,-计算结果!B$20,0,1,1)),"卖",O2759)),IF(计算结果!B$21=2,IF(AND(M2760&gt;N2760,OFFSET(M2760,-计算结果!B$20,0,1,1)&lt;OFFSET(N2760,-计算结果!B$20,0,1,1)),"买",IF(AND(M2760&lt;N2760,OFFSET(M2760,-计算结果!B$20,0,1,1)&gt;OFFSET(N2760,-计算结果!B$20,0,1,1)),"卖",O2759)),"")),"买")</f>
        <v>卖</v>
      </c>
      <c r="P2760" s="4" t="str">
        <f t="shared" ca="1" si="307"/>
        <v/>
      </c>
      <c r="Q2760" s="3">
        <f ca="1">IF(O2759="买",E2760/E2759-1,0)-IF(P2760=1,计算结果!B$17,0)</f>
        <v>0</v>
      </c>
      <c r="R2760" s="2">
        <f t="shared" ca="1" si="306"/>
        <v>4.6400838363684151</v>
      </c>
      <c r="S2760" s="3">
        <f ca="1">1-R2760/MAX(R$2:R2760)</f>
        <v>8.0349028297510339E-2</v>
      </c>
    </row>
    <row r="2761" spans="1:19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20">
        <v>64405200896</v>
      </c>
      <c r="G2761" s="3">
        <f t="shared" si="301"/>
        <v>6.6245195028196147E-3</v>
      </c>
      <c r="H2761" s="3">
        <f>1-E2761/MAX(E$2:E2761)</f>
        <v>0.47333594228544207</v>
      </c>
      <c r="I2761" s="2">
        <f t="shared" si="302"/>
        <v>3074.6099999999997</v>
      </c>
      <c r="J2761" s="2">
        <f t="shared" si="304"/>
        <v>3083.895</v>
      </c>
      <c r="K2761" s="2">
        <f t="shared" si="303"/>
        <v>41.900000000000091</v>
      </c>
      <c r="L2761" s="22">
        <f t="shared" si="305"/>
        <v>-0.60405292521054132</v>
      </c>
      <c r="M2761" s="22">
        <f ca="1">IFERROR(SUM(OFFSET(L2761,0,0,-计算结果!B$18,1)),SUM(OFFSET(L2761,0,0,-ROW(),1)))</f>
        <v>-11.307935294552429</v>
      </c>
      <c r="N2761" s="22">
        <f ca="1">IFERROR(AVERAGE(OFFSET(M2761,0,0,-计算结果!B$19,1)),AVERAGE(OFFSET(M2761,0,0,-ROW(),1)))</f>
        <v>-9.3727092854336309</v>
      </c>
      <c r="O2761" s="18" t="str">
        <f ca="1">IFERROR(IF(计算结果!B$21=1,IF(AND(M2761&gt;0,N2761&gt;0,M2761&gt;OFFSET(M2761,-计算结果!B$20,0,1,1),N2761&gt;OFFSET(N2761,-计算结果!B$20,0,1,1)),"买",IF(AND(M2761&lt;0,N2761&lt;0,M2761&lt;OFFSET(M2761,-计算结果!B$20,0,1,1),N2761&lt;OFFSET(N2761,-计算结果!B$20,0,1,1)),"卖",O2760)),IF(计算结果!B$21=2,IF(AND(M2761&gt;N2761,OFFSET(M2761,-计算结果!B$20,0,1,1)&lt;OFFSET(N2761,-计算结果!B$20,0,1,1)),"买",IF(AND(M2761&lt;N2761,OFFSET(M2761,-计算结果!B$20,0,1,1)&gt;OFFSET(N2761,-计算结果!B$20,0,1,1)),"卖",O2760)),"")),"买")</f>
        <v>卖</v>
      </c>
      <c r="P2761" s="4" t="str">
        <f t="shared" ca="1" si="307"/>
        <v/>
      </c>
      <c r="Q2761" s="3">
        <f ca="1">IF(O2760="买",E2761/E2760-1,0)-IF(P2761=1,计算结果!B$17,0)</f>
        <v>0</v>
      </c>
      <c r="R2761" s="2">
        <f t="shared" ca="1" si="306"/>
        <v>4.6400838363684151</v>
      </c>
      <c r="S2761" s="3">
        <f ca="1">1-R2761/MAX(R$2:R2761)</f>
        <v>8.0349028297510339E-2</v>
      </c>
    </row>
    <row r="2762" spans="1:19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20">
        <v>75389386752</v>
      </c>
      <c r="G2762" s="3">
        <f t="shared" si="301"/>
        <v>-3.0013148925309707E-3</v>
      </c>
      <c r="H2762" s="3">
        <f>1-E2762/MAX(E$2:E2762)</f>
        <v>0.47491662696522152</v>
      </c>
      <c r="I2762" s="2">
        <f t="shared" si="302"/>
        <v>3089.33</v>
      </c>
      <c r="J2762" s="2">
        <f t="shared" si="304"/>
        <v>3074.6099999999997</v>
      </c>
      <c r="K2762" s="2">
        <f t="shared" si="303"/>
        <v>31.739999999999782</v>
      </c>
      <c r="L2762" s="22">
        <f t="shared" si="305"/>
        <v>0.6197328564787804</v>
      </c>
      <c r="M2762" s="22">
        <f ca="1">IFERROR(SUM(OFFSET(L2762,0,0,-计算结果!B$18,1)),SUM(OFFSET(L2762,0,0,-ROW(),1)))</f>
        <v>-12.545136219297884</v>
      </c>
      <c r="N2762" s="22">
        <f ca="1">IFERROR(AVERAGE(OFFSET(M2762,0,0,-计算结果!B$19,1)),AVERAGE(OFFSET(M2762,0,0,-ROW(),1)))</f>
        <v>-10.251846441871058</v>
      </c>
      <c r="O2762" s="18" t="str">
        <f ca="1">IFERROR(IF(计算结果!B$21=1,IF(AND(M2762&gt;0,N2762&gt;0,M2762&gt;OFFSET(M2762,-计算结果!B$20,0,1,1),N2762&gt;OFFSET(N2762,-计算结果!B$20,0,1,1)),"买",IF(AND(M2762&lt;0,N2762&lt;0,M2762&lt;OFFSET(M2762,-计算结果!B$20,0,1,1),N2762&lt;OFFSET(N2762,-计算结果!B$20,0,1,1)),"卖",O2761)),IF(计算结果!B$21=2,IF(AND(M2762&gt;N2762,OFFSET(M2762,-计算结果!B$20,0,1,1)&lt;OFFSET(N2762,-计算结果!B$20,0,1,1)),"买",IF(AND(M2762&lt;N2762,OFFSET(M2762,-计算结果!B$20,0,1,1)&gt;OFFSET(N2762,-计算结果!B$20,0,1,1)),"卖",O2761)),"")),"买")</f>
        <v>卖</v>
      </c>
      <c r="P2762" s="4" t="str">
        <f t="shared" ca="1" si="307"/>
        <v/>
      </c>
      <c r="Q2762" s="3">
        <f ca="1">IF(O2761="买",E2762/E2761-1,0)-IF(P2762=1,计算结果!B$17,0)</f>
        <v>0</v>
      </c>
      <c r="R2762" s="2">
        <f t="shared" ca="1" si="306"/>
        <v>4.6400838363684151</v>
      </c>
      <c r="S2762" s="3">
        <f ca="1">1-R2762/MAX(R$2:R2762)</f>
        <v>8.0349028297510339E-2</v>
      </c>
    </row>
    <row r="2763" spans="1:19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20">
        <v>88458846208</v>
      </c>
      <c r="G2763" s="3">
        <f t="shared" si="301"/>
        <v>-5.8262746190886894E-3</v>
      </c>
      <c r="H2763" s="3">
        <f>1-E2763/MAX(E$2:E2763)</f>
        <v>0.47797590689443947</v>
      </c>
      <c r="I2763" s="2">
        <f t="shared" si="302"/>
        <v>3056.0349999999999</v>
      </c>
      <c r="J2763" s="2">
        <f t="shared" si="304"/>
        <v>3089.33</v>
      </c>
      <c r="K2763" s="2">
        <f t="shared" si="303"/>
        <v>33.150000000000091</v>
      </c>
      <c r="L2763" s="22">
        <f t="shared" si="305"/>
        <v>-1.2477319084681742</v>
      </c>
      <c r="M2763" s="22">
        <f ca="1">IFERROR(SUM(OFFSET(L2763,0,0,-计算结果!B$18,1)),SUM(OFFSET(L2763,0,0,-ROW(),1)))</f>
        <v>-14.098775435363466</v>
      </c>
      <c r="N2763" s="22">
        <f ca="1">IFERROR(AVERAGE(OFFSET(M2763,0,0,-计算结果!B$19,1)),AVERAGE(OFFSET(M2763,0,0,-ROW(),1)))</f>
        <v>-11.326085059479192</v>
      </c>
      <c r="O2763" s="18" t="str">
        <f ca="1">IFERROR(IF(计算结果!B$21=1,IF(AND(M2763&gt;0,N2763&gt;0,M2763&gt;OFFSET(M2763,-计算结果!B$20,0,1,1),N2763&gt;OFFSET(N2763,-计算结果!B$20,0,1,1)),"买",IF(AND(M2763&lt;0,N2763&lt;0,M2763&lt;OFFSET(M2763,-计算结果!B$20,0,1,1),N2763&lt;OFFSET(N2763,-计算结果!B$20,0,1,1)),"卖",O2762)),IF(计算结果!B$21=2,IF(AND(M2763&gt;N2763,OFFSET(M2763,-计算结果!B$20,0,1,1)&lt;OFFSET(N2763,-计算结果!B$20,0,1,1)),"买",IF(AND(M2763&lt;N2763,OFFSET(M2763,-计算结果!B$20,0,1,1)&gt;OFFSET(N2763,-计算结果!B$20,0,1,1)),"卖",O2762)),"")),"买")</f>
        <v>卖</v>
      </c>
      <c r="P2763" s="4" t="str">
        <f t="shared" ca="1" si="307"/>
        <v/>
      </c>
      <c r="Q2763" s="3">
        <f ca="1">IF(O2762="买",E2763/E2762-1,0)-IF(P2763=1,计算结果!B$17,0)</f>
        <v>0</v>
      </c>
      <c r="R2763" s="2">
        <f t="shared" ca="1" si="306"/>
        <v>4.6400838363684151</v>
      </c>
      <c r="S2763" s="3">
        <f ca="1">1-R2763/MAX(R$2:R2763)</f>
        <v>8.0349028297510339E-2</v>
      </c>
    </row>
    <row r="2764" spans="1:19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20">
        <v>68679061504</v>
      </c>
      <c r="G2764" s="3">
        <f t="shared" si="301"/>
        <v>-1.8057130937014776E-3</v>
      </c>
      <c r="H2764" s="3">
        <f>1-E2764/MAX(E$2:E2764)</f>
        <v>0.47891853263458783</v>
      </c>
      <c r="I2764" s="2">
        <f t="shared" si="302"/>
        <v>3072.5650000000001</v>
      </c>
      <c r="J2764" s="2">
        <f t="shared" si="304"/>
        <v>3056.0349999999999</v>
      </c>
      <c r="K2764" s="2">
        <f t="shared" si="303"/>
        <v>28.829999999999927</v>
      </c>
      <c r="L2764" s="22">
        <f t="shared" si="305"/>
        <v>0.69389401888121138</v>
      </c>
      <c r="M2764" s="22">
        <f ca="1">IFERROR(SUM(OFFSET(L2764,0,0,-计算结果!B$18,1)),SUM(OFFSET(L2764,0,0,-ROW(),1)))</f>
        <v>-12.813974661204163</v>
      </c>
      <c r="N2764" s="22">
        <f ca="1">IFERROR(AVERAGE(OFFSET(M2764,0,0,-计算结果!B$19,1)),AVERAGE(OFFSET(M2764,0,0,-ROW(),1)))</f>
        <v>-12.044553603265335</v>
      </c>
      <c r="O2764" s="18" t="str">
        <f ca="1">IFERROR(IF(计算结果!B$21=1,IF(AND(M2764&gt;0,N2764&gt;0,M2764&gt;OFFSET(M2764,-计算结果!B$20,0,1,1),N2764&gt;OFFSET(N2764,-计算结果!B$20,0,1,1)),"买",IF(AND(M2764&lt;0,N2764&lt;0,M2764&lt;OFFSET(M2764,-计算结果!B$20,0,1,1),N2764&lt;OFFSET(N2764,-计算结果!B$20,0,1,1)),"卖",O2763)),IF(计算结果!B$21=2,IF(AND(M2764&gt;N2764,OFFSET(M2764,-计算结果!B$20,0,1,1)&lt;OFFSET(N2764,-计算结果!B$20,0,1,1)),"买",IF(AND(M2764&lt;N2764,OFFSET(M2764,-计算结果!B$20,0,1,1)&gt;OFFSET(N2764,-计算结果!B$20,0,1,1)),"卖",O2763)),"")),"买")</f>
        <v>卖</v>
      </c>
      <c r="P2764" s="4" t="str">
        <f t="shared" ca="1" si="307"/>
        <v/>
      </c>
      <c r="Q2764" s="3">
        <f ca="1">IF(O2763="买",E2764/E2763-1,0)-IF(P2764=1,计算结果!B$17,0)</f>
        <v>0</v>
      </c>
      <c r="R2764" s="2">
        <f t="shared" ca="1" si="306"/>
        <v>4.6400838363684151</v>
      </c>
      <c r="S2764" s="3">
        <f ca="1">1-R2764/MAX(R$2:R2764)</f>
        <v>8.0349028297510339E-2</v>
      </c>
    </row>
    <row r="2765" spans="1:19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20">
        <v>65124249600</v>
      </c>
      <c r="G2765" s="3">
        <f t="shared" si="301"/>
        <v>5.1330612244897544E-3</v>
      </c>
      <c r="H2765" s="3">
        <f>1-E2765/MAX(E$2:E2765)</f>
        <v>0.4762437895596543</v>
      </c>
      <c r="I2765" s="2">
        <f t="shared" si="302"/>
        <v>3060.0250000000001</v>
      </c>
      <c r="J2765" s="2">
        <f t="shared" si="304"/>
        <v>3072.5650000000001</v>
      </c>
      <c r="K2765" s="2">
        <f t="shared" si="303"/>
        <v>37.010000000000218</v>
      </c>
      <c r="L2765" s="22">
        <f t="shared" si="305"/>
        <v>-0.71264606172137968</v>
      </c>
      <c r="M2765" s="22">
        <f ca="1">IFERROR(SUM(OFFSET(L2765,0,0,-计算结果!B$18,1)),SUM(OFFSET(L2765,0,0,-ROW(),1)))</f>
        <v>-11.735505128958277</v>
      </c>
      <c r="N2765" s="22">
        <f ca="1">IFERROR(AVERAGE(OFFSET(M2765,0,0,-计算结果!B$19,1)),AVERAGE(OFFSET(M2765,0,0,-ROW(),1)))</f>
        <v>-12.089077682103373</v>
      </c>
      <c r="O2765" s="18" t="str">
        <f ca="1">IFERROR(IF(计算结果!B$21=1,IF(AND(M2765&gt;0,N2765&gt;0,M2765&gt;OFFSET(M2765,-计算结果!B$20,0,1,1),N2765&gt;OFFSET(N2765,-计算结果!B$20,0,1,1)),"买",IF(AND(M2765&lt;0,N2765&lt;0,M2765&lt;OFFSET(M2765,-计算结果!B$20,0,1,1),N2765&lt;OFFSET(N2765,-计算结果!B$20,0,1,1)),"卖",O2764)),IF(计算结果!B$21=2,IF(AND(M2765&gt;N2765,OFFSET(M2765,-计算结果!B$20,0,1,1)&lt;OFFSET(N2765,-计算结果!B$20,0,1,1)),"买",IF(AND(M2765&lt;N2765,OFFSET(M2765,-计算结果!B$20,0,1,1)&gt;OFFSET(N2765,-计算结果!B$20,0,1,1)),"卖",O2764)),"")),"买")</f>
        <v>卖</v>
      </c>
      <c r="P2765" s="4" t="str">
        <f t="shared" ca="1" si="307"/>
        <v/>
      </c>
      <c r="Q2765" s="3">
        <f ca="1">IF(O2764="买",E2765/E2764-1,0)-IF(P2765=1,计算结果!B$17,0)</f>
        <v>0</v>
      </c>
      <c r="R2765" s="2">
        <f t="shared" ca="1" si="306"/>
        <v>4.6400838363684151</v>
      </c>
      <c r="S2765" s="3">
        <f ca="1">1-R2765/MAX(R$2:R2765)</f>
        <v>8.0349028297510339E-2</v>
      </c>
    </row>
    <row r="2766" spans="1:19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20">
        <v>70337511424</v>
      </c>
      <c r="G2766" s="3">
        <f t="shared" si="301"/>
        <v>2.9237676319431305E-3</v>
      </c>
      <c r="H2766" s="3">
        <f>1-E2766/MAX(E$2:E2766)</f>
        <v>0.47471244810453961</v>
      </c>
      <c r="I2766" s="2">
        <f t="shared" si="302"/>
        <v>3087.49</v>
      </c>
      <c r="J2766" s="2">
        <f t="shared" si="304"/>
        <v>3060.0250000000001</v>
      </c>
      <c r="K2766" s="2">
        <f t="shared" si="303"/>
        <v>21.980000000000018</v>
      </c>
      <c r="L2766" s="22">
        <f t="shared" si="305"/>
        <v>0.85826280711149905</v>
      </c>
      <c r="M2766" s="22">
        <f ca="1">IFERROR(SUM(OFFSET(L2766,0,0,-计算结果!B$18,1)),SUM(OFFSET(L2766,0,0,-ROW(),1)))</f>
        <v>-12.263707242423051</v>
      </c>
      <c r="N2766" s="22">
        <f ca="1">IFERROR(AVERAGE(OFFSET(M2766,0,0,-计算结果!B$19,1)),AVERAGE(OFFSET(M2766,0,0,-ROW(),1)))</f>
        <v>-12.082637147615364</v>
      </c>
      <c r="O2766" s="18" t="str">
        <f ca="1">IFERROR(IF(计算结果!B$21=1,IF(AND(M2766&gt;0,N2766&gt;0,M2766&gt;OFFSET(M2766,-计算结果!B$20,0,1,1),N2766&gt;OFFSET(N2766,-计算结果!B$20,0,1,1)),"买",IF(AND(M2766&lt;0,N2766&lt;0,M2766&lt;OFFSET(M2766,-计算结果!B$20,0,1,1),N2766&lt;OFFSET(N2766,-计算结果!B$20,0,1,1)),"卖",O2765)),IF(计算结果!B$21=2,IF(AND(M2766&gt;N2766,OFFSET(M2766,-计算结果!B$20,0,1,1)&lt;OFFSET(N2766,-计算结果!B$20,0,1,1)),"买",IF(AND(M2766&lt;N2766,OFFSET(M2766,-计算结果!B$20,0,1,1)&gt;OFFSET(N2766,-计算结果!B$20,0,1,1)),"卖",O2765)),"")),"买")</f>
        <v>卖</v>
      </c>
      <c r="P2766" s="4" t="str">
        <f t="shared" ca="1" si="307"/>
        <v/>
      </c>
      <c r="Q2766" s="3">
        <f ca="1">IF(O2765="买",E2766/E2765-1,0)-IF(P2766=1,计算结果!B$17,0)</f>
        <v>0</v>
      </c>
      <c r="R2766" s="2">
        <f t="shared" ca="1" si="306"/>
        <v>4.6400838363684151</v>
      </c>
      <c r="S2766" s="3">
        <f ca="1">1-R2766/MAX(R$2:R2766)</f>
        <v>8.0349028297510339E-2</v>
      </c>
    </row>
    <row r="2767" spans="1:19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20">
        <v>61106016256</v>
      </c>
      <c r="G2767" s="3">
        <f t="shared" si="301"/>
        <v>-7.663852916215852E-3</v>
      </c>
      <c r="H2767" s="3">
        <f>1-E2767/MAX(E$2:E2767)</f>
        <v>0.47873817464098545</v>
      </c>
      <c r="I2767" s="2">
        <f t="shared" si="302"/>
        <v>3067.9250000000002</v>
      </c>
      <c r="J2767" s="2">
        <f t="shared" si="304"/>
        <v>3087.49</v>
      </c>
      <c r="K2767" s="2">
        <f t="shared" si="303"/>
        <v>30.670000000000073</v>
      </c>
      <c r="L2767" s="22">
        <f t="shared" si="305"/>
        <v>-0.98199586025389018</v>
      </c>
      <c r="M2767" s="22">
        <f ca="1">IFERROR(SUM(OFFSET(L2767,0,0,-计算结果!B$18,1)),SUM(OFFSET(L2767,0,0,-ROW(),1)))</f>
        <v>-12.674701731674254</v>
      </c>
      <c r="N2767" s="22">
        <f ca="1">IFERROR(AVERAGE(OFFSET(M2767,0,0,-计算结果!B$19,1)),AVERAGE(OFFSET(M2767,0,0,-ROW(),1)))</f>
        <v>-12.432585717410879</v>
      </c>
      <c r="O2767" s="18" t="str">
        <f ca="1">IFERROR(IF(计算结果!B$21=1,IF(AND(M2767&gt;0,N2767&gt;0,M2767&gt;OFFSET(M2767,-计算结果!B$20,0,1,1),N2767&gt;OFFSET(N2767,-计算结果!B$20,0,1,1)),"买",IF(AND(M2767&lt;0,N2767&lt;0,M2767&lt;OFFSET(M2767,-计算结果!B$20,0,1,1),N2767&lt;OFFSET(N2767,-计算结果!B$20,0,1,1)),"卖",O2766)),IF(计算结果!B$21=2,IF(AND(M2767&gt;N2767,OFFSET(M2767,-计算结果!B$20,0,1,1)&lt;OFFSET(N2767,-计算结果!B$20,0,1,1)),"买",IF(AND(M2767&lt;N2767,OFFSET(M2767,-计算结果!B$20,0,1,1)&gt;OFFSET(N2767,-计算结果!B$20,0,1,1)),"卖",O2766)),"")),"买")</f>
        <v>卖</v>
      </c>
      <c r="P2767" s="4" t="str">
        <f t="shared" ca="1" si="307"/>
        <v/>
      </c>
      <c r="Q2767" s="3">
        <f ca="1">IF(O2766="买",E2767/E2766-1,0)-IF(P2767=1,计算结果!B$17,0)</f>
        <v>0</v>
      </c>
      <c r="R2767" s="2">
        <f t="shared" ca="1" si="306"/>
        <v>4.6400838363684151</v>
      </c>
      <c r="S2767" s="3">
        <f ca="1">1-R2767/MAX(R$2:R2767)</f>
        <v>8.0349028297510339E-2</v>
      </c>
    </row>
    <row r="2768" spans="1:19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20">
        <v>63316561920</v>
      </c>
      <c r="G2768" s="3">
        <f t="shared" si="301"/>
        <v>-1.4133883455847984E-3</v>
      </c>
      <c r="H2768" s="3">
        <f>1-E2768/MAX(E$2:E2768)</f>
        <v>0.47947492002994618</v>
      </c>
      <c r="I2768" s="2">
        <f t="shared" si="302"/>
        <v>3071.9849999999997</v>
      </c>
      <c r="J2768" s="2">
        <f t="shared" si="304"/>
        <v>3067.9250000000002</v>
      </c>
      <c r="K2768" s="2">
        <f t="shared" si="303"/>
        <v>34.230000000000018</v>
      </c>
      <c r="L2768" s="22">
        <f t="shared" si="305"/>
        <v>0.21949043944548818</v>
      </c>
      <c r="M2768" s="22">
        <f ca="1">IFERROR(SUM(OFFSET(L2768,0,0,-计算结果!B$18,1)),SUM(OFFSET(L2768,0,0,-ROW(),1)))</f>
        <v>-13.967725539067159</v>
      </c>
      <c r="N2768" s="22">
        <f ca="1">IFERROR(AVERAGE(OFFSET(M2768,0,0,-计算结果!B$19,1)),AVERAGE(OFFSET(M2768,0,0,-ROW(),1)))</f>
        <v>-12.610968186702294</v>
      </c>
      <c r="O2768" s="18" t="str">
        <f ca="1">IFERROR(IF(计算结果!B$21=1,IF(AND(M2768&gt;0,N2768&gt;0,M2768&gt;OFFSET(M2768,-计算结果!B$20,0,1,1),N2768&gt;OFFSET(N2768,-计算结果!B$20,0,1,1)),"买",IF(AND(M2768&lt;0,N2768&lt;0,M2768&lt;OFFSET(M2768,-计算结果!B$20,0,1,1),N2768&lt;OFFSET(N2768,-计算结果!B$20,0,1,1)),"卖",O2767)),IF(计算结果!B$21=2,IF(AND(M2768&gt;N2768,OFFSET(M2768,-计算结果!B$20,0,1,1)&lt;OFFSET(N2768,-计算结果!B$20,0,1,1)),"买",IF(AND(M2768&lt;N2768,OFFSET(M2768,-计算结果!B$20,0,1,1)&gt;OFFSET(N2768,-计算结果!B$20,0,1,1)),"卖",O2767)),"")),"买")</f>
        <v>卖</v>
      </c>
      <c r="P2768" s="4" t="str">
        <f t="shared" ca="1" si="307"/>
        <v/>
      </c>
      <c r="Q2768" s="3">
        <f ca="1">IF(O2767="买",E2768/E2767-1,0)-IF(P2768=1,计算结果!B$17,0)</f>
        <v>0</v>
      </c>
      <c r="R2768" s="2">
        <f t="shared" ca="1" si="306"/>
        <v>4.6400838363684151</v>
      </c>
      <c r="S2768" s="3">
        <f ca="1">1-R2768/MAX(R$2:R2768)</f>
        <v>8.0349028297510339E-2</v>
      </c>
    </row>
    <row r="2769" spans="1:19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20">
        <v>65985183744</v>
      </c>
      <c r="G2769" s="3">
        <f t="shared" si="301"/>
        <v>1.6278606054465072E-3</v>
      </c>
      <c r="H2769" s="3">
        <f>1-E2769/MAX(E$2:E2769)</f>
        <v>0.47862757775811604</v>
      </c>
      <c r="I2769" s="2">
        <f t="shared" si="302"/>
        <v>3049.98</v>
      </c>
      <c r="J2769" s="2">
        <f t="shared" si="304"/>
        <v>3071.9849999999997</v>
      </c>
      <c r="K2769" s="2">
        <f t="shared" si="303"/>
        <v>45.079999999999927</v>
      </c>
      <c r="L2769" s="22">
        <f t="shared" si="305"/>
        <v>-1.5033456659733613</v>
      </c>
      <c r="M2769" s="22">
        <f ca="1">IFERROR(SUM(OFFSET(L2769,0,0,-计算结果!B$18,1)),SUM(OFFSET(L2769,0,0,-ROW(),1)))</f>
        <v>-15.524989080379054</v>
      </c>
      <c r="N2769" s="22">
        <f ca="1">IFERROR(AVERAGE(OFFSET(M2769,0,0,-计算结果!B$19,1)),AVERAGE(OFFSET(M2769,0,0,-ROW(),1)))</f>
        <v>-12.992494481435529</v>
      </c>
      <c r="O2769" s="18" t="str">
        <f ca="1">IFERROR(IF(计算结果!B$21=1,IF(AND(M2769&gt;0,N2769&gt;0,M2769&gt;OFFSET(M2769,-计算结果!B$20,0,1,1),N2769&gt;OFFSET(N2769,-计算结果!B$20,0,1,1)),"买",IF(AND(M2769&lt;0,N2769&lt;0,M2769&lt;OFFSET(M2769,-计算结果!B$20,0,1,1),N2769&lt;OFFSET(N2769,-计算结果!B$20,0,1,1)),"卖",O2768)),IF(计算结果!B$21=2,IF(AND(M2769&gt;N2769,OFFSET(M2769,-计算结果!B$20,0,1,1)&lt;OFFSET(N2769,-计算结果!B$20,0,1,1)),"买",IF(AND(M2769&lt;N2769,OFFSET(M2769,-计算结果!B$20,0,1,1)&gt;OFFSET(N2769,-计算结果!B$20,0,1,1)),"卖",O2768)),"")),"买")</f>
        <v>卖</v>
      </c>
      <c r="P2769" s="4" t="str">
        <f t="shared" ca="1" si="307"/>
        <v/>
      </c>
      <c r="Q2769" s="3">
        <f ca="1">IF(O2768="买",E2769/E2768-1,0)-IF(P2769=1,计算结果!B$17,0)</f>
        <v>0</v>
      </c>
      <c r="R2769" s="2">
        <f t="shared" ca="1" si="306"/>
        <v>4.6400838363684151</v>
      </c>
      <c r="S2769" s="3">
        <f ca="1">1-R2769/MAX(R$2:R2769)</f>
        <v>8.0349028297510339E-2</v>
      </c>
    </row>
    <row r="2770" spans="1:19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20">
        <v>59371778048</v>
      </c>
      <c r="G2770" s="3">
        <f t="shared" si="301"/>
        <v>-5.5805574683198689E-4</v>
      </c>
      <c r="H2770" s="3">
        <f>1-E2770/MAX(E$2:E2770)</f>
        <v>0.47891853263458783</v>
      </c>
      <c r="I2770" s="2">
        <f t="shared" si="302"/>
        <v>3062.9700000000003</v>
      </c>
      <c r="J2770" s="2">
        <f t="shared" si="304"/>
        <v>3049.98</v>
      </c>
      <c r="K2770" s="2">
        <f t="shared" si="303"/>
        <v>21.580000000000382</v>
      </c>
      <c r="L2770" s="22">
        <f t="shared" si="305"/>
        <v>0.47215058941535787</v>
      </c>
      <c r="M2770" s="22">
        <f ca="1">IFERROR(SUM(OFFSET(L2770,0,0,-计算结果!B$18,1)),SUM(OFFSET(L2770,0,0,-ROW(),1)))</f>
        <v>-15.117692295739195</v>
      </c>
      <c r="N2770" s="22">
        <f ca="1">IFERROR(AVERAGE(OFFSET(M2770,0,0,-计算结果!B$19,1)),AVERAGE(OFFSET(M2770,0,0,-ROW(),1)))</f>
        <v>-13.415800814900724</v>
      </c>
      <c r="O2770" s="18" t="str">
        <f ca="1">IFERROR(IF(计算结果!B$21=1,IF(AND(M2770&gt;0,N2770&gt;0,M2770&gt;OFFSET(M2770,-计算结果!B$20,0,1,1),N2770&gt;OFFSET(N2770,-计算结果!B$20,0,1,1)),"买",IF(AND(M2770&lt;0,N2770&lt;0,M2770&lt;OFFSET(M2770,-计算结果!B$20,0,1,1),N2770&lt;OFFSET(N2770,-计算结果!B$20,0,1,1)),"卖",O2769)),IF(计算结果!B$21=2,IF(AND(M2770&gt;N2770,OFFSET(M2770,-计算结果!B$20,0,1,1)&lt;OFFSET(N2770,-计算结果!B$20,0,1,1)),"买",IF(AND(M2770&lt;N2770,OFFSET(M2770,-计算结果!B$20,0,1,1)&gt;OFFSET(N2770,-计算结果!B$20,0,1,1)),"卖",O2769)),"")),"买")</f>
        <v>卖</v>
      </c>
      <c r="P2770" s="4" t="str">
        <f t="shared" ca="1" si="307"/>
        <v/>
      </c>
      <c r="Q2770" s="3">
        <f ca="1">IF(O2769="买",E2770/E2769-1,0)-IF(P2770=1,计算结果!B$17,0)</f>
        <v>0</v>
      </c>
      <c r="R2770" s="2">
        <f t="shared" ca="1" si="306"/>
        <v>4.6400838363684151</v>
      </c>
      <c r="S2770" s="3">
        <f ca="1">1-R2770/MAX(R$2:R2770)</f>
        <v>8.0349028297510339E-2</v>
      </c>
    </row>
    <row r="2771" spans="1:19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20">
        <v>63496564736</v>
      </c>
      <c r="G2771" s="3">
        <f t="shared" si="301"/>
        <v>1.3746938775509587E-3</v>
      </c>
      <c r="H2771" s="3">
        <f>1-E2771/MAX(E$2:E2771)</f>
        <v>0.47820220513169531</v>
      </c>
      <c r="I2771" s="2">
        <f t="shared" si="302"/>
        <v>3056.46</v>
      </c>
      <c r="J2771" s="2">
        <f t="shared" si="304"/>
        <v>3062.9700000000003</v>
      </c>
      <c r="K2771" s="2">
        <f t="shared" si="303"/>
        <v>37.600000000000364</v>
      </c>
      <c r="L2771" s="22">
        <f t="shared" si="305"/>
        <v>-0.38549487049845454</v>
      </c>
      <c r="M2771" s="22">
        <f ca="1">IFERROR(SUM(OFFSET(L2771,0,0,-计算结果!B$18,1)),SUM(OFFSET(L2771,0,0,-ROW(),1)))</f>
        <v>-14.453473536359423</v>
      </c>
      <c r="N2771" s="22">
        <f ca="1">IFERROR(AVERAGE(OFFSET(M2771,0,0,-计算结果!B$19,1)),AVERAGE(OFFSET(M2771,0,0,-ROW(),1)))</f>
        <v>-13.627838294574225</v>
      </c>
      <c r="O2771" s="18" t="str">
        <f ca="1">IFERROR(IF(计算结果!B$21=1,IF(AND(M2771&gt;0,N2771&gt;0,M2771&gt;OFFSET(M2771,-计算结果!B$20,0,1,1),N2771&gt;OFFSET(N2771,-计算结果!B$20,0,1,1)),"买",IF(AND(M2771&lt;0,N2771&lt;0,M2771&lt;OFFSET(M2771,-计算结果!B$20,0,1,1),N2771&lt;OFFSET(N2771,-计算结果!B$20,0,1,1)),"卖",O2770)),IF(计算结果!B$21=2,IF(AND(M2771&gt;N2771,OFFSET(M2771,-计算结果!B$20,0,1,1)&lt;OFFSET(N2771,-计算结果!B$20,0,1,1)),"买",IF(AND(M2771&lt;N2771,OFFSET(M2771,-计算结果!B$20,0,1,1)&gt;OFFSET(N2771,-计算结果!B$20,0,1,1)),"卖",O2770)),"")),"买")</f>
        <v>卖</v>
      </c>
      <c r="P2771" s="4" t="str">
        <f t="shared" ca="1" si="307"/>
        <v/>
      </c>
      <c r="Q2771" s="3">
        <f ca="1">IF(O2770="买",E2771/E2770-1,0)-IF(P2771=1,计算结果!B$17,0)</f>
        <v>0</v>
      </c>
      <c r="R2771" s="2">
        <f t="shared" ca="1" si="306"/>
        <v>4.6400838363684151</v>
      </c>
      <c r="S2771" s="3">
        <f ca="1">1-R2771/MAX(R$2:R2771)</f>
        <v>8.0349028297510339E-2</v>
      </c>
    </row>
    <row r="2772" spans="1:19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20">
        <v>151398170624</v>
      </c>
      <c r="G2772" s="3">
        <f t="shared" si="301"/>
        <v>3.3537569577821058E-2</v>
      </c>
      <c r="H2772" s="3">
        <f>1-E2772/MAX(E$2:E2772)</f>
        <v>0.46070237528074598</v>
      </c>
      <c r="I2772" s="2">
        <f t="shared" si="302"/>
        <v>3119.7649999999999</v>
      </c>
      <c r="J2772" s="2">
        <f t="shared" si="304"/>
        <v>3056.46</v>
      </c>
      <c r="K2772" s="2">
        <f t="shared" si="303"/>
        <v>102.32999999999993</v>
      </c>
      <c r="L2772" s="22">
        <f t="shared" si="305"/>
        <v>4.2787839663454106</v>
      </c>
      <c r="M2772" s="22">
        <f ca="1">IFERROR(SUM(OFFSET(L2772,0,0,-计算结果!B$18,1)),SUM(OFFSET(L2772,0,0,-ROW(),1)))</f>
        <v>-10.142327823557714</v>
      </c>
      <c r="N2772" s="22">
        <f ca="1">IFERROR(AVERAGE(OFFSET(M2772,0,0,-计算结果!B$19,1)),AVERAGE(OFFSET(M2772,0,0,-ROW(),1)))</f>
        <v>-13.188233004373586</v>
      </c>
      <c r="O2772" s="18" t="str">
        <f ca="1">IFERROR(IF(计算结果!B$21=1,IF(AND(M2772&gt;0,N2772&gt;0,M2772&gt;OFFSET(M2772,-计算结果!B$20,0,1,1),N2772&gt;OFFSET(N2772,-计算结果!B$20,0,1,1)),"买",IF(AND(M2772&lt;0,N2772&lt;0,M2772&lt;OFFSET(M2772,-计算结果!B$20,0,1,1),N2772&lt;OFFSET(N2772,-计算结果!B$20,0,1,1)),"卖",O2771)),IF(计算结果!B$21=2,IF(AND(M2772&gt;N2772,OFFSET(M2772,-计算结果!B$20,0,1,1)&lt;OFFSET(N2772,-计算结果!B$20,0,1,1)),"买",IF(AND(M2772&lt;N2772,OFFSET(M2772,-计算结果!B$20,0,1,1)&gt;OFFSET(N2772,-计算结果!B$20,0,1,1)),"卖",O2771)),"")),"买")</f>
        <v>卖</v>
      </c>
      <c r="P2772" s="4" t="str">
        <f t="shared" ca="1" si="307"/>
        <v/>
      </c>
      <c r="Q2772" s="3">
        <f ca="1">IF(O2771="买",E2772/E2771-1,0)-IF(P2772=1,计算结果!B$17,0)</f>
        <v>0</v>
      </c>
      <c r="R2772" s="2">
        <f t="shared" ca="1" si="306"/>
        <v>4.6400838363684151</v>
      </c>
      <c r="S2772" s="3">
        <f ca="1">1-R2772/MAX(R$2:R2772)</f>
        <v>8.0349028297510339E-2</v>
      </c>
    </row>
    <row r="2773" spans="1:19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20">
        <v>131700817920</v>
      </c>
      <c r="G2773" s="3">
        <f t="shared" si="301"/>
        <v>-2.8426658589835174E-3</v>
      </c>
      <c r="H2773" s="3">
        <f>1-E2773/MAX(E$2:E2773)</f>
        <v>0.46223541822636627</v>
      </c>
      <c r="I2773" s="2">
        <f t="shared" si="302"/>
        <v>3170.8050000000003</v>
      </c>
      <c r="J2773" s="2">
        <f t="shared" si="304"/>
        <v>3119.7649999999999</v>
      </c>
      <c r="K2773" s="2">
        <f t="shared" si="303"/>
        <v>21.9699999999998</v>
      </c>
      <c r="L2773" s="22">
        <f t="shared" si="305"/>
        <v>0.85143647375155129</v>
      </c>
      <c r="M2773" s="22">
        <f ca="1">IFERROR(SUM(OFFSET(L2773,0,0,-计算结果!B$18,1)),SUM(OFFSET(L2773,0,0,-ROW(),1)))</f>
        <v>-4.5222348586762591</v>
      </c>
      <c r="N2773" s="22">
        <f ca="1">IFERROR(AVERAGE(OFFSET(M2773,0,0,-计算结果!B$19,1)),AVERAGE(OFFSET(M2773,0,0,-ROW(),1)))</f>
        <v>-12.266928581870486</v>
      </c>
      <c r="O2773" s="18" t="str">
        <f ca="1">IFERROR(IF(计算结果!B$21=1,IF(AND(M2773&gt;0,N2773&gt;0,M2773&gt;OFFSET(M2773,-计算结果!B$20,0,1,1),N2773&gt;OFFSET(N2773,-计算结果!B$20,0,1,1)),"买",IF(AND(M2773&lt;0,N2773&lt;0,M2773&lt;OFFSET(M2773,-计算结果!B$20,0,1,1),N2773&lt;OFFSET(N2773,-计算结果!B$20,0,1,1)),"卖",O2772)),IF(计算结果!B$21=2,IF(AND(M2773&gt;N2773,OFFSET(M2773,-计算结果!B$20,0,1,1)&lt;OFFSET(N2773,-计算结果!B$20,0,1,1)),"买",IF(AND(M2773&lt;N2773,OFFSET(M2773,-计算结果!B$20,0,1,1)&gt;OFFSET(N2773,-计算结果!B$20,0,1,1)),"卖",O2772)),"")),"买")</f>
        <v>卖</v>
      </c>
      <c r="P2773" s="4" t="str">
        <f t="shared" ca="1" si="307"/>
        <v/>
      </c>
      <c r="Q2773" s="3">
        <f ca="1">IF(O2772="买",E2773/E2772-1,0)-IF(P2773=1,计算结果!B$17,0)</f>
        <v>0</v>
      </c>
      <c r="R2773" s="2">
        <f t="shared" ca="1" si="306"/>
        <v>4.6400838363684151</v>
      </c>
      <c r="S2773" s="3">
        <f ca="1">1-R2773/MAX(R$2:R2773)</f>
        <v>8.0349028297510339E-2</v>
      </c>
    </row>
    <row r="2774" spans="1:19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20">
        <v>97093623808</v>
      </c>
      <c r="G2774" s="3">
        <f t="shared" si="301"/>
        <v>2.0724241033995838E-3</v>
      </c>
      <c r="H2774" s="3">
        <f>1-E2774/MAX(E$2:E2774)</f>
        <v>0.46112094194514397</v>
      </c>
      <c r="I2774" s="2">
        <f t="shared" si="302"/>
        <v>3159.9450000000002</v>
      </c>
      <c r="J2774" s="2">
        <f t="shared" si="304"/>
        <v>3170.8050000000003</v>
      </c>
      <c r="K2774" s="2">
        <f t="shared" si="303"/>
        <v>17.75</v>
      </c>
      <c r="L2774" s="22">
        <f t="shared" si="305"/>
        <v>-0.19853517918044733</v>
      </c>
      <c r="M2774" s="22">
        <f ca="1">IFERROR(SUM(OFFSET(L2774,0,0,-计算结果!B$18,1)),SUM(OFFSET(L2774,0,0,-ROW(),1)))</f>
        <v>-4.585020436510078</v>
      </c>
      <c r="N2774" s="22">
        <f ca="1">IFERROR(AVERAGE(OFFSET(M2774,0,0,-计算结果!B$19,1)),AVERAGE(OFFSET(M2774,0,0,-ROW(),1)))</f>
        <v>-11.472430282709576</v>
      </c>
      <c r="O2774" s="18" t="str">
        <f ca="1">IFERROR(IF(计算结果!B$21=1,IF(AND(M2774&gt;0,N2774&gt;0,M2774&gt;OFFSET(M2774,-计算结果!B$20,0,1,1),N2774&gt;OFFSET(N2774,-计算结果!B$20,0,1,1)),"买",IF(AND(M2774&lt;0,N2774&lt;0,M2774&lt;OFFSET(M2774,-计算结果!B$20,0,1,1),N2774&lt;OFFSET(N2774,-计算结果!B$20,0,1,1)),"卖",O2773)),IF(计算结果!B$21=2,IF(AND(M2774&gt;N2774,OFFSET(M2774,-计算结果!B$20,0,1,1)&lt;OFFSET(N2774,-计算结果!B$20,0,1,1)),"买",IF(AND(M2774&lt;N2774,OFFSET(M2774,-计算结果!B$20,0,1,1)&gt;OFFSET(N2774,-计算结果!B$20,0,1,1)),"卖",O2773)),"")),"买")</f>
        <v>卖</v>
      </c>
      <c r="P2774" s="4" t="str">
        <f t="shared" ca="1" si="307"/>
        <v/>
      </c>
      <c r="Q2774" s="3">
        <f ca="1">IF(O2773="买",E2774/E2773-1,0)-IF(P2774=1,计算结果!B$17,0)</f>
        <v>0</v>
      </c>
      <c r="R2774" s="2">
        <f t="shared" ca="1" si="306"/>
        <v>4.6400838363684151</v>
      </c>
      <c r="S2774" s="3">
        <f ca="1">1-R2774/MAX(R$2:R2774)</f>
        <v>8.0349028297510339E-2</v>
      </c>
    </row>
    <row r="2775" spans="1:19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20">
        <v>136332025856</v>
      </c>
      <c r="G2775" s="3">
        <f t="shared" si="301"/>
        <v>7.0190394998579375E-3</v>
      </c>
      <c r="H2775" s="3">
        <f>1-E2775/MAX(E$2:E2775)</f>
        <v>0.45733852855101065</v>
      </c>
      <c r="I2775" s="2">
        <f t="shared" si="302"/>
        <v>3181.92</v>
      </c>
      <c r="J2775" s="2">
        <f t="shared" si="304"/>
        <v>3159.9450000000002</v>
      </c>
      <c r="K2775" s="2">
        <f t="shared" si="303"/>
        <v>39.659999999999854</v>
      </c>
      <c r="L2775" s="22">
        <f t="shared" si="305"/>
        <v>0.63926908921645498</v>
      </c>
      <c r="M2775" s="22">
        <f ca="1">IFERROR(SUM(OFFSET(L2775,0,0,-计算结果!B$18,1)),SUM(OFFSET(L2775,0,0,-ROW(),1)))</f>
        <v>-3.1264567971680863</v>
      </c>
      <c r="N2775" s="22">
        <f ca="1">IFERROR(AVERAGE(OFFSET(M2775,0,0,-计算结果!B$19,1)),AVERAGE(OFFSET(M2775,0,0,-ROW(),1)))</f>
        <v>-10.457180233236802</v>
      </c>
      <c r="O2775" s="18" t="str">
        <f ca="1">IFERROR(IF(计算结果!B$21=1,IF(AND(M2775&gt;0,N2775&gt;0,M2775&gt;OFFSET(M2775,-计算结果!B$20,0,1,1),N2775&gt;OFFSET(N2775,-计算结果!B$20,0,1,1)),"买",IF(AND(M2775&lt;0,N2775&lt;0,M2775&lt;OFFSET(M2775,-计算结果!B$20,0,1,1),N2775&lt;OFFSET(N2775,-计算结果!B$20,0,1,1)),"卖",O2774)),IF(计算结果!B$21=2,IF(AND(M2775&gt;N2775,OFFSET(M2775,-计算结果!B$20,0,1,1)&lt;OFFSET(N2775,-计算结果!B$20,0,1,1)),"买",IF(AND(M2775&lt;N2775,OFFSET(M2775,-计算结果!B$20,0,1,1)&gt;OFFSET(N2775,-计算结果!B$20,0,1,1)),"卖",O2774)),"")),"买")</f>
        <v>卖</v>
      </c>
      <c r="P2775" s="4" t="str">
        <f t="shared" ca="1" si="307"/>
        <v/>
      </c>
      <c r="Q2775" s="3">
        <f ca="1">IF(O2774="买",E2775/E2774-1,0)-IF(P2775=1,计算结果!B$17,0)</f>
        <v>0</v>
      </c>
      <c r="R2775" s="2">
        <f t="shared" ca="1" si="306"/>
        <v>4.6400838363684151</v>
      </c>
      <c r="S2775" s="3">
        <f ca="1">1-R2775/MAX(R$2:R2775)</f>
        <v>8.0349028297510339E-2</v>
      </c>
    </row>
    <row r="2776" spans="1:19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20">
        <v>101176229888</v>
      </c>
      <c r="G2776" s="3">
        <f t="shared" si="301"/>
        <v>-3.3047693402689093E-3</v>
      </c>
      <c r="H2776" s="3">
        <f>1-E2776/MAX(E$2:E2776)</f>
        <v>0.45913189954400058</v>
      </c>
      <c r="I2776" s="2">
        <f t="shared" si="302"/>
        <v>3182.8850000000002</v>
      </c>
      <c r="J2776" s="2">
        <f t="shared" si="304"/>
        <v>3181.92</v>
      </c>
      <c r="K2776" s="2">
        <f t="shared" si="303"/>
        <v>28.669999999999618</v>
      </c>
      <c r="L2776" s="22">
        <f t="shared" si="305"/>
        <v>2.7344910984161103E-2</v>
      </c>
      <c r="M2776" s="22">
        <f ca="1">IFERROR(SUM(OFFSET(L2776,0,0,-计算结果!B$18,1)),SUM(OFFSET(L2776,0,0,-ROW(),1)))</f>
        <v>-3.0052544638443539</v>
      </c>
      <c r="N2776" s="22">
        <f ca="1">IFERROR(AVERAGE(OFFSET(M2776,0,0,-计算结果!B$19,1)),AVERAGE(OFFSET(M2776,0,0,-ROW(),1)))</f>
        <v>-9.3827972034779243</v>
      </c>
      <c r="O2776" s="18" t="str">
        <f ca="1">IFERROR(IF(计算结果!B$21=1,IF(AND(M2776&gt;0,N2776&gt;0,M2776&gt;OFFSET(M2776,-计算结果!B$20,0,1,1),N2776&gt;OFFSET(N2776,-计算结果!B$20,0,1,1)),"买",IF(AND(M2776&lt;0,N2776&lt;0,M2776&lt;OFFSET(M2776,-计算结果!B$20,0,1,1),N2776&lt;OFFSET(N2776,-计算结果!B$20,0,1,1)),"卖",O2775)),IF(计算结果!B$21=2,IF(AND(M2776&gt;N2776,OFFSET(M2776,-计算结果!B$20,0,1,1)&lt;OFFSET(N2776,-计算结果!B$20,0,1,1)),"买",IF(AND(M2776&lt;N2776,OFFSET(M2776,-计算结果!B$20,0,1,1)&gt;OFFSET(N2776,-计算结果!B$20,0,1,1)),"卖",O2775)),"")),"买")</f>
        <v>卖</v>
      </c>
      <c r="P2776" s="4" t="str">
        <f t="shared" ca="1" si="307"/>
        <v/>
      </c>
      <c r="Q2776" s="3">
        <f ca="1">IF(O2775="买",E2776/E2775-1,0)-IF(P2776=1,计算结果!B$17,0)</f>
        <v>0</v>
      </c>
      <c r="R2776" s="2">
        <f t="shared" ca="1" si="306"/>
        <v>4.6400838363684151</v>
      </c>
      <c r="S2776" s="3">
        <f ca="1">1-R2776/MAX(R$2:R2776)</f>
        <v>8.0349028297510339E-2</v>
      </c>
    </row>
    <row r="2777" spans="1:19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20">
        <v>88711618560</v>
      </c>
      <c r="G2777" s="3">
        <f t="shared" si="301"/>
        <v>-5.4737809040539265E-4</v>
      </c>
      <c r="H2777" s="3">
        <f>1-E2777/MAX(E$2:E2777)</f>
        <v>0.45942795889198929</v>
      </c>
      <c r="I2777" s="2">
        <f t="shared" si="302"/>
        <v>3177.3999999999996</v>
      </c>
      <c r="J2777" s="2">
        <f t="shared" si="304"/>
        <v>3182.8850000000002</v>
      </c>
      <c r="K2777" s="2">
        <f t="shared" si="303"/>
        <v>18.440000000000055</v>
      </c>
      <c r="L2777" s="22">
        <f t="shared" si="305"/>
        <v>-0.11401370152163644</v>
      </c>
      <c r="M2777" s="22">
        <f ca="1">IFERROR(SUM(OFFSET(L2777,0,0,-计算结果!B$18,1)),SUM(OFFSET(L2777,0,0,-ROW(),1)))</f>
        <v>-3.6122757789472804</v>
      </c>
      <c r="N2777" s="22">
        <f ca="1">IFERROR(AVERAGE(OFFSET(M2777,0,0,-计算结果!B$19,1)),AVERAGE(OFFSET(M2777,0,0,-ROW(),1)))</f>
        <v>-8.2321916745757147</v>
      </c>
      <c r="O2777" s="18" t="str">
        <f ca="1">IFERROR(IF(计算结果!B$21=1,IF(AND(M2777&gt;0,N2777&gt;0,M2777&gt;OFFSET(M2777,-计算结果!B$20,0,1,1),N2777&gt;OFFSET(N2777,-计算结果!B$20,0,1,1)),"买",IF(AND(M2777&lt;0,N2777&lt;0,M2777&lt;OFFSET(M2777,-计算结果!B$20,0,1,1),N2777&lt;OFFSET(N2777,-计算结果!B$20,0,1,1)),"卖",O2776)),IF(计算结果!B$21=2,IF(AND(M2777&gt;N2777,OFFSET(M2777,-计算结果!B$20,0,1,1)&lt;OFFSET(N2777,-计算结果!B$20,0,1,1)),"买",IF(AND(M2777&lt;N2777,OFFSET(M2777,-计算结果!B$20,0,1,1)&gt;OFFSET(N2777,-计算结果!B$20,0,1,1)),"卖",O2776)),"")),"买")</f>
        <v>卖</v>
      </c>
      <c r="P2777" s="4" t="str">
        <f t="shared" ca="1" si="307"/>
        <v/>
      </c>
      <c r="Q2777" s="3">
        <f ca="1">IF(O2776="买",E2777/E2776-1,0)-IF(P2777=1,计算结果!B$17,0)</f>
        <v>0</v>
      </c>
      <c r="R2777" s="2">
        <f t="shared" ca="1" si="306"/>
        <v>4.6400838363684151</v>
      </c>
      <c r="S2777" s="3">
        <f ca="1">1-R2777/MAX(R$2:R2777)</f>
        <v>8.0349028297510339E-2</v>
      </c>
    </row>
    <row r="2778" spans="1:19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20">
        <v>97682792448</v>
      </c>
      <c r="G2778" s="3">
        <f t="shared" si="301"/>
        <v>-4.1107316535781147E-3</v>
      </c>
      <c r="H2778" s="3">
        <f>1-E2778/MAX(E$2:E2778)</f>
        <v>0.46165010549241137</v>
      </c>
      <c r="I2778" s="2">
        <f t="shared" si="302"/>
        <v>3161.66</v>
      </c>
      <c r="J2778" s="2">
        <f t="shared" si="304"/>
        <v>3177.3999999999996</v>
      </c>
      <c r="K2778" s="2">
        <f t="shared" si="303"/>
        <v>26.619999999999891</v>
      </c>
      <c r="L2778" s="22">
        <f t="shared" si="305"/>
        <v>-0.42893818808777429</v>
      </c>
      <c r="M2778" s="22">
        <f ca="1">IFERROR(SUM(OFFSET(L2778,0,0,-计算结果!B$18,1)),SUM(OFFSET(L2778,0,0,-ROW(),1)))</f>
        <v>-4.4117320873772803</v>
      </c>
      <c r="N2778" s="22">
        <f ca="1">IFERROR(AVERAGE(OFFSET(M2778,0,0,-计算结果!B$19,1)),AVERAGE(OFFSET(M2778,0,0,-ROW(),1)))</f>
        <v>-6.9973853420199639</v>
      </c>
      <c r="O2778" s="18" t="str">
        <f ca="1">IFERROR(IF(计算结果!B$21=1,IF(AND(M2778&gt;0,N2778&gt;0,M2778&gt;OFFSET(M2778,-计算结果!B$20,0,1,1),N2778&gt;OFFSET(N2778,-计算结果!B$20,0,1,1)),"买",IF(AND(M2778&lt;0,N2778&lt;0,M2778&lt;OFFSET(M2778,-计算结果!B$20,0,1,1),N2778&lt;OFFSET(N2778,-计算结果!B$20,0,1,1)),"卖",O2777)),IF(计算结果!B$21=2,IF(AND(M2778&gt;N2778,OFFSET(M2778,-计算结果!B$20,0,1,1)&lt;OFFSET(N2778,-计算结果!B$20,0,1,1)),"买",IF(AND(M2778&lt;N2778,OFFSET(M2778,-计算结果!B$20,0,1,1)&gt;OFFSET(N2778,-计算结果!B$20,0,1,1)),"卖",O2777)),"")),"买")</f>
        <v>卖</v>
      </c>
      <c r="P2778" s="4" t="str">
        <f t="shared" ca="1" si="307"/>
        <v/>
      </c>
      <c r="Q2778" s="3">
        <f ca="1">IF(O2777="买",E2778/E2777-1,0)-IF(P2778=1,计算结果!B$17,0)</f>
        <v>0</v>
      </c>
      <c r="R2778" s="2">
        <f t="shared" ca="1" si="306"/>
        <v>4.6400838363684151</v>
      </c>
      <c r="S2778" s="3">
        <f ca="1">1-R2778/MAX(R$2:R2778)</f>
        <v>8.0349028297510339E-2</v>
      </c>
    </row>
    <row r="2779" spans="1:19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20">
        <v>114091319296</v>
      </c>
      <c r="G2779" s="3">
        <f t="shared" si="301"/>
        <v>-3.0862929402431627E-2</v>
      </c>
      <c r="H2779" s="3">
        <f>1-E2779/MAX(E$2:E2779)</f>
        <v>0.47826516028040555</v>
      </c>
      <c r="I2779" s="2">
        <f t="shared" si="302"/>
        <v>3105.69</v>
      </c>
      <c r="J2779" s="2">
        <f t="shared" si="304"/>
        <v>3161.66</v>
      </c>
      <c r="K2779" s="2">
        <f t="shared" si="303"/>
        <v>79.840000000000146</v>
      </c>
      <c r="L2779" s="22">
        <f t="shared" si="305"/>
        <v>-3.9167263798628551</v>
      </c>
      <c r="M2779" s="22">
        <f ca="1">IFERROR(SUM(OFFSET(L2779,0,0,-计算结果!B$18,1)),SUM(OFFSET(L2779,0,0,-ROW(),1)))</f>
        <v>-7.3087448723501787</v>
      </c>
      <c r="N2779" s="22">
        <f ca="1">IFERROR(AVERAGE(OFFSET(M2779,0,0,-计算结果!B$19,1)),AVERAGE(OFFSET(M2779,0,0,-ROW(),1)))</f>
        <v>-6.1297245171989623</v>
      </c>
      <c r="O2779" s="18" t="str">
        <f ca="1">IFERROR(IF(计算结果!B$21=1,IF(AND(M2779&gt;0,N2779&gt;0,M2779&gt;OFFSET(M2779,-计算结果!B$20,0,1,1),N2779&gt;OFFSET(N2779,-计算结果!B$20,0,1,1)),"买",IF(AND(M2779&lt;0,N2779&lt;0,M2779&lt;OFFSET(M2779,-计算结果!B$20,0,1,1),N2779&lt;OFFSET(N2779,-计算结果!B$20,0,1,1)),"卖",O2778)),IF(计算结果!B$21=2,IF(AND(M2779&gt;N2779,OFFSET(M2779,-计算结果!B$20,0,1,1)&lt;OFFSET(N2779,-计算结果!B$20,0,1,1)),"买",IF(AND(M2779&lt;N2779,OFFSET(M2779,-计算结果!B$20,0,1,1)&gt;OFFSET(N2779,-计算结果!B$20,0,1,1)),"卖",O2778)),"")),"买")</f>
        <v>卖</v>
      </c>
      <c r="P2779" s="4" t="str">
        <f t="shared" ca="1" si="307"/>
        <v/>
      </c>
      <c r="Q2779" s="3">
        <f ca="1">IF(O2778="买",E2779/E2778-1,0)-IF(P2779=1,计算结果!B$17,0)</f>
        <v>0</v>
      </c>
      <c r="R2779" s="2">
        <f t="shared" ca="1" si="306"/>
        <v>4.6400838363684151</v>
      </c>
      <c r="S2779" s="3">
        <f ca="1">1-R2779/MAX(R$2:R2779)</f>
        <v>8.0349028297510339E-2</v>
      </c>
    </row>
    <row r="2780" spans="1:19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20">
        <v>78622302208</v>
      </c>
      <c r="G2780" s="3">
        <f t="shared" si="301"/>
        <v>3.1438131453132012E-3</v>
      </c>
      <c r="H2780" s="3">
        <f>1-E2780/MAX(E$2:E2780)</f>
        <v>0.47662492343292717</v>
      </c>
      <c r="I2780" s="2">
        <f t="shared" si="302"/>
        <v>3067.2049999999999</v>
      </c>
      <c r="J2780" s="2">
        <f t="shared" si="304"/>
        <v>3105.69</v>
      </c>
      <c r="K2780" s="2">
        <f t="shared" si="303"/>
        <v>23.090000000000146</v>
      </c>
      <c r="L2780" s="22">
        <f t="shared" si="305"/>
        <v>-1.1302373818170761</v>
      </c>
      <c r="M2780" s="22">
        <f ca="1">IFERROR(SUM(OFFSET(L2780,0,0,-计算结果!B$18,1)),SUM(OFFSET(L2780,0,0,-ROW(),1)))</f>
        <v>-8.5978838818817689</v>
      </c>
      <c r="N2780" s="22">
        <f ca="1">IFERROR(AVERAGE(OFFSET(M2780,0,0,-计算结果!B$19,1)),AVERAGE(OFFSET(M2780,0,0,-ROW(),1)))</f>
        <v>-5.4791034444792217</v>
      </c>
      <c r="O2780" s="18" t="str">
        <f ca="1">IFERROR(IF(计算结果!B$21=1,IF(AND(M2780&gt;0,N2780&gt;0,M2780&gt;OFFSET(M2780,-计算结果!B$20,0,1,1),N2780&gt;OFFSET(N2780,-计算结果!B$20,0,1,1)),"买",IF(AND(M2780&lt;0,N2780&lt;0,M2780&lt;OFFSET(M2780,-计算结果!B$20,0,1,1),N2780&lt;OFFSET(N2780,-计算结果!B$20,0,1,1)),"卖",O2779)),IF(计算结果!B$21=2,IF(AND(M2780&gt;N2780,OFFSET(M2780,-计算结果!B$20,0,1,1)&lt;OFFSET(N2780,-计算结果!B$20,0,1,1)),"买",IF(AND(M2780&lt;N2780,OFFSET(M2780,-计算结果!B$20,0,1,1)&gt;OFFSET(N2780,-计算结果!B$20,0,1,1)),"卖",O2779)),"")),"买")</f>
        <v>卖</v>
      </c>
      <c r="P2780" s="4" t="str">
        <f t="shared" ca="1" si="307"/>
        <v/>
      </c>
      <c r="Q2780" s="3">
        <f ca="1">IF(O2779="买",E2780/E2779-1,0)-IF(P2780=1,计算结果!B$17,0)</f>
        <v>0</v>
      </c>
      <c r="R2780" s="2">
        <f t="shared" ca="1" si="306"/>
        <v>4.6400838363684151</v>
      </c>
      <c r="S2780" s="3">
        <f ca="1">1-R2780/MAX(R$2:R2780)</f>
        <v>8.0349028297510339E-2</v>
      </c>
    </row>
    <row r="2781" spans="1:19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20">
        <v>106170179584</v>
      </c>
      <c r="G2781" s="3">
        <f t="shared" si="301"/>
        <v>1.313077458240941E-2</v>
      </c>
      <c r="H2781" s="3">
        <f>1-E2781/MAX(E$2:E2781)</f>
        <v>0.46975260328047375</v>
      </c>
      <c r="I2781" s="2">
        <f t="shared" si="302"/>
        <v>3085.45</v>
      </c>
      <c r="J2781" s="2">
        <f t="shared" si="304"/>
        <v>3067.2049999999999</v>
      </c>
      <c r="K2781" s="2">
        <f t="shared" si="303"/>
        <v>86.440000000000055</v>
      </c>
      <c r="L2781" s="22">
        <f t="shared" si="305"/>
        <v>1.4854432818889785</v>
      </c>
      <c r="M2781" s="22">
        <f ca="1">IFERROR(SUM(OFFSET(L2781,0,0,-计算结果!B$18,1)),SUM(OFFSET(L2781,0,0,-ROW(),1)))</f>
        <v>-8.5384830188402994</v>
      </c>
      <c r="N2781" s="22">
        <f ca="1">IFERROR(AVERAGE(OFFSET(M2781,0,0,-计算结果!B$19,1)),AVERAGE(OFFSET(M2781,0,0,-ROW(),1)))</f>
        <v>-5.3008984661772871</v>
      </c>
      <c r="O2781" s="18" t="str">
        <f ca="1">IFERROR(IF(计算结果!B$21=1,IF(AND(M2781&gt;0,N2781&gt;0,M2781&gt;OFFSET(M2781,-计算结果!B$20,0,1,1),N2781&gt;OFFSET(N2781,-计算结果!B$20,0,1,1)),"买",IF(AND(M2781&lt;0,N2781&lt;0,M2781&lt;OFFSET(M2781,-计算结果!B$20,0,1,1),N2781&lt;OFFSET(N2781,-计算结果!B$20,0,1,1)),"卖",O2780)),IF(计算结果!B$21=2,IF(AND(M2781&gt;N2781,OFFSET(M2781,-计算结果!B$20,0,1,1)&lt;OFFSET(N2781,-计算结果!B$20,0,1,1)),"买",IF(AND(M2781&lt;N2781,OFFSET(M2781,-计算结果!B$20,0,1,1)&gt;OFFSET(N2781,-计算结果!B$20,0,1,1)),"卖",O2780)),"")),"买")</f>
        <v>卖</v>
      </c>
      <c r="P2781" s="4" t="str">
        <f t="shared" ca="1" si="307"/>
        <v/>
      </c>
      <c r="Q2781" s="3">
        <f ca="1">IF(O2780="买",E2781/E2780-1,0)-IF(P2781=1,计算结果!B$17,0)</f>
        <v>0</v>
      </c>
      <c r="R2781" s="2">
        <f t="shared" ca="1" si="306"/>
        <v>4.6400838363684151</v>
      </c>
      <c r="S2781" s="3">
        <f ca="1">1-R2781/MAX(R$2:R2781)</f>
        <v>8.0349028297510339E-2</v>
      </c>
    </row>
    <row r="2782" spans="1:19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20">
        <v>93496238080</v>
      </c>
      <c r="G2782" s="3">
        <f t="shared" si="301"/>
        <v>-6.9632296550152795E-3</v>
      </c>
      <c r="H2782" s="3">
        <f>1-E2782/MAX(E$2:E2782)</f>
        <v>0.47344483767780576</v>
      </c>
      <c r="I2782" s="2">
        <f t="shared" si="302"/>
        <v>3100.98</v>
      </c>
      <c r="J2782" s="2">
        <f t="shared" si="304"/>
        <v>3085.45</v>
      </c>
      <c r="K2782" s="2">
        <f t="shared" si="303"/>
        <v>23</v>
      </c>
      <c r="L2782" s="22">
        <f t="shared" si="305"/>
        <v>0.38203676140891912</v>
      </c>
      <c r="M2782" s="22">
        <f ca="1">IFERROR(SUM(OFFSET(L2782,0,0,-计算结果!B$18,1)),SUM(OFFSET(L2782,0,0,-ROW(),1)))</f>
        <v>-8.8011354817910856</v>
      </c>
      <c r="N2782" s="22">
        <f ca="1">IFERROR(AVERAGE(OFFSET(M2782,0,0,-计算结果!B$19,1)),AVERAGE(OFFSET(M2782,0,0,-ROW(),1)))</f>
        <v>-5.7763318687456016</v>
      </c>
      <c r="O2782" s="18" t="str">
        <f ca="1">IFERROR(IF(计算结果!B$21=1,IF(AND(M2782&gt;0,N2782&gt;0,M2782&gt;OFFSET(M2782,-计算结果!B$20,0,1,1),N2782&gt;OFFSET(N2782,-计算结果!B$20,0,1,1)),"买",IF(AND(M2782&lt;0,N2782&lt;0,M2782&lt;OFFSET(M2782,-计算结果!B$20,0,1,1),N2782&lt;OFFSET(N2782,-计算结果!B$20,0,1,1)),"卖",O2781)),IF(计算结果!B$21=2,IF(AND(M2782&gt;N2782,OFFSET(M2782,-计算结果!B$20,0,1,1)&lt;OFFSET(N2782,-计算结果!B$20,0,1,1)),"买",IF(AND(M2782&lt;N2782,OFFSET(M2782,-计算结果!B$20,0,1,1)&gt;OFFSET(N2782,-计算结果!B$20,0,1,1)),"卖",O2781)),"")),"买")</f>
        <v>卖</v>
      </c>
      <c r="P2782" s="4" t="str">
        <f t="shared" ca="1" si="307"/>
        <v/>
      </c>
      <c r="Q2782" s="3">
        <f ca="1">IF(O2781="买",E2782/E2781-1,0)-IF(P2782=1,计算结果!B$17,0)</f>
        <v>0</v>
      </c>
      <c r="R2782" s="2">
        <f t="shared" ca="1" si="306"/>
        <v>4.6400838363684151</v>
      </c>
      <c r="S2782" s="3">
        <f ca="1">1-R2782/MAX(R$2:R2782)</f>
        <v>8.0349028297510339E-2</v>
      </c>
    </row>
    <row r="2783" spans="1:19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20">
        <v>97953390592</v>
      </c>
      <c r="G2783" s="3">
        <f t="shared" si="301"/>
        <v>5.0700074644469684E-3</v>
      </c>
      <c r="H2783" s="3">
        <f>1-E2783/MAX(E$2:E2783)</f>
        <v>0.47077519907438914</v>
      </c>
      <c r="I2783" s="2">
        <f t="shared" si="302"/>
        <v>3113.57</v>
      </c>
      <c r="J2783" s="2">
        <f t="shared" si="304"/>
        <v>3100.98</v>
      </c>
      <c r="K2783" s="2">
        <f t="shared" si="303"/>
        <v>34.960000000000036</v>
      </c>
      <c r="L2783" s="22">
        <f t="shared" si="305"/>
        <v>0.44934268976285235</v>
      </c>
      <c r="M2783" s="22">
        <f ca="1">IFERROR(SUM(OFFSET(L2783,0,0,-计算结果!B$18,1)),SUM(OFFSET(L2783,0,0,-ROW(),1)))</f>
        <v>-8.2614988505157729</v>
      </c>
      <c r="N2783" s="22">
        <f ca="1">IFERROR(AVERAGE(OFFSET(M2783,0,0,-计算结果!B$19,1)),AVERAGE(OFFSET(M2783,0,0,-ROW(),1)))</f>
        <v>-6.1848294703017892</v>
      </c>
      <c r="O2783" s="18" t="str">
        <f ca="1">IFERROR(IF(计算结果!B$21=1,IF(AND(M2783&gt;0,N2783&gt;0,M2783&gt;OFFSET(M2783,-计算结果!B$20,0,1,1),N2783&gt;OFFSET(N2783,-计算结果!B$20,0,1,1)),"买",IF(AND(M2783&lt;0,N2783&lt;0,M2783&lt;OFFSET(M2783,-计算结果!B$20,0,1,1),N2783&lt;OFFSET(N2783,-计算结果!B$20,0,1,1)),"卖",O2782)),IF(计算结果!B$21=2,IF(AND(M2783&gt;N2783,OFFSET(M2783,-计算结果!B$20,0,1,1)&lt;OFFSET(N2783,-计算结果!B$20,0,1,1)),"买",IF(AND(M2783&lt;N2783,OFFSET(M2783,-计算结果!B$20,0,1,1)&gt;OFFSET(N2783,-计算结果!B$20,0,1,1)),"卖",O2782)),"")),"买")</f>
        <v>卖</v>
      </c>
      <c r="P2783" s="4" t="str">
        <f t="shared" ca="1" si="307"/>
        <v/>
      </c>
      <c r="Q2783" s="3">
        <f ca="1">IF(O2782="买",E2783/E2782-1,0)-IF(P2783=1,计算结果!B$17,0)</f>
        <v>0</v>
      </c>
      <c r="R2783" s="2">
        <f t="shared" ca="1" si="306"/>
        <v>4.6400838363684151</v>
      </c>
      <c r="S2783" s="3">
        <f ca="1">1-R2783/MAX(R$2:R2783)</f>
        <v>8.0349028297510339E-2</v>
      </c>
    </row>
    <row r="2784" spans="1:19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20">
        <v>74647805952</v>
      </c>
      <c r="G2784" s="3">
        <f t="shared" si="301"/>
        <v>7.4267930400329085E-4</v>
      </c>
      <c r="H2784" s="3">
        <f>1-E2784/MAX(E$2:E2784)</f>
        <v>0.47038215476757639</v>
      </c>
      <c r="I2784" s="2">
        <f t="shared" si="302"/>
        <v>3104.2200000000003</v>
      </c>
      <c r="J2784" s="2">
        <f t="shared" si="304"/>
        <v>3113.57</v>
      </c>
      <c r="K2784" s="2">
        <f t="shared" si="303"/>
        <v>29.019999999999982</v>
      </c>
      <c r="L2784" s="22">
        <f t="shared" si="305"/>
        <v>-0.36348958491087097</v>
      </c>
      <c r="M2784" s="22">
        <f ca="1">IFERROR(SUM(OFFSET(L2784,0,0,-计算结果!B$18,1)),SUM(OFFSET(L2784,0,0,-ROW(),1)))</f>
        <v>-6.1954873331797451</v>
      </c>
      <c r="N2784" s="22">
        <f ca="1">IFERROR(AVERAGE(OFFSET(M2784,0,0,-计算结果!B$19,1)),AVERAGE(OFFSET(M2784,0,0,-ROW(),1)))</f>
        <v>-6.5258328631919733</v>
      </c>
      <c r="O2784" s="18" t="str">
        <f ca="1">IFERROR(IF(计算结果!B$21=1,IF(AND(M2784&gt;0,N2784&gt;0,M2784&gt;OFFSET(M2784,-计算结果!B$20,0,1,1),N2784&gt;OFFSET(N2784,-计算结果!B$20,0,1,1)),"买",IF(AND(M2784&lt;0,N2784&lt;0,M2784&lt;OFFSET(M2784,-计算结果!B$20,0,1,1),N2784&lt;OFFSET(N2784,-计算结果!B$20,0,1,1)),"卖",O2783)),IF(计算结果!B$21=2,IF(AND(M2784&gt;N2784,OFFSET(M2784,-计算结果!B$20,0,1,1)&lt;OFFSET(N2784,-计算结果!B$20,0,1,1)),"买",IF(AND(M2784&lt;N2784,OFFSET(M2784,-计算结果!B$20,0,1,1)&gt;OFFSET(N2784,-计算结果!B$20,0,1,1)),"卖",O2783)),"")),"买")</f>
        <v>卖</v>
      </c>
      <c r="P2784" s="4" t="str">
        <f t="shared" ca="1" si="307"/>
        <v/>
      </c>
      <c r="Q2784" s="3">
        <f ca="1">IF(O2783="买",E2784/E2783-1,0)-IF(P2784=1,计算结果!B$17,0)</f>
        <v>0</v>
      </c>
      <c r="R2784" s="2">
        <f t="shared" ca="1" si="306"/>
        <v>4.6400838363684151</v>
      </c>
      <c r="S2784" s="3">
        <f ca="1">1-R2784/MAX(R$2:R2784)</f>
        <v>8.0349028297510339E-2</v>
      </c>
    </row>
    <row r="2785" spans="1:19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20">
        <v>107233640448</v>
      </c>
      <c r="G2785" s="3">
        <f t="shared" si="301"/>
        <v>-2.0400492181952279E-3</v>
      </c>
      <c r="H2785" s="3">
        <f>1-E2785/MAX(E$2:E2785)</f>
        <v>0.471462601238685</v>
      </c>
      <c r="I2785" s="2">
        <f t="shared" si="302"/>
        <v>3126.7150000000001</v>
      </c>
      <c r="J2785" s="2">
        <f t="shared" si="304"/>
        <v>3104.2200000000003</v>
      </c>
      <c r="K2785" s="2">
        <f t="shared" si="303"/>
        <v>57.549999999999727</v>
      </c>
      <c r="L2785" s="22">
        <f t="shared" si="305"/>
        <v>1.2072585101013724</v>
      </c>
      <c r="M2785" s="22">
        <f ca="1">IFERROR(SUM(OFFSET(L2785,0,0,-计算结果!B$18,1)),SUM(OFFSET(L2785,0,0,-ROW(),1)))</f>
        <v>0.32511428999388792</v>
      </c>
      <c r="N2785" s="22">
        <f ca="1">IFERROR(AVERAGE(OFFSET(M2785,0,0,-计算结果!B$19,1)),AVERAGE(OFFSET(M2785,0,0,-ROW(),1)))</f>
        <v>-6.1557918905432798</v>
      </c>
      <c r="O2785" s="18" t="str">
        <f ca="1">IFERROR(IF(计算结果!B$21=1,IF(AND(M2785&gt;0,N2785&gt;0,M2785&gt;OFFSET(M2785,-计算结果!B$20,0,1,1),N2785&gt;OFFSET(N2785,-计算结果!B$20,0,1,1)),"买",IF(AND(M2785&lt;0,N2785&lt;0,M2785&lt;OFFSET(M2785,-计算结果!B$20,0,1,1),N2785&lt;OFFSET(N2785,-计算结果!B$20,0,1,1)),"卖",O2784)),IF(计算结果!B$21=2,IF(AND(M2785&gt;N2785,OFFSET(M2785,-计算结果!B$20,0,1,1)&lt;OFFSET(N2785,-计算结果!B$20,0,1,1)),"买",IF(AND(M2785&lt;N2785,OFFSET(M2785,-计算结果!B$20,0,1,1)&gt;OFFSET(N2785,-计算结果!B$20,0,1,1)),"卖",O2784)),"")),"买")</f>
        <v>卖</v>
      </c>
      <c r="P2785" s="4" t="str">
        <f t="shared" ca="1" si="307"/>
        <v/>
      </c>
      <c r="Q2785" s="3">
        <f ca="1">IF(O2784="买",E2785/E2784-1,0)-IF(P2785=1,计算结果!B$17,0)</f>
        <v>0</v>
      </c>
      <c r="R2785" s="2">
        <f t="shared" ca="1" si="306"/>
        <v>4.6400838363684151</v>
      </c>
      <c r="S2785" s="3">
        <f ca="1">1-R2785/MAX(R$2:R2785)</f>
        <v>8.0349028297510339E-2</v>
      </c>
    </row>
    <row r="2786" spans="1:19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20">
        <v>81348714496</v>
      </c>
      <c r="G2786" s="3">
        <f t="shared" si="301"/>
        <v>8.8979886167555033E-3</v>
      </c>
      <c r="H2786" s="3">
        <f>1-E2786/MAX(E$2:E2786)</f>
        <v>0.46675968148097735</v>
      </c>
      <c r="I2786" s="2">
        <f t="shared" si="302"/>
        <v>3115.5249999999996</v>
      </c>
      <c r="J2786" s="2">
        <f t="shared" si="304"/>
        <v>3126.7150000000001</v>
      </c>
      <c r="K2786" s="2">
        <f t="shared" si="303"/>
        <v>37.070000000000164</v>
      </c>
      <c r="L2786" s="22">
        <f t="shared" si="305"/>
        <v>-0.50991992014872889</v>
      </c>
      <c r="M2786" s="22">
        <f ca="1">IFERROR(SUM(OFFSET(L2786,0,0,-计算结果!B$18,1)),SUM(OFFSET(L2786,0,0,-ROW(),1)))</f>
        <v>0.45365284656232097</v>
      </c>
      <c r="N2786" s="22">
        <f ca="1">IFERROR(AVERAGE(OFFSET(M2786,0,0,-计算结果!B$19,1)),AVERAGE(OFFSET(M2786,0,0,-ROW(),1)))</f>
        <v>-5.7040220432644348</v>
      </c>
      <c r="O2786" s="18" t="str">
        <f ca="1">IFERROR(IF(计算结果!B$21=1,IF(AND(M2786&gt;0,N2786&gt;0,M2786&gt;OFFSET(M2786,-计算结果!B$20,0,1,1),N2786&gt;OFFSET(N2786,-计算结果!B$20,0,1,1)),"买",IF(AND(M2786&lt;0,N2786&lt;0,M2786&lt;OFFSET(M2786,-计算结果!B$20,0,1,1),N2786&lt;OFFSET(N2786,-计算结果!B$20,0,1,1)),"卖",O2785)),IF(计算结果!B$21=2,IF(AND(M2786&gt;N2786,OFFSET(M2786,-计算结果!B$20,0,1,1)&lt;OFFSET(N2786,-计算结果!B$20,0,1,1)),"买",IF(AND(M2786&lt;N2786,OFFSET(M2786,-计算结果!B$20,0,1,1)&gt;OFFSET(N2786,-计算结果!B$20,0,1,1)),"卖",O2785)),"")),"买")</f>
        <v>卖</v>
      </c>
      <c r="P2786" s="4" t="str">
        <f t="shared" ca="1" si="307"/>
        <v/>
      </c>
      <c r="Q2786" s="3">
        <f ca="1">IF(O2785="买",E2786/E2785-1,0)-IF(P2786=1,计算结果!B$17,0)</f>
        <v>0</v>
      </c>
      <c r="R2786" s="2">
        <f t="shared" ca="1" si="306"/>
        <v>4.6400838363684151</v>
      </c>
      <c r="S2786" s="3">
        <f ca="1">1-R2786/MAX(R$2:R2786)</f>
        <v>8.0349028297510339E-2</v>
      </c>
    </row>
    <row r="2787" spans="1:19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20">
        <v>81732550656</v>
      </c>
      <c r="G2787" s="3">
        <f t="shared" si="301"/>
        <v>-5.3095763825957709E-3</v>
      </c>
      <c r="H2787" s="3">
        <f>1-E2787/MAX(E$2:E2787)</f>
        <v>0.46959096168243375</v>
      </c>
      <c r="I2787" s="2">
        <f t="shared" si="302"/>
        <v>3116.1</v>
      </c>
      <c r="J2787" s="2">
        <f t="shared" si="304"/>
        <v>3115.5249999999996</v>
      </c>
      <c r="K2787" s="2">
        <f t="shared" si="303"/>
        <v>27.239999999999782</v>
      </c>
      <c r="L2787" s="22">
        <f t="shared" si="305"/>
        <v>1.9163723478948447E-2</v>
      </c>
      <c r="M2787" s="22">
        <f ca="1">IFERROR(SUM(OFFSET(L2787,0,0,-计算结果!B$18,1)),SUM(OFFSET(L2787,0,0,-ROW(),1)))</f>
        <v>-0.12113944637417075</v>
      </c>
      <c r="N2787" s="22">
        <f ca="1">IFERROR(AVERAGE(OFFSET(M2787,0,0,-计算结果!B$19,1)),AVERAGE(OFFSET(M2787,0,0,-ROW(),1)))</f>
        <v>-5.2272895275974243</v>
      </c>
      <c r="O2787" s="18" t="str">
        <f ca="1">IFERROR(IF(计算结果!B$21=1,IF(AND(M2787&gt;0,N2787&gt;0,M2787&gt;OFFSET(M2787,-计算结果!B$20,0,1,1),N2787&gt;OFFSET(N2787,-计算结果!B$20,0,1,1)),"买",IF(AND(M2787&lt;0,N2787&lt;0,M2787&lt;OFFSET(M2787,-计算结果!B$20,0,1,1),N2787&lt;OFFSET(N2787,-计算结果!B$20,0,1,1)),"卖",O2786)),IF(计算结果!B$21=2,IF(AND(M2787&gt;N2787,OFFSET(M2787,-计算结果!B$20,0,1,1)&lt;OFFSET(N2787,-计算结果!B$20,0,1,1)),"买",IF(AND(M2787&lt;N2787,OFFSET(M2787,-计算结果!B$20,0,1,1)&gt;OFFSET(N2787,-计算结果!B$20,0,1,1)),"卖",O2786)),"")),"买")</f>
        <v>卖</v>
      </c>
      <c r="P2787" s="4" t="str">
        <f t="shared" ca="1" si="307"/>
        <v/>
      </c>
      <c r="Q2787" s="3">
        <f ca="1">IF(O2786="买",E2787/E2786-1,0)-IF(P2787=1,计算结果!B$17,0)</f>
        <v>0</v>
      </c>
      <c r="R2787" s="2">
        <f t="shared" ca="1" si="306"/>
        <v>4.6400838363684151</v>
      </c>
      <c r="S2787" s="3">
        <f ca="1">1-R2787/MAX(R$2:R2787)</f>
        <v>8.0349028297510339E-2</v>
      </c>
    </row>
    <row r="2788" spans="1:19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20">
        <v>118967443456</v>
      </c>
      <c r="G2788" s="3">
        <f t="shared" si="301"/>
        <v>-1.2882860918994599E-2</v>
      </c>
      <c r="H2788" s="3">
        <f>1-E2788/MAX(E$2:E2788)</f>
        <v>0.47642414755325668</v>
      </c>
      <c r="I2788" s="2">
        <f t="shared" si="302"/>
        <v>3082.2550000000001</v>
      </c>
      <c r="J2788" s="2">
        <f t="shared" si="304"/>
        <v>3116.1</v>
      </c>
      <c r="K2788" s="2">
        <f t="shared" si="303"/>
        <v>96.570000000000164</v>
      </c>
      <c r="L2788" s="22">
        <f t="shared" si="305"/>
        <v>-2.7473160345828607</v>
      </c>
      <c r="M2788" s="22">
        <f ca="1">IFERROR(SUM(OFFSET(L2788,0,0,-计算结果!B$18,1)),SUM(OFFSET(L2788,0,0,-ROW(),1)))</f>
        <v>-1.5495043948707676</v>
      </c>
      <c r="N2788" s="22">
        <f ca="1">IFERROR(AVERAGE(OFFSET(M2788,0,0,-计算结果!B$19,1)),AVERAGE(OFFSET(M2788,0,0,-ROW(),1)))</f>
        <v>-4.5873739189885994</v>
      </c>
      <c r="O2788" s="18" t="str">
        <f ca="1">IFERROR(IF(计算结果!B$21=1,IF(AND(M2788&gt;0,N2788&gt;0,M2788&gt;OFFSET(M2788,-计算结果!B$20,0,1,1),N2788&gt;OFFSET(N2788,-计算结果!B$20,0,1,1)),"买",IF(AND(M2788&lt;0,N2788&lt;0,M2788&lt;OFFSET(M2788,-计算结果!B$20,0,1,1),N2788&lt;OFFSET(N2788,-计算结果!B$20,0,1,1)),"卖",O2787)),IF(计算结果!B$21=2,IF(AND(M2788&gt;N2788,OFFSET(M2788,-计算结果!B$20,0,1,1)&lt;OFFSET(N2788,-计算结果!B$20,0,1,1)),"买",IF(AND(M2788&lt;N2788,OFFSET(M2788,-计算结果!B$20,0,1,1)&gt;OFFSET(N2788,-计算结果!B$20,0,1,1)),"卖",O2787)),"")),"买")</f>
        <v>卖</v>
      </c>
      <c r="P2788" s="4" t="str">
        <f t="shared" ca="1" si="307"/>
        <v/>
      </c>
      <c r="Q2788" s="3">
        <f ca="1">IF(O2787="买",E2788/E2787-1,0)-IF(P2788=1,计算结果!B$17,0)</f>
        <v>0</v>
      </c>
      <c r="R2788" s="2">
        <f t="shared" ca="1" si="306"/>
        <v>4.6400838363684151</v>
      </c>
      <c r="S2788" s="3">
        <f ca="1">1-R2788/MAX(R$2:R2788)</f>
        <v>8.0349028297510339E-2</v>
      </c>
    </row>
    <row r="2789" spans="1:19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20">
        <v>104066080768</v>
      </c>
      <c r="G2789" s="3">
        <f t="shared" si="301"/>
        <v>1.4097414499083527E-2</v>
      </c>
      <c r="H2789" s="3">
        <f>1-E2789/MAX(E$2:E2789)</f>
        <v>0.46904308173960385</v>
      </c>
      <c r="I2789" s="2">
        <f t="shared" si="302"/>
        <v>3092.8049999999998</v>
      </c>
      <c r="J2789" s="2">
        <f t="shared" si="304"/>
        <v>3082.2550000000001</v>
      </c>
      <c r="K2789" s="2">
        <f t="shared" si="303"/>
        <v>55.670000000000073</v>
      </c>
      <c r="L2789" s="22">
        <f t="shared" si="305"/>
        <v>0.56437073027601148</v>
      </c>
      <c r="M2789" s="22">
        <f ca="1">IFERROR(SUM(OFFSET(L2789,0,0,-计算结果!B$18,1)),SUM(OFFSET(L2789,0,0,-ROW(),1)))</f>
        <v>-2.0764628136910543</v>
      </c>
      <c r="N2789" s="22">
        <f ca="1">IFERROR(AVERAGE(OFFSET(M2789,0,0,-计算结果!B$19,1)),AVERAGE(OFFSET(M2789,0,0,-ROW(),1)))</f>
        <v>-3.8627715780785206</v>
      </c>
      <c r="O2789" s="18" t="str">
        <f ca="1">IFERROR(IF(计算结果!B$21=1,IF(AND(M2789&gt;0,N2789&gt;0,M2789&gt;OFFSET(M2789,-计算结果!B$20,0,1,1),N2789&gt;OFFSET(N2789,-计算结果!B$20,0,1,1)),"买",IF(AND(M2789&lt;0,N2789&lt;0,M2789&lt;OFFSET(M2789,-计算结果!B$20,0,1,1),N2789&lt;OFFSET(N2789,-计算结果!B$20,0,1,1)),"卖",O2788)),IF(计算结果!B$21=2,IF(AND(M2789&gt;N2789,OFFSET(M2789,-计算结果!B$20,0,1,1)&lt;OFFSET(N2789,-计算结果!B$20,0,1,1)),"买",IF(AND(M2789&lt;N2789,OFFSET(M2789,-计算结果!B$20,0,1,1)&gt;OFFSET(N2789,-计算结果!B$20,0,1,1)),"卖",O2788)),"")),"买")</f>
        <v>卖</v>
      </c>
      <c r="P2789" s="4" t="str">
        <f t="shared" ca="1" si="307"/>
        <v/>
      </c>
      <c r="Q2789" s="3">
        <f ca="1">IF(O2788="买",E2789/E2788-1,0)-IF(P2789=1,计算结果!B$17,0)</f>
        <v>0</v>
      </c>
      <c r="R2789" s="2">
        <f t="shared" ca="1" si="306"/>
        <v>4.6400838363684151</v>
      </c>
      <c r="S2789" s="3">
        <f ca="1">1-R2789/MAX(R$2:R2789)</f>
        <v>8.0349028297510339E-2</v>
      </c>
    </row>
    <row r="2790" spans="1:19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20">
        <v>117197791232</v>
      </c>
      <c r="G2790" s="3">
        <f t="shared" si="301"/>
        <v>5.082453677889065E-3</v>
      </c>
      <c r="H2790" s="3">
        <f>1-E2790/MAX(E$2:E2790)</f>
        <v>0.46634451779759067</v>
      </c>
      <c r="I2790" s="2">
        <f t="shared" si="302"/>
        <v>3119.5649999999996</v>
      </c>
      <c r="J2790" s="2">
        <f t="shared" si="304"/>
        <v>3092.8049999999998</v>
      </c>
      <c r="K2790" s="2">
        <f t="shared" si="303"/>
        <v>39.730000000000018</v>
      </c>
      <c r="L2790" s="22">
        <f t="shared" si="305"/>
        <v>0.90716283030912537</v>
      </c>
      <c r="M2790" s="22">
        <f ca="1">IFERROR(SUM(OFFSET(L2790,0,0,-计算结果!B$18,1)),SUM(OFFSET(L2790,0,0,-ROW(),1)))</f>
        <v>-0.56524705817138721</v>
      </c>
      <c r="N2790" s="22">
        <f ca="1">IFERROR(AVERAGE(OFFSET(M2790,0,0,-计算结果!B$19,1)),AVERAGE(OFFSET(M2790,0,0,-ROW(),1)))</f>
        <v>-2.9768564713375301</v>
      </c>
      <c r="O2790" s="18" t="str">
        <f ca="1">IFERROR(IF(计算结果!B$21=1,IF(AND(M2790&gt;0,N2790&gt;0,M2790&gt;OFFSET(M2790,-计算结果!B$20,0,1,1),N2790&gt;OFFSET(N2790,-计算结果!B$20,0,1,1)),"买",IF(AND(M2790&lt;0,N2790&lt;0,M2790&lt;OFFSET(M2790,-计算结果!B$20,0,1,1),N2790&lt;OFFSET(N2790,-计算结果!B$20,0,1,1)),"卖",O2789)),IF(计算结果!B$21=2,IF(AND(M2790&gt;N2790,OFFSET(M2790,-计算结果!B$20,0,1,1)&lt;OFFSET(N2790,-计算结果!B$20,0,1,1)),"买",IF(AND(M2790&lt;N2790,OFFSET(M2790,-计算结果!B$20,0,1,1)&gt;OFFSET(N2790,-计算结果!B$20,0,1,1)),"卖",O2789)),"")),"买")</f>
        <v>卖</v>
      </c>
      <c r="P2790" s="4" t="str">
        <f t="shared" ca="1" si="307"/>
        <v/>
      </c>
      <c r="Q2790" s="3">
        <f ca="1">IF(O2789="买",E2790/E2789-1,0)-IF(P2790=1,计算结果!B$17,0)</f>
        <v>0</v>
      </c>
      <c r="R2790" s="2">
        <f t="shared" ca="1" si="306"/>
        <v>4.6400838363684151</v>
      </c>
      <c r="S2790" s="3">
        <f ca="1">1-R2790/MAX(R$2:R2790)</f>
        <v>8.0349028297510339E-2</v>
      </c>
    </row>
    <row r="2791" spans="1:19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20">
        <v>117958860800</v>
      </c>
      <c r="G2791" s="3">
        <f t="shared" si="301"/>
        <v>4.779364876928982E-3</v>
      </c>
      <c r="H2791" s="3">
        <f>1-E2791/MAX(E$2:E2791)</f>
        <v>0.46379398352957191</v>
      </c>
      <c r="I2791" s="2">
        <f t="shared" si="302"/>
        <v>3148.605</v>
      </c>
      <c r="J2791" s="2">
        <f t="shared" si="304"/>
        <v>3119.5649999999996</v>
      </c>
      <c r="K2791" s="2">
        <f t="shared" si="303"/>
        <v>18.949999999999818</v>
      </c>
      <c r="L2791" s="22">
        <f t="shared" si="305"/>
        <v>0.46652536000076611</v>
      </c>
      <c r="M2791" s="22">
        <f ca="1">IFERROR(SUM(OFFSET(L2791,0,0,-计算结果!B$18,1)),SUM(OFFSET(L2791,0,0,-ROW(),1)))</f>
        <v>-0.71845455464940167</v>
      </c>
      <c r="N2791" s="22">
        <f ca="1">IFERROR(AVERAGE(OFFSET(M2791,0,0,-计算结果!B$19,1)),AVERAGE(OFFSET(M2791,0,0,-ROW(),1)))</f>
        <v>-2.0787808127662322</v>
      </c>
      <c r="O2791" s="18" t="str">
        <f ca="1">IFERROR(IF(计算结果!B$21=1,IF(AND(M2791&gt;0,N2791&gt;0,M2791&gt;OFFSET(M2791,-计算结果!B$20,0,1,1),N2791&gt;OFFSET(N2791,-计算结果!B$20,0,1,1)),"买",IF(AND(M2791&lt;0,N2791&lt;0,M2791&lt;OFFSET(M2791,-计算结果!B$20,0,1,1),N2791&lt;OFFSET(N2791,-计算结果!B$20,0,1,1)),"卖",O2790)),IF(计算结果!B$21=2,IF(AND(M2791&gt;N2791,OFFSET(M2791,-计算结果!B$20,0,1,1)&lt;OFFSET(N2791,-计算结果!B$20,0,1,1)),"买",IF(AND(M2791&lt;N2791,OFFSET(M2791,-计算结果!B$20,0,1,1)&gt;OFFSET(N2791,-计算结果!B$20,0,1,1)),"卖",O2790)),"")),"买")</f>
        <v>卖</v>
      </c>
      <c r="P2791" s="4" t="str">
        <f t="shared" ca="1" si="307"/>
        <v/>
      </c>
      <c r="Q2791" s="3">
        <f ca="1">IF(O2790="买",E2791/E2790-1,0)-IF(P2791=1,计算结果!B$17,0)</f>
        <v>0</v>
      </c>
      <c r="R2791" s="2">
        <f t="shared" ca="1" si="306"/>
        <v>4.6400838363684151</v>
      </c>
      <c r="S2791" s="3">
        <f ca="1">1-R2791/MAX(R$2:R2791)</f>
        <v>8.0349028297510339E-2</v>
      </c>
    </row>
    <row r="2792" spans="1:19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20">
        <v>100627914752</v>
      </c>
      <c r="G2792" s="3">
        <f t="shared" si="301"/>
        <v>8.0282034276946135E-4</v>
      </c>
      <c r="H2792" s="3">
        <f>1-E2792/MAX(E$2:E2792)</f>
        <v>0.46336350643163404</v>
      </c>
      <c r="I2792" s="2">
        <f t="shared" si="302"/>
        <v>3155.96</v>
      </c>
      <c r="J2792" s="2">
        <f t="shared" si="304"/>
        <v>3148.605</v>
      </c>
      <c r="K2792" s="2">
        <f t="shared" si="303"/>
        <v>15.519999999999982</v>
      </c>
      <c r="L2792" s="22">
        <f t="shared" si="305"/>
        <v>0.11343731039376566</v>
      </c>
      <c r="M2792" s="22">
        <f ca="1">IFERROR(SUM(OFFSET(L2792,0,0,-计算结果!B$18,1)),SUM(OFFSET(L2792,0,0,-ROW(),1)))</f>
        <v>0.64271466421253842</v>
      </c>
      <c r="N2792" s="22">
        <f ca="1">IFERROR(AVERAGE(OFFSET(M2792,0,0,-计算结果!B$19,1)),AVERAGE(OFFSET(M2792,0,0,-ROW(),1)))</f>
        <v>-1.0894237555741979</v>
      </c>
      <c r="O2792" s="18" t="str">
        <f ca="1">IFERROR(IF(计算结果!B$21=1,IF(AND(M2792&gt;0,N2792&gt;0,M2792&gt;OFFSET(M2792,-计算结果!B$20,0,1,1),N2792&gt;OFFSET(N2792,-计算结果!B$20,0,1,1)),"买",IF(AND(M2792&lt;0,N2792&lt;0,M2792&lt;OFFSET(M2792,-计算结果!B$20,0,1,1),N2792&lt;OFFSET(N2792,-计算结果!B$20,0,1,1)),"卖",O2791)),IF(计算结果!B$21=2,IF(AND(M2792&gt;N2792,OFFSET(M2792,-计算结果!B$20,0,1,1)&lt;OFFSET(N2792,-计算结果!B$20,0,1,1)),"买",IF(AND(M2792&lt;N2792,OFFSET(M2792,-计算结果!B$20,0,1,1)&gt;OFFSET(N2792,-计算结果!B$20,0,1,1)),"卖",O2791)),"")),"买")</f>
        <v>卖</v>
      </c>
      <c r="P2792" s="4" t="str">
        <f t="shared" ca="1" si="307"/>
        <v/>
      </c>
      <c r="Q2792" s="3">
        <f ca="1">IF(O2791="买",E2792/E2791-1,0)-IF(P2792=1,计算结果!B$17,0)</f>
        <v>0</v>
      </c>
      <c r="R2792" s="2">
        <f t="shared" ca="1" si="306"/>
        <v>4.6400838363684151</v>
      </c>
      <c r="S2792" s="3">
        <f ca="1">1-R2792/MAX(R$2:R2792)</f>
        <v>8.0349028297510339E-2</v>
      </c>
    </row>
    <row r="2793" spans="1:19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20">
        <v>91215028224</v>
      </c>
      <c r="G2793" s="3">
        <f t="shared" si="301"/>
        <v>8.8778409090828347E-5</v>
      </c>
      <c r="H2793" s="3">
        <f>1-E2793/MAX(E$2:E2793)</f>
        <v>0.46331586469747499</v>
      </c>
      <c r="I2793" s="2">
        <f t="shared" si="302"/>
        <v>3159.2750000000001</v>
      </c>
      <c r="J2793" s="2">
        <f t="shared" si="304"/>
        <v>3155.96</v>
      </c>
      <c r="K2793" s="2">
        <f t="shared" si="303"/>
        <v>21.970000000000255</v>
      </c>
      <c r="L2793" s="22">
        <f t="shared" si="305"/>
        <v>7.9844902115416186E-2</v>
      </c>
      <c r="M2793" s="22">
        <f ca="1">IFERROR(SUM(OFFSET(L2793,0,0,-计算结果!B$18,1)),SUM(OFFSET(L2793,0,0,-ROW(),1)))</f>
        <v>2.8665547446742906E-2</v>
      </c>
      <c r="N2793" s="22">
        <f ca="1">IFERROR(AVERAGE(OFFSET(M2793,0,0,-计算结果!B$19,1)),AVERAGE(OFFSET(M2793,0,0,-ROW(),1)))</f>
        <v>-0.39785121328236567</v>
      </c>
      <c r="O2793" s="18" t="str">
        <f ca="1">IFERROR(IF(计算结果!B$21=1,IF(AND(M2793&gt;0,N2793&gt;0,M2793&gt;OFFSET(M2793,-计算结果!B$20,0,1,1),N2793&gt;OFFSET(N2793,-计算结果!B$20,0,1,1)),"买",IF(AND(M2793&lt;0,N2793&lt;0,M2793&lt;OFFSET(M2793,-计算结果!B$20,0,1,1),N2793&lt;OFFSET(N2793,-计算结果!B$20,0,1,1)),"卖",O2792)),IF(计算结果!B$21=2,IF(AND(M2793&gt;N2793,OFFSET(M2793,-计算结果!B$20,0,1,1)&lt;OFFSET(N2793,-计算结果!B$20,0,1,1)),"买",IF(AND(M2793&lt;N2793,OFFSET(M2793,-计算结果!B$20,0,1,1)&gt;OFFSET(N2793,-计算结果!B$20,0,1,1)),"卖",O2792)),"")),"买")</f>
        <v>卖</v>
      </c>
      <c r="P2793" s="4" t="str">
        <f t="shared" ca="1" si="307"/>
        <v/>
      </c>
      <c r="Q2793" s="3">
        <f ca="1">IF(O2792="买",E2793/E2792-1,0)-IF(P2793=1,计算结果!B$17,0)</f>
        <v>0</v>
      </c>
      <c r="R2793" s="2">
        <f t="shared" ca="1" si="306"/>
        <v>4.6400838363684151</v>
      </c>
      <c r="S2793" s="3">
        <f ca="1">1-R2793/MAX(R$2:R2793)</f>
        <v>8.0349028297510339E-2</v>
      </c>
    </row>
    <row r="2794" spans="1:19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20">
        <v>149894774784</v>
      </c>
      <c r="G2794" s="3">
        <f t="shared" si="301"/>
        <v>1.6010398833301576E-2</v>
      </c>
      <c r="H2794" s="3">
        <f>1-E2794/MAX(E$2:E2794)</f>
        <v>0.45472333764377593</v>
      </c>
      <c r="I2794" s="2">
        <f t="shared" si="302"/>
        <v>3172.31</v>
      </c>
      <c r="J2794" s="2">
        <f t="shared" si="304"/>
        <v>3159.2750000000001</v>
      </c>
      <c r="K2794" s="2">
        <f t="shared" si="303"/>
        <v>76.579999999999927</v>
      </c>
      <c r="L2794" s="22">
        <f t="shared" si="305"/>
        <v>0.66594736303412461</v>
      </c>
      <c r="M2794" s="22">
        <f ca="1">IFERROR(SUM(OFFSET(L2794,0,0,-计算结果!B$18,1)),SUM(OFFSET(L2794,0,0,-ROW(),1)))</f>
        <v>1.4072589722022473</v>
      </c>
      <c r="N2794" s="22">
        <f ca="1">IFERROR(AVERAGE(OFFSET(M2794,0,0,-计算结果!B$19,1)),AVERAGE(OFFSET(M2794,0,0,-ROW(),1)))</f>
        <v>-0.27761291525921461</v>
      </c>
      <c r="O2794" s="18" t="str">
        <f ca="1">IFERROR(IF(计算结果!B$21=1,IF(AND(M2794&gt;0,N2794&gt;0,M2794&gt;OFFSET(M2794,-计算结果!B$20,0,1,1),N2794&gt;OFFSET(N2794,-计算结果!B$20,0,1,1)),"买",IF(AND(M2794&lt;0,N2794&lt;0,M2794&lt;OFFSET(M2794,-计算结果!B$20,0,1,1),N2794&lt;OFFSET(N2794,-计算结果!B$20,0,1,1)),"卖",O2793)),IF(计算结果!B$21=2,IF(AND(M2794&gt;N2794,OFFSET(M2794,-计算结果!B$20,0,1,1)&lt;OFFSET(N2794,-计算结果!B$20,0,1,1)),"买",IF(AND(M2794&lt;N2794,OFFSET(M2794,-计算结果!B$20,0,1,1)&gt;OFFSET(N2794,-计算结果!B$20,0,1,1)),"卖",O2793)),"")),"买")</f>
        <v>卖</v>
      </c>
      <c r="P2794" s="4" t="str">
        <f t="shared" ca="1" si="307"/>
        <v/>
      </c>
      <c r="Q2794" s="3">
        <f ca="1">IF(O2793="买",E2794/E2793-1,0)-IF(P2794=1,计算结果!B$17,0)</f>
        <v>0</v>
      </c>
      <c r="R2794" s="2">
        <f t="shared" ca="1" si="306"/>
        <v>4.6400838363684151</v>
      </c>
      <c r="S2794" s="3">
        <f ca="1">1-R2794/MAX(R$2:R2794)</f>
        <v>8.0349028297510339E-2</v>
      </c>
    </row>
    <row r="2795" spans="1:19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20">
        <v>143899099136</v>
      </c>
      <c r="G2795" s="3">
        <f t="shared" si="301"/>
        <v>8.3627172590272636E-4</v>
      </c>
      <c r="H2795" s="3">
        <f>1-E2795/MAX(E$2:E2795)</f>
        <v>0.45426733818825282</v>
      </c>
      <c r="I2795" s="2">
        <f t="shared" si="302"/>
        <v>3207.35</v>
      </c>
      <c r="J2795" s="2">
        <f t="shared" si="304"/>
        <v>3172.31</v>
      </c>
      <c r="K2795" s="2">
        <f t="shared" si="303"/>
        <v>18.699999999999818</v>
      </c>
      <c r="L2795" s="22">
        <f t="shared" si="305"/>
        <v>0.45535239896165974</v>
      </c>
      <c r="M2795" s="22">
        <f ca="1">IFERROR(SUM(OFFSET(L2795,0,0,-计算结果!B$18,1)),SUM(OFFSET(L2795,0,0,-ROW(),1)))</f>
        <v>1.0043485640524084</v>
      </c>
      <c r="N2795" s="22">
        <f ca="1">IFERROR(AVERAGE(OFFSET(M2795,0,0,-计算结果!B$19,1)),AVERAGE(OFFSET(M2795,0,0,-ROW(),1)))</f>
        <v>-0.2164245022047605</v>
      </c>
      <c r="O2795" s="18" t="str">
        <f ca="1">IFERROR(IF(计算结果!B$21=1,IF(AND(M2795&gt;0,N2795&gt;0,M2795&gt;OFFSET(M2795,-计算结果!B$20,0,1,1),N2795&gt;OFFSET(N2795,-计算结果!B$20,0,1,1)),"买",IF(AND(M2795&lt;0,N2795&lt;0,M2795&lt;OFFSET(M2795,-计算结果!B$20,0,1,1),N2795&lt;OFFSET(N2795,-计算结果!B$20,0,1,1)),"卖",O2794)),IF(计算结果!B$21=2,IF(AND(M2795&gt;N2795,OFFSET(M2795,-计算结果!B$20,0,1,1)&lt;OFFSET(N2795,-计算结果!B$20,0,1,1)),"买",IF(AND(M2795&lt;N2795,OFFSET(M2795,-计算结果!B$20,0,1,1)&gt;OFFSET(N2795,-计算结果!B$20,0,1,1)),"卖",O2794)),"")),"买")</f>
        <v>卖</v>
      </c>
      <c r="P2795" s="4" t="str">
        <f t="shared" ca="1" si="307"/>
        <v/>
      </c>
      <c r="Q2795" s="3">
        <f ca="1">IF(O2794="买",E2795/E2794-1,0)-IF(P2795=1,计算结果!B$17,0)</f>
        <v>0</v>
      </c>
      <c r="R2795" s="2">
        <f t="shared" ca="1" si="306"/>
        <v>4.6400838363684151</v>
      </c>
      <c r="S2795" s="3">
        <f ca="1">1-R2795/MAX(R$2:R2795)</f>
        <v>8.0349028297510339E-2</v>
      </c>
    </row>
    <row r="2796" spans="1:19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20">
        <v>147232473088</v>
      </c>
      <c r="G2796" s="3">
        <f t="shared" si="301"/>
        <v>2.93697659772163E-3</v>
      </c>
      <c r="H2796" s="3">
        <f>1-E2796/MAX(E$2:E2796)</f>
        <v>0.45266453413189944</v>
      </c>
      <c r="I2796" s="2">
        <f t="shared" si="302"/>
        <v>3200.4849999999997</v>
      </c>
      <c r="J2796" s="2">
        <f t="shared" si="304"/>
        <v>3207.35</v>
      </c>
      <c r="K2796" s="2">
        <f t="shared" si="303"/>
        <v>34.070000000000164</v>
      </c>
      <c r="L2796" s="22">
        <f t="shared" si="305"/>
        <v>-0.15885799178297721</v>
      </c>
      <c r="M2796" s="22">
        <f ca="1">IFERROR(SUM(OFFSET(L2796,0,0,-计算结果!B$18,1)),SUM(OFFSET(L2796,0,0,-ROW(),1)))</f>
        <v>1.8274864325233211</v>
      </c>
      <c r="N2796" s="22">
        <f ca="1">IFERROR(AVERAGE(OFFSET(M2796,0,0,-计算结果!B$19,1)),AVERAGE(OFFSET(M2796,0,0,-ROW(),1)))</f>
        <v>8.9484339405254687E-5</v>
      </c>
      <c r="O2796" s="18" t="str">
        <f ca="1">IFERROR(IF(计算结果!B$21=1,IF(AND(M2796&gt;0,N2796&gt;0,M2796&gt;OFFSET(M2796,-计算结果!B$20,0,1,1),N2796&gt;OFFSET(N2796,-计算结果!B$20,0,1,1)),"买",IF(AND(M2796&lt;0,N2796&lt;0,M2796&lt;OFFSET(M2796,-计算结果!B$20,0,1,1),N2796&lt;OFFSET(N2796,-计算结果!B$20,0,1,1)),"卖",O2795)),IF(计算结果!B$21=2,IF(AND(M2796&gt;N2796,OFFSET(M2796,-计算结果!B$20,0,1,1)&lt;OFFSET(N2796,-计算结果!B$20,0,1,1)),"买",IF(AND(M2796&lt;N2796,OFFSET(M2796,-计算结果!B$20,0,1,1)&gt;OFFSET(N2796,-计算结果!B$20,0,1,1)),"卖",O2795)),"")),"买")</f>
        <v>买</v>
      </c>
      <c r="P2796" s="4">
        <f t="shared" ca="1" si="307"/>
        <v>1</v>
      </c>
      <c r="Q2796" s="3">
        <f ca="1">IF(O2795="买",E2796/E2795-1,0)-IF(P2796=1,计算结果!B$17,0)</f>
        <v>0</v>
      </c>
      <c r="R2796" s="2">
        <f t="shared" ca="1" si="306"/>
        <v>4.6400838363684151</v>
      </c>
      <c r="S2796" s="3">
        <f ca="1">1-R2796/MAX(R$2:R2796)</f>
        <v>8.0349028297510339E-2</v>
      </c>
    </row>
    <row r="2797" spans="1:19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20">
        <v>140488835072</v>
      </c>
      <c r="G2797" s="3">
        <f t="shared" si="301"/>
        <v>-2.1294454115892147E-3</v>
      </c>
      <c r="H2797" s="3">
        <f>1-E2797/MAX(E$2:E2797)</f>
        <v>0.45383005512829244</v>
      </c>
      <c r="I2797" s="2">
        <f t="shared" si="302"/>
        <v>3205.33</v>
      </c>
      <c r="J2797" s="2">
        <f t="shared" si="304"/>
        <v>3200.4849999999997</v>
      </c>
      <c r="K2797" s="2">
        <f t="shared" si="303"/>
        <v>30.420000000000073</v>
      </c>
      <c r="L2797" s="22">
        <f t="shared" si="305"/>
        <v>0.10490862133241682</v>
      </c>
      <c r="M2797" s="22">
        <f ca="1">IFERROR(SUM(OFFSET(L2797,0,0,-计算结果!B$18,1)),SUM(OFFSET(L2797,0,0,-ROW(),1)))</f>
        <v>1.7129046144102495</v>
      </c>
      <c r="N2797" s="22">
        <f ca="1">IFERROR(AVERAGE(OFFSET(M2797,0,0,-计算结果!B$19,1)),AVERAGE(OFFSET(M2797,0,0,-ROW(),1)))</f>
        <v>0.36257937425951831</v>
      </c>
      <c r="O2797" s="18" t="str">
        <f ca="1">IFERROR(IF(计算结果!B$21=1,IF(AND(M2797&gt;0,N2797&gt;0,M2797&gt;OFFSET(M2797,-计算结果!B$20,0,1,1),N2797&gt;OFFSET(N2797,-计算结果!B$20,0,1,1)),"买",IF(AND(M2797&lt;0,N2797&lt;0,M2797&lt;OFFSET(M2797,-计算结果!B$20,0,1,1),N2797&lt;OFFSET(N2797,-计算结果!B$20,0,1,1)),"卖",O2796)),IF(计算结果!B$21=2,IF(AND(M2797&gt;N2797,OFFSET(M2797,-计算结果!B$20,0,1,1)&lt;OFFSET(N2797,-计算结果!B$20,0,1,1)),"买",IF(AND(M2797&lt;N2797,OFFSET(M2797,-计算结果!B$20,0,1,1)&gt;OFFSET(N2797,-计算结果!B$20,0,1,1)),"卖",O2796)),"")),"买")</f>
        <v>买</v>
      </c>
      <c r="P2797" s="4" t="str">
        <f t="shared" ca="1" si="307"/>
        <v/>
      </c>
      <c r="Q2797" s="3">
        <f ca="1">IF(O2796="买",E2797/E2796-1,0)-IF(P2797=1,计算结果!B$17,0)</f>
        <v>-2.1294454115892147E-3</v>
      </c>
      <c r="R2797" s="2">
        <f t="shared" ca="1" si="306"/>
        <v>4.6302030311336715</v>
      </c>
      <c r="S2797" s="3">
        <f ca="1">1-R2797/MAX(R$2:R2797)</f>
        <v>8.2307374839465708E-2</v>
      </c>
    </row>
    <row r="2798" spans="1:19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20">
        <v>111063465984</v>
      </c>
      <c r="G2798" s="3">
        <f t="shared" si="301"/>
        <v>-5.5047586411002269E-3</v>
      </c>
      <c r="H2798" s="3">
        <f>1-E2798/MAX(E$2:E2798)</f>
        <v>0.4568365888518342</v>
      </c>
      <c r="I2798" s="2">
        <f t="shared" si="302"/>
        <v>3194.4449999999997</v>
      </c>
      <c r="J2798" s="2">
        <f t="shared" si="304"/>
        <v>3205.33</v>
      </c>
      <c r="K2798" s="2">
        <f t="shared" si="303"/>
        <v>20.9699999999998</v>
      </c>
      <c r="L2798" s="22">
        <f t="shared" si="305"/>
        <v>-0.20552073355326916</v>
      </c>
      <c r="M2798" s="22">
        <f ca="1">IFERROR(SUM(OFFSET(L2798,0,0,-计算结果!B$18,1)),SUM(OFFSET(L2798,0,0,-ROW(),1)))</f>
        <v>3.0107295468303432</v>
      </c>
      <c r="N2798" s="22">
        <f ca="1">IFERROR(AVERAGE(OFFSET(M2798,0,0,-计算结果!B$19,1)),AVERAGE(OFFSET(M2798,0,0,-ROW(),1)))</f>
        <v>0.92782296987300705</v>
      </c>
      <c r="O2798" s="18" t="str">
        <f ca="1">IFERROR(IF(计算结果!B$21=1,IF(AND(M2798&gt;0,N2798&gt;0,M2798&gt;OFFSET(M2798,-计算结果!B$20,0,1,1),N2798&gt;OFFSET(N2798,-计算结果!B$20,0,1,1)),"买",IF(AND(M2798&lt;0,N2798&lt;0,M2798&lt;OFFSET(M2798,-计算结果!B$20,0,1,1),N2798&lt;OFFSET(N2798,-计算结果!B$20,0,1,1)),"卖",O2797)),IF(计算结果!B$21=2,IF(AND(M2798&gt;N2798,OFFSET(M2798,-计算结果!B$20,0,1,1)&lt;OFFSET(N2798,-计算结果!B$20,0,1,1)),"买",IF(AND(M2798&lt;N2798,OFFSET(M2798,-计算结果!B$20,0,1,1)&gt;OFFSET(N2798,-计算结果!B$20,0,1,1)),"卖",O2797)),"")),"买")</f>
        <v>买</v>
      </c>
      <c r="P2798" s="4" t="str">
        <f t="shared" ca="1" si="307"/>
        <v/>
      </c>
      <c r="Q2798" s="3">
        <f ca="1">IF(O2797="买",E2798/E2797-1,0)-IF(P2798=1,计算结果!B$17,0)</f>
        <v>-5.5047586411002269E-3</v>
      </c>
      <c r="R2798" s="2">
        <f t="shared" ca="1" si="306"/>
        <v>4.6047148809879896</v>
      </c>
      <c r="S2798" s="3">
        <f ca="1">1-R2798/MAX(R$2:R2798)</f>
        <v>8.7359051247692165E-2</v>
      </c>
    </row>
    <row r="2799" spans="1:19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20">
        <v>155288158208</v>
      </c>
      <c r="G2799" s="3">
        <f t="shared" si="301"/>
        <v>3.461475810392578E-3</v>
      </c>
      <c r="H2799" s="3">
        <f>1-E2799/MAX(E$2:E2799)</f>
        <v>0.4549564418430545</v>
      </c>
      <c r="I2799" s="2">
        <f t="shared" si="302"/>
        <v>3216.7950000000001</v>
      </c>
      <c r="J2799" s="2">
        <f t="shared" si="304"/>
        <v>3194.4449999999997</v>
      </c>
      <c r="K2799" s="2">
        <f t="shared" si="303"/>
        <v>38.329999999999927</v>
      </c>
      <c r="L2799" s="22">
        <f t="shared" si="305"/>
        <v>0.55166827263965768</v>
      </c>
      <c r="M2799" s="22">
        <f ca="1">IFERROR(SUM(OFFSET(L2799,0,0,-计算结果!B$18,1)),SUM(OFFSET(L2799,0,0,-ROW(),1)))</f>
        <v>3.0902472300546417</v>
      </c>
      <c r="N2799" s="22">
        <f ca="1">IFERROR(AVERAGE(OFFSET(M2799,0,0,-计算结果!B$19,1)),AVERAGE(OFFSET(M2799,0,0,-ROW(),1)))</f>
        <v>1.3339890018981213</v>
      </c>
      <c r="O2799" s="18" t="str">
        <f ca="1">IFERROR(IF(计算结果!B$21=1,IF(AND(M2799&gt;0,N2799&gt;0,M2799&gt;OFFSET(M2799,-计算结果!B$20,0,1,1),N2799&gt;OFFSET(N2799,-计算结果!B$20,0,1,1)),"买",IF(AND(M2799&lt;0,N2799&lt;0,M2799&lt;OFFSET(M2799,-计算结果!B$20,0,1,1),N2799&lt;OFFSET(N2799,-计算结果!B$20,0,1,1)),"卖",O2798)),IF(计算结果!B$21=2,IF(AND(M2799&gt;N2799,OFFSET(M2799,-计算结果!B$20,0,1,1)&lt;OFFSET(N2799,-计算结果!B$20,0,1,1)),"买",IF(AND(M2799&lt;N2799,OFFSET(M2799,-计算结果!B$20,0,1,1)&gt;OFFSET(N2799,-计算结果!B$20,0,1,1)),"卖",O2798)),"")),"买")</f>
        <v>买</v>
      </c>
      <c r="P2799" s="4" t="str">
        <f t="shared" ca="1" si="307"/>
        <v/>
      </c>
      <c r="Q2799" s="3">
        <f ca="1">IF(O2798="买",E2799/E2798-1,0)-IF(P2799=1,计算结果!B$17,0)</f>
        <v>3.461475810392578E-3</v>
      </c>
      <c r="R2799" s="2">
        <f t="shared" ca="1" si="306"/>
        <v>4.6206539901622845</v>
      </c>
      <c r="S2799" s="3">
        <f ca="1">1-R2799/MAX(R$2:R2799)</f>
        <v>8.4199966680012284E-2</v>
      </c>
    </row>
    <row r="2800" spans="1:19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20">
        <v>190853742592</v>
      </c>
      <c r="G2800" s="3">
        <f t="shared" si="301"/>
        <v>2.1805433720534451E-2</v>
      </c>
      <c r="H2800" s="3">
        <f>1-E2800/MAX(E$2:E2800)</f>
        <v>0.44307153066085891</v>
      </c>
      <c r="I2800" s="2">
        <f t="shared" si="302"/>
        <v>3236.8850000000002</v>
      </c>
      <c r="J2800" s="2">
        <f t="shared" si="304"/>
        <v>3216.7950000000001</v>
      </c>
      <c r="K2800" s="2">
        <f t="shared" si="303"/>
        <v>73.169999999999618</v>
      </c>
      <c r="L2800" s="22">
        <f t="shared" si="305"/>
        <v>0.77021560071917616</v>
      </c>
      <c r="M2800" s="22">
        <f ca="1">IFERROR(SUM(OFFSET(L2800,0,0,-计算结果!B$18,1)),SUM(OFFSET(L2800,0,0,-ROW(),1)))</f>
        <v>4.2459577012722738</v>
      </c>
      <c r="N2800" s="22">
        <f ca="1">IFERROR(AVERAGE(OFFSET(M2800,0,0,-计算结果!B$19,1)),AVERAGE(OFFSET(M2800,0,0,-ROW(),1)))</f>
        <v>1.8855903636671962</v>
      </c>
      <c r="O2800" s="18" t="str">
        <f ca="1">IFERROR(IF(计算结果!B$21=1,IF(AND(M2800&gt;0,N2800&gt;0,M2800&gt;OFFSET(M2800,-计算结果!B$20,0,1,1),N2800&gt;OFFSET(N2800,-计算结果!B$20,0,1,1)),"买",IF(AND(M2800&lt;0,N2800&lt;0,M2800&lt;OFFSET(M2800,-计算结果!B$20,0,1,1),N2800&lt;OFFSET(N2800,-计算结果!B$20,0,1,1)),"卖",O2799)),IF(计算结果!B$21=2,IF(AND(M2800&gt;N2800,OFFSET(M2800,-计算结果!B$20,0,1,1)&lt;OFFSET(N2800,-计算结果!B$20,0,1,1)),"买",IF(AND(M2800&lt;N2800,OFFSET(M2800,-计算结果!B$20,0,1,1)&gt;OFFSET(N2800,-计算结果!B$20,0,1,1)),"卖",O2799)),"")),"买")</f>
        <v>买</v>
      </c>
      <c r="P2800" s="4" t="str">
        <f t="shared" ca="1" si="307"/>
        <v/>
      </c>
      <c r="Q2800" s="3">
        <f ca="1">IF(O2799="买",E2800/E2799-1,0)-IF(P2800=1,计算结果!B$17,0)</f>
        <v>2.1805433720534451E-2</v>
      </c>
      <c r="R2800" s="2">
        <f t="shared" ca="1" si="306"/>
        <v>4.7214093544902909</v>
      </c>
      <c r="S2800" s="3">
        <f ca="1">1-R2800/MAX(R$2:R2800)</f>
        <v>6.4230549752190225E-2</v>
      </c>
    </row>
    <row r="2801" spans="1:19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20">
        <v>196592304128</v>
      </c>
      <c r="G2801" s="3">
        <f t="shared" si="301"/>
        <v>2.9604238080398471E-3</v>
      </c>
      <c r="H2801" s="3">
        <f>1-E2801/MAX(E$2:E2801)</f>
        <v>0.44142278636085208</v>
      </c>
      <c r="I2801" s="2">
        <f t="shared" si="302"/>
        <v>3286.3850000000002</v>
      </c>
      <c r="J2801" s="2">
        <f t="shared" si="304"/>
        <v>3236.8850000000002</v>
      </c>
      <c r="K2801" s="2">
        <f t="shared" si="303"/>
        <v>29.209999999999582</v>
      </c>
      <c r="L2801" s="22">
        <f t="shared" si="305"/>
        <v>0.73547894278636983</v>
      </c>
      <c r="M2801" s="22">
        <f ca="1">IFERROR(SUM(OFFSET(L2801,0,0,-计算结果!B$18,1)),SUM(OFFSET(L2801,0,0,-ROW(),1)))</f>
        <v>0.70265267771323103</v>
      </c>
      <c r="N2801" s="22">
        <f ca="1">IFERROR(AVERAGE(OFFSET(M2801,0,0,-计算结果!B$19,1)),AVERAGE(OFFSET(M2801,0,0,-ROW(),1)))</f>
        <v>1.8922501429450511</v>
      </c>
      <c r="O2801" s="18" t="str">
        <f ca="1">IFERROR(IF(计算结果!B$21=1,IF(AND(M2801&gt;0,N2801&gt;0,M2801&gt;OFFSET(M2801,-计算结果!B$20,0,1,1),N2801&gt;OFFSET(N2801,-计算结果!B$20,0,1,1)),"买",IF(AND(M2801&lt;0,N2801&lt;0,M2801&lt;OFFSET(M2801,-计算结果!B$20,0,1,1),N2801&lt;OFFSET(N2801,-计算结果!B$20,0,1,1)),"卖",O2800)),IF(计算结果!B$21=2,IF(AND(M2801&gt;N2801,OFFSET(M2801,-计算结果!B$20,0,1,1)&lt;OFFSET(N2801,-计算结果!B$20,0,1,1)),"买",IF(AND(M2801&lt;N2801,OFFSET(M2801,-计算结果!B$20,0,1,1)&gt;OFFSET(N2801,-计算结果!B$20,0,1,1)),"卖",O2800)),"")),"买")</f>
        <v>买</v>
      </c>
      <c r="P2801" s="4" t="str">
        <f t="shared" ca="1" si="307"/>
        <v/>
      </c>
      <c r="Q2801" s="3">
        <f ca="1">IF(O2800="买",E2801/E2800-1,0)-IF(P2801=1,计算结果!B$17,0)</f>
        <v>2.9604238080398471E-3</v>
      </c>
      <c r="R2801" s="2">
        <f t="shared" ca="1" si="306"/>
        <v>4.7353867271508259</v>
      </c>
      <c r="S2801" s="3">
        <f ca="1">1-R2801/MAX(R$2:R2801)</f>
        <v>6.1460275592840174E-2</v>
      </c>
    </row>
    <row r="2802" spans="1:19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20">
        <v>128090423296</v>
      </c>
      <c r="G2802" s="3">
        <f t="shared" si="301"/>
        <v>-1.8611763487434985E-3</v>
      </c>
      <c r="H2802" s="3">
        <f>1-E2802/MAX(E$2:E2802)</f>
        <v>0.44246239705982437</v>
      </c>
      <c r="I2802" s="2">
        <f t="shared" si="302"/>
        <v>3270.51</v>
      </c>
      <c r="J2802" s="2">
        <f t="shared" si="304"/>
        <v>3286.3850000000002</v>
      </c>
      <c r="K2802" s="2">
        <f t="shared" si="303"/>
        <v>22.879999999999654</v>
      </c>
      <c r="L2802" s="22">
        <f t="shared" si="305"/>
        <v>-0.28356530539417552</v>
      </c>
      <c r="M2802" s="22">
        <f ca="1">IFERROR(SUM(OFFSET(L2802,0,0,-计算结果!B$18,1)),SUM(OFFSET(L2802,0,0,-ROW(),1)))</f>
        <v>-0.43234910143249511</v>
      </c>
      <c r="N2802" s="22">
        <f ca="1">IFERROR(AVERAGE(OFFSET(M2802,0,0,-计算结果!B$19,1)),AVERAGE(OFFSET(M2802,0,0,-ROW(),1)))</f>
        <v>1.8410262930695802</v>
      </c>
      <c r="O2802" s="18" t="str">
        <f ca="1">IFERROR(IF(计算结果!B$21=1,IF(AND(M2802&gt;0,N2802&gt;0,M2802&gt;OFFSET(M2802,-计算结果!B$20,0,1,1),N2802&gt;OFFSET(N2802,-计算结果!B$20,0,1,1)),"买",IF(AND(M2802&lt;0,N2802&lt;0,M2802&lt;OFFSET(M2802,-计算结果!B$20,0,1,1),N2802&lt;OFFSET(N2802,-计算结果!B$20,0,1,1)),"卖",O2801)),IF(计算结果!B$21=2,IF(AND(M2802&gt;N2802,OFFSET(M2802,-计算结果!B$20,0,1,1)&lt;OFFSET(N2802,-计算结果!B$20,0,1,1)),"买",IF(AND(M2802&lt;N2802,OFFSET(M2802,-计算结果!B$20,0,1,1)&gt;OFFSET(N2802,-计算结果!B$20,0,1,1)),"卖",O2801)),"")),"买")</f>
        <v>买</v>
      </c>
      <c r="P2802" s="4" t="str">
        <f t="shared" ca="1" si="307"/>
        <v/>
      </c>
      <c r="Q2802" s="3">
        <f ca="1">IF(O2801="买",E2802/E2801-1,0)-IF(P2802=1,计算结果!B$17,0)</f>
        <v>-1.8611763487434985E-3</v>
      </c>
      <c r="R2802" s="2">
        <f t="shared" ca="1" si="306"/>
        <v>4.7265733373720993</v>
      </c>
      <c r="S2802" s="3">
        <f ca="1">1-R2802/MAX(R$2:R2802)</f>
        <v>6.3207063530262952E-2</v>
      </c>
    </row>
    <row r="2803" spans="1:19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20">
        <v>125179813888</v>
      </c>
      <c r="G2803" s="3">
        <f t="shared" si="301"/>
        <v>-1.4648616316115248E-4</v>
      </c>
      <c r="H2803" s="3">
        <f>1-E2803/MAX(E$2:E2803)</f>
        <v>0.44254406860409712</v>
      </c>
      <c r="I2803" s="2">
        <f t="shared" si="302"/>
        <v>3275.16</v>
      </c>
      <c r="J2803" s="2">
        <f t="shared" si="304"/>
        <v>3270.51</v>
      </c>
      <c r="K2803" s="2">
        <f t="shared" si="303"/>
        <v>19.740000000000236</v>
      </c>
      <c r="L2803" s="22">
        <f t="shared" si="305"/>
        <v>7.3327317839057105E-2</v>
      </c>
      <c r="M2803" s="22">
        <f ca="1">IFERROR(SUM(OFFSET(L2803,0,0,-计算结果!B$18,1)),SUM(OFFSET(L2803,0,0,-ROW(),1)))</f>
        <v>-0.16048660441298962</v>
      </c>
      <c r="N2803" s="22">
        <f ca="1">IFERROR(AVERAGE(OFFSET(M2803,0,0,-计算结果!B$19,1)),AVERAGE(OFFSET(M2803,0,0,-ROW(),1)))</f>
        <v>1.6668323401123315</v>
      </c>
      <c r="O2803" s="18" t="str">
        <f ca="1">IFERROR(IF(计算结果!B$21=1,IF(AND(M2803&gt;0,N2803&gt;0,M2803&gt;OFFSET(M2803,-计算结果!B$20,0,1,1),N2803&gt;OFFSET(N2803,-计算结果!B$20,0,1,1)),"买",IF(AND(M2803&lt;0,N2803&lt;0,M2803&lt;OFFSET(M2803,-计算结果!B$20,0,1,1),N2803&lt;OFFSET(N2803,-计算结果!B$20,0,1,1)),"卖",O2802)),IF(计算结果!B$21=2,IF(AND(M2803&gt;N2803,OFFSET(M2803,-计算结果!B$20,0,1,1)&lt;OFFSET(N2803,-计算结果!B$20,0,1,1)),"买",IF(AND(M2803&lt;N2803,OFFSET(M2803,-计算结果!B$20,0,1,1)&gt;OFFSET(N2803,-计算结果!B$20,0,1,1)),"卖",O2802)),"")),"买")</f>
        <v>买</v>
      </c>
      <c r="P2803" s="4" t="str">
        <f t="shared" ca="1" si="307"/>
        <v/>
      </c>
      <c r="Q2803" s="3">
        <f ca="1">IF(O2802="买",E2803/E2802-1,0)-IF(P2803=1,计算结果!B$17,0)</f>
        <v>-1.4648616316115248E-4</v>
      </c>
      <c r="R2803" s="2">
        <f t="shared" ca="1" si="306"/>
        <v>4.7258809597790075</v>
      </c>
      <c r="S2803" s="3">
        <f ca="1">1-R2803/MAX(R$2:R2803)</f>
        <v>6.3344290733203024E-2</v>
      </c>
    </row>
    <row r="2804" spans="1:19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20">
        <v>129785708544</v>
      </c>
      <c r="G2804" s="3">
        <f t="shared" si="301"/>
        <v>-4.3524973445493442E-3</v>
      </c>
      <c r="H2804" s="3">
        <f>1-E2804/MAX(E$2:E2804)</f>
        <v>0.44497039406520111</v>
      </c>
      <c r="I2804" s="2">
        <f t="shared" si="302"/>
        <v>3266.7049999999999</v>
      </c>
      <c r="J2804" s="2">
        <f t="shared" si="304"/>
        <v>3275.16</v>
      </c>
      <c r="K2804" s="2">
        <f t="shared" si="303"/>
        <v>29.869999999999891</v>
      </c>
      <c r="L2804" s="22">
        <f t="shared" si="305"/>
        <v>-0.19459064702364898</v>
      </c>
      <c r="M2804" s="22">
        <f ca="1">IFERROR(SUM(OFFSET(L2804,0,0,-计算结果!B$18,1)),SUM(OFFSET(L2804,0,0,-ROW(),1)))</f>
        <v>-0.9943463406530948</v>
      </c>
      <c r="N2804" s="22">
        <f ca="1">IFERROR(AVERAGE(OFFSET(M2804,0,0,-计算结果!B$19,1)),AVERAGE(OFFSET(M2804,0,0,-ROW(),1)))</f>
        <v>1.4447551284783868</v>
      </c>
      <c r="O2804" s="18" t="str">
        <f ca="1">IFERROR(IF(计算结果!B$21=1,IF(AND(M2804&gt;0,N2804&gt;0,M2804&gt;OFFSET(M2804,-计算结果!B$20,0,1,1),N2804&gt;OFFSET(N2804,-计算结果!B$20,0,1,1)),"买",IF(AND(M2804&lt;0,N2804&lt;0,M2804&lt;OFFSET(M2804,-计算结果!B$20,0,1,1),N2804&lt;OFFSET(N2804,-计算结果!B$20,0,1,1)),"卖",O2803)),IF(计算结果!B$21=2,IF(AND(M2804&gt;N2804,OFFSET(M2804,-计算结果!B$20,0,1,1)&lt;OFFSET(N2804,-计算结果!B$20,0,1,1)),"买",IF(AND(M2804&lt;N2804,OFFSET(M2804,-计算结果!B$20,0,1,1)&gt;OFFSET(N2804,-计算结果!B$20,0,1,1)),"卖",O2803)),"")),"买")</f>
        <v>买</v>
      </c>
      <c r="P2804" s="4" t="str">
        <f t="shared" ca="1" si="307"/>
        <v/>
      </c>
      <c r="Q2804" s="3">
        <f ca="1">IF(O2803="买",E2804/E2803-1,0)-IF(P2804=1,计算结果!B$17,0)</f>
        <v>-4.3524973445493442E-3</v>
      </c>
      <c r="R2804" s="2">
        <f t="shared" ca="1" si="306"/>
        <v>4.7053115754509127</v>
      </c>
      <c r="S2804" s="3">
        <f ca="1">1-R2804/MAX(R$2:R2804)</f>
        <v>6.7421082220543771E-2</v>
      </c>
    </row>
    <row r="2805" spans="1:19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20">
        <v>107108909056</v>
      </c>
      <c r="G2805" s="3">
        <f t="shared" si="301"/>
        <v>-4.227441891833883E-3</v>
      </c>
      <c r="H2805" s="3">
        <f>1-E2805/MAX(E$2:E2805)</f>
        <v>0.44731674947253797</v>
      </c>
      <c r="I2805" s="2">
        <f t="shared" si="302"/>
        <v>3245.4650000000001</v>
      </c>
      <c r="J2805" s="2">
        <f t="shared" si="304"/>
        <v>3266.7049999999999</v>
      </c>
      <c r="K2805" s="2">
        <f t="shared" si="303"/>
        <v>38.5300000000002</v>
      </c>
      <c r="L2805" s="22">
        <f t="shared" si="305"/>
        <v>-0.76406081175947915</v>
      </c>
      <c r="M2805" s="22">
        <f ca="1">IFERROR(SUM(OFFSET(L2805,0,0,-计算结果!B$18,1)),SUM(OFFSET(L2805,0,0,-ROW(),1)))</f>
        <v>-1.7857520633967361</v>
      </c>
      <c r="N2805" s="22">
        <f ca="1">IFERROR(AVERAGE(OFFSET(M2805,0,0,-计算结果!B$19,1)),AVERAGE(OFFSET(M2805,0,0,-ROW(),1)))</f>
        <v>1.0432841844872693</v>
      </c>
      <c r="O2805" s="18" t="str">
        <f ca="1">IFERROR(IF(计算结果!B$21=1,IF(AND(M2805&gt;0,N2805&gt;0,M2805&gt;OFFSET(M2805,-计算结果!B$20,0,1,1),N2805&gt;OFFSET(N2805,-计算结果!B$20,0,1,1)),"买",IF(AND(M2805&lt;0,N2805&lt;0,M2805&lt;OFFSET(M2805,-计算结果!B$20,0,1,1),N2805&lt;OFFSET(N2805,-计算结果!B$20,0,1,1)),"卖",O2804)),IF(计算结果!B$21=2,IF(AND(M2805&gt;N2805,OFFSET(M2805,-计算结果!B$20,0,1,1)&lt;OFFSET(N2805,-计算结果!B$20,0,1,1)),"买",IF(AND(M2805&lt;N2805,OFFSET(M2805,-计算结果!B$20,0,1,1)&gt;OFFSET(N2805,-计算结果!B$20,0,1,1)),"卖",O2804)),"")),"买")</f>
        <v>买</v>
      </c>
      <c r="P2805" s="4" t="str">
        <f t="shared" ca="1" si="307"/>
        <v/>
      </c>
      <c r="Q2805" s="3">
        <f ca="1">IF(O2804="买",E2805/E2804-1,0)-IF(P2805=1,计算结果!B$17,0)</f>
        <v>-4.227441891833883E-3</v>
      </c>
      <c r="R2805" s="2">
        <f t="shared" ca="1" si="306"/>
        <v>4.6854201441827206</v>
      </c>
      <c r="S2805" s="3">
        <f ca="1">1-R2805/MAX(R$2:R2805)</f>
        <v>7.13635054050058E-2</v>
      </c>
    </row>
    <row r="2806" spans="1:19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20">
        <v>91367448576</v>
      </c>
      <c r="G2806" s="3">
        <f t="shared" si="301"/>
        <v>-3.2694729129402189E-3</v>
      </c>
      <c r="H2806" s="3">
        <f>1-E2806/MAX(E$2:E2806)</f>
        <v>0.44912373238957326</v>
      </c>
      <c r="I2806" s="2">
        <f t="shared" si="302"/>
        <v>3243.3850000000002</v>
      </c>
      <c r="J2806" s="2">
        <f t="shared" si="304"/>
        <v>3245.4650000000001</v>
      </c>
      <c r="K2806" s="2">
        <f t="shared" si="303"/>
        <v>22.25</v>
      </c>
      <c r="L2806" s="22">
        <f t="shared" si="305"/>
        <v>-5.0652612852051346E-2</v>
      </c>
      <c r="M2806" s="22">
        <f ca="1">IFERROR(SUM(OFFSET(L2806,0,0,-计算结果!B$18,1)),SUM(OFFSET(L2806,0,0,-ROW(),1)))</f>
        <v>-1.7223909747271502</v>
      </c>
      <c r="N2806" s="22">
        <f ca="1">IFERROR(AVERAGE(OFFSET(M2806,0,0,-计算结果!B$19,1)),AVERAGE(OFFSET(M2806,0,0,-ROW(),1)))</f>
        <v>0.66158467458311376</v>
      </c>
      <c r="O2806" s="18" t="str">
        <f ca="1">IFERROR(IF(计算结果!B$21=1,IF(AND(M2806&gt;0,N2806&gt;0,M2806&gt;OFFSET(M2806,-计算结果!B$20,0,1,1),N2806&gt;OFFSET(N2806,-计算结果!B$20,0,1,1)),"买",IF(AND(M2806&lt;0,N2806&lt;0,M2806&lt;OFFSET(M2806,-计算结果!B$20,0,1,1),N2806&lt;OFFSET(N2806,-计算结果!B$20,0,1,1)),"卖",O2805)),IF(计算结果!B$21=2,IF(AND(M2806&gt;N2806,OFFSET(M2806,-计算结果!B$20,0,1,1)&lt;OFFSET(N2806,-计算结果!B$20,0,1,1)),"买",IF(AND(M2806&lt;N2806,OFFSET(M2806,-计算结果!B$20,0,1,1)&gt;OFFSET(N2806,-计算结果!B$20,0,1,1)),"卖",O2805)),"")),"买")</f>
        <v>买</v>
      </c>
      <c r="P2806" s="4" t="str">
        <f t="shared" ca="1" si="307"/>
        <v/>
      </c>
      <c r="Q2806" s="3">
        <f ca="1">IF(O2805="买",E2806/E2805-1,0)-IF(P2806=1,计算结果!B$17,0)</f>
        <v>-3.2694729129402189E-3</v>
      </c>
      <c r="R2806" s="2">
        <f t="shared" ca="1" si="306"/>
        <v>4.6701012899355705</v>
      </c>
      <c r="S2806" s="3">
        <f ca="1">1-R2806/MAX(R$2:R2806)</f>
        <v>7.4399657270051933E-2</v>
      </c>
    </row>
    <row r="2807" spans="1:19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20">
        <v>107464073216</v>
      </c>
      <c r="G2807" s="3">
        <f t="shared" si="301"/>
        <v>4.6052489336270153E-3</v>
      </c>
      <c r="H2807" s="3">
        <f>1-E2807/MAX(E$2:E2807)</f>
        <v>0.44658681004559997</v>
      </c>
      <c r="I2807" s="2">
        <f t="shared" si="302"/>
        <v>3254.835</v>
      </c>
      <c r="J2807" s="2">
        <f t="shared" si="304"/>
        <v>3243.3850000000002</v>
      </c>
      <c r="K2807" s="2">
        <f t="shared" si="303"/>
        <v>33.069999999999709</v>
      </c>
      <c r="L2807" s="22">
        <f t="shared" si="305"/>
        <v>0.35235171036083007</v>
      </c>
      <c r="M2807" s="22">
        <f ca="1">IFERROR(SUM(OFFSET(L2807,0,0,-计算结果!B$18,1)),SUM(OFFSET(L2807,0,0,-ROW(),1)))</f>
        <v>-0.94110107627854567</v>
      </c>
      <c r="N2807" s="22">
        <f ca="1">IFERROR(AVERAGE(OFFSET(M2807,0,0,-计算结果!B$19,1)),AVERAGE(OFFSET(M2807,0,0,-ROW(),1)))</f>
        <v>0.22249238312657049</v>
      </c>
      <c r="O2807" s="18" t="str">
        <f ca="1">IFERROR(IF(计算结果!B$21=1,IF(AND(M2807&gt;0,N2807&gt;0,M2807&gt;OFFSET(M2807,-计算结果!B$20,0,1,1),N2807&gt;OFFSET(N2807,-计算结果!B$20,0,1,1)),"买",IF(AND(M2807&lt;0,N2807&lt;0,M2807&lt;OFFSET(M2807,-计算结果!B$20,0,1,1),N2807&lt;OFFSET(N2807,-计算结果!B$20,0,1,1)),"卖",O2806)),IF(计算结果!B$21=2,IF(AND(M2807&gt;N2807,OFFSET(M2807,-计算结果!B$20,0,1,1)&lt;OFFSET(N2807,-计算结果!B$20,0,1,1)),"买",IF(AND(M2807&lt;N2807,OFFSET(M2807,-计算结果!B$20,0,1,1)&gt;OFFSET(N2807,-计算结果!B$20,0,1,1)),"卖",O2806)),"")),"买")</f>
        <v>买</v>
      </c>
      <c r="P2807" s="4" t="str">
        <f t="shared" ca="1" si="307"/>
        <v/>
      </c>
      <c r="Q2807" s="3">
        <f ca="1">IF(O2806="买",E2807/E2806-1,0)-IF(P2807=1,计算结果!B$17,0)</f>
        <v>4.6052489336270153E-3</v>
      </c>
      <c r="R2807" s="2">
        <f t="shared" ca="1" si="306"/>
        <v>4.6916082689209766</v>
      </c>
      <c r="S2807" s="3">
        <f ca="1">1-R2807/MAX(R$2:R2807)</f>
        <v>7.0137037278729997E-2</v>
      </c>
    </row>
    <row r="2808" spans="1:19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20">
        <v>107416887296</v>
      </c>
      <c r="G2808" s="3">
        <f t="shared" si="301"/>
        <v>-8.4119390503364366E-3</v>
      </c>
      <c r="H2808" s="3">
        <f>1-E2808/MAX(E$2:E2808)</f>
        <v>0.45124208806914856</v>
      </c>
      <c r="I2808" s="2">
        <f t="shared" si="302"/>
        <v>3237.33</v>
      </c>
      <c r="J2808" s="2">
        <f t="shared" si="304"/>
        <v>3254.835</v>
      </c>
      <c r="K2808" s="2">
        <f t="shared" si="303"/>
        <v>32.880000000000109</v>
      </c>
      <c r="L2808" s="22">
        <f t="shared" si="305"/>
        <v>-0.53582301115649478</v>
      </c>
      <c r="M2808" s="22">
        <f ca="1">IFERROR(SUM(OFFSET(L2808,0,0,-计算结果!B$18,1)),SUM(OFFSET(L2808,0,0,-ROW(),1)))</f>
        <v>2.4398022924278147</v>
      </c>
      <c r="N2808" s="22">
        <f ca="1">IFERROR(AVERAGE(OFFSET(M2808,0,0,-计算结果!B$19,1)),AVERAGE(OFFSET(M2808,0,0,-ROW(),1)))</f>
        <v>0.15022072339025649</v>
      </c>
      <c r="O2808" s="18" t="str">
        <f ca="1">IFERROR(IF(计算结果!B$21=1,IF(AND(M2808&gt;0,N2808&gt;0,M2808&gt;OFFSET(M2808,-计算结果!B$20,0,1,1),N2808&gt;OFFSET(N2808,-计算结果!B$20,0,1,1)),"买",IF(AND(M2808&lt;0,N2808&lt;0,M2808&lt;OFFSET(M2808,-计算结果!B$20,0,1,1),N2808&lt;OFFSET(N2808,-计算结果!B$20,0,1,1)),"卖",O2807)),IF(计算结果!B$21=2,IF(AND(M2808&gt;N2808,OFFSET(M2808,-计算结果!B$20,0,1,1)&lt;OFFSET(N2808,-计算结果!B$20,0,1,1)),"买",IF(AND(M2808&lt;N2808,OFFSET(M2808,-计算结果!B$20,0,1,1)&gt;OFFSET(N2808,-计算结果!B$20,0,1,1)),"卖",O2807)),"")),"买")</f>
        <v>买</v>
      </c>
      <c r="P2808" s="4" t="str">
        <f t="shared" ca="1" si="307"/>
        <v/>
      </c>
      <c r="Q2808" s="3">
        <f ca="1">IF(O2807="买",E2808/E2807-1,0)-IF(P2808=1,计算结果!B$17,0)</f>
        <v>-8.4119390503364366E-3</v>
      </c>
      <c r="R2808" s="2">
        <f t="shared" ca="1" si="306"/>
        <v>4.6521427461147589</v>
      </c>
      <c r="S2808" s="3">
        <f ca="1">1-R2808/MAX(R$2:R2808)</f>
        <v>7.7958987846306504E-2</v>
      </c>
    </row>
    <row r="2809" spans="1:19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20">
        <v>92015845376</v>
      </c>
      <c r="G2809" s="3">
        <f t="shared" si="301"/>
        <v>1.7766560418708277E-3</v>
      </c>
      <c r="H2809" s="3">
        <f>1-E2809/MAX(E$2:E2809)</f>
        <v>0.45026713400939222</v>
      </c>
      <c r="I2809" s="2">
        <f t="shared" si="302"/>
        <v>3230.9650000000001</v>
      </c>
      <c r="J2809" s="2">
        <f t="shared" si="304"/>
        <v>3237.33</v>
      </c>
      <c r="K2809" s="2">
        <f t="shared" si="303"/>
        <v>25.650000000000091</v>
      </c>
      <c r="L2809" s="22">
        <f t="shared" si="305"/>
        <v>-0.17742840847993535</v>
      </c>
      <c r="M2809" s="22">
        <f ca="1">IFERROR(SUM(OFFSET(L2809,0,0,-计算结果!B$18,1)),SUM(OFFSET(L2809,0,0,-ROW(),1)))</f>
        <v>3.3926112657649572</v>
      </c>
      <c r="N2809" s="22">
        <f ca="1">IFERROR(AVERAGE(OFFSET(M2809,0,0,-计算结果!B$19,1)),AVERAGE(OFFSET(M2809,0,0,-ROW(),1)))</f>
        <v>5.5404452778332391E-2</v>
      </c>
      <c r="O2809" s="18" t="str">
        <f ca="1">IFERROR(IF(计算结果!B$21=1,IF(AND(M2809&gt;0,N2809&gt;0,M2809&gt;OFFSET(M2809,-计算结果!B$20,0,1,1),N2809&gt;OFFSET(N2809,-计算结果!B$20,0,1,1)),"买",IF(AND(M2809&lt;0,N2809&lt;0,M2809&lt;OFFSET(M2809,-计算结果!B$20,0,1,1),N2809&lt;OFFSET(N2809,-计算结果!B$20,0,1,1)),"卖",O2808)),IF(计算结果!B$21=2,IF(AND(M2809&gt;N2809,OFFSET(M2809,-计算结果!B$20,0,1,1)&lt;OFFSET(N2809,-计算结果!B$20,0,1,1)),"买",IF(AND(M2809&lt;N2809,OFFSET(M2809,-计算结果!B$20,0,1,1)&gt;OFFSET(N2809,-计算结果!B$20,0,1,1)),"卖",O2808)),"")),"买")</f>
        <v>买</v>
      </c>
      <c r="P2809" s="4" t="str">
        <f t="shared" ca="1" si="307"/>
        <v/>
      </c>
      <c r="Q2809" s="3">
        <f ca="1">IF(O2808="买",E2809/E2808-1,0)-IF(P2809=1,计算结果!B$17,0)</f>
        <v>1.7766560418708277E-3</v>
      </c>
      <c r="R2809" s="2">
        <f t="shared" ca="1" si="306"/>
        <v>4.6604080036322895</v>
      </c>
      <c r="S2809" s="3">
        <f ca="1">1-R2809/MAX(R$2:R2809)</f>
        <v>7.6320838111210931E-2</v>
      </c>
    </row>
    <row r="2810" spans="1:19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20">
        <v>103745765376</v>
      </c>
      <c r="G2810" s="3">
        <f t="shared" si="301"/>
        <v>1.1978123674900809E-2</v>
      </c>
      <c r="H2810" s="3">
        <f>1-E2810/MAX(E$2:E2810)</f>
        <v>0.44368236575239905</v>
      </c>
      <c r="I2810" s="2">
        <f t="shared" si="302"/>
        <v>3248.88</v>
      </c>
      <c r="J2810" s="2">
        <f t="shared" si="304"/>
        <v>3230.9650000000001</v>
      </c>
      <c r="K2810" s="2">
        <f t="shared" si="303"/>
        <v>41.739999999999782</v>
      </c>
      <c r="L2810" s="22">
        <f t="shared" si="305"/>
        <v>0.72077361161671116</v>
      </c>
      <c r="M2810" s="22">
        <f ca="1">IFERROR(SUM(OFFSET(L2810,0,0,-计算结果!B$18,1)),SUM(OFFSET(L2810,0,0,-ROW(),1)))</f>
        <v>2.6279415954926884</v>
      </c>
      <c r="N2810" s="22">
        <f ca="1">IFERROR(AVERAGE(OFFSET(M2810,0,0,-计算结果!B$19,1)),AVERAGE(OFFSET(M2810,0,0,-ROW(),1)))</f>
        <v>0.26932544364271643</v>
      </c>
      <c r="O2810" s="18" t="str">
        <f ca="1">IFERROR(IF(计算结果!B$21=1,IF(AND(M2810&gt;0,N2810&gt;0,M2810&gt;OFFSET(M2810,-计算结果!B$20,0,1,1),N2810&gt;OFFSET(N2810,-计算结果!B$20,0,1,1)),"买",IF(AND(M2810&lt;0,N2810&lt;0,M2810&lt;OFFSET(M2810,-计算结果!B$20,0,1,1),N2810&lt;OFFSET(N2810,-计算结果!B$20,0,1,1)),"卖",O2809)),IF(计算结果!B$21=2,IF(AND(M2810&gt;N2810,OFFSET(M2810,-计算结果!B$20,0,1,1)&lt;OFFSET(N2810,-计算结果!B$20,0,1,1)),"买",IF(AND(M2810&lt;N2810,OFFSET(M2810,-计算结果!B$20,0,1,1)&gt;OFFSET(N2810,-计算结果!B$20,0,1,1)),"卖",O2809)),"")),"买")</f>
        <v>买</v>
      </c>
      <c r="P2810" s="4" t="str">
        <f t="shared" ca="1" si="307"/>
        <v/>
      </c>
      <c r="Q2810" s="3">
        <f ca="1">IF(O2809="买",E2810/E2809-1,0)-IF(P2810=1,计算结果!B$17,0)</f>
        <v>1.1978123674900809E-2</v>
      </c>
      <c r="R2810" s="2">
        <f t="shared" ca="1" si="306"/>
        <v>4.716230947075295</v>
      </c>
      <c r="S2810" s="3">
        <f ca="1">1-R2810/MAX(R$2:R2810)</f>
        <v>6.5256894874178184E-2</v>
      </c>
    </row>
    <row r="2811" spans="1:19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20">
        <v>186928365568</v>
      </c>
      <c r="G2811" s="3">
        <f t="shared" si="301"/>
        <v>-1.5705333084576445E-2</v>
      </c>
      <c r="H2811" s="3">
        <f>1-E2811/MAX(E$2:E2811)</f>
        <v>0.45241951949908121</v>
      </c>
      <c r="I2811" s="2">
        <f t="shared" si="302"/>
        <v>3216.96</v>
      </c>
      <c r="J2811" s="2">
        <f t="shared" si="304"/>
        <v>3248.88</v>
      </c>
      <c r="K2811" s="2">
        <f t="shared" si="303"/>
        <v>119.10000000000036</v>
      </c>
      <c r="L2811" s="22">
        <f t="shared" si="305"/>
        <v>-2.0337587548301035</v>
      </c>
      <c r="M2811" s="22">
        <f ca="1">IFERROR(SUM(OFFSET(L2811,0,0,-计算结果!B$18,1)),SUM(OFFSET(L2811,0,0,-ROW(),1)))</f>
        <v>0.21214607925366513</v>
      </c>
      <c r="N2811" s="22">
        <f ca="1">IFERROR(AVERAGE(OFFSET(M2811,0,0,-计算结果!B$19,1)),AVERAGE(OFFSET(M2811,0,0,-ROW(),1)))</f>
        <v>0.34093601927451211</v>
      </c>
      <c r="O2811" s="18" t="str">
        <f ca="1">IFERROR(IF(计算结果!B$21=1,IF(AND(M2811&gt;0,N2811&gt;0,M2811&gt;OFFSET(M2811,-计算结果!B$20,0,1,1),N2811&gt;OFFSET(N2811,-计算结果!B$20,0,1,1)),"买",IF(AND(M2811&lt;0,N2811&lt;0,M2811&lt;OFFSET(M2811,-计算结果!B$20,0,1,1),N2811&lt;OFFSET(N2811,-计算结果!B$20,0,1,1)),"卖",O2810)),IF(计算结果!B$21=2,IF(AND(M2811&gt;N2811,OFFSET(M2811,-计算结果!B$20,0,1,1)&lt;OFFSET(N2811,-计算结果!B$20,0,1,1)),"买",IF(AND(M2811&lt;N2811,OFFSET(M2811,-计算结果!B$20,0,1,1)&gt;OFFSET(N2811,-计算结果!B$20,0,1,1)),"卖",O2810)),"")),"买")</f>
        <v>买</v>
      </c>
      <c r="P2811" s="4" t="str">
        <f t="shared" ca="1" si="307"/>
        <v/>
      </c>
      <c r="Q2811" s="3">
        <f ca="1">IF(O2810="买",E2811/E2810-1,0)-IF(P2811=1,计算结果!B$17,0)</f>
        <v>-1.5705333084576445E-2</v>
      </c>
      <c r="R2811" s="2">
        <f t="shared" ca="1" si="306"/>
        <v>4.6421609691476897</v>
      </c>
      <c r="S2811" s="3">
        <f ca="1">1-R2811/MAX(R$2:R2811)</f>
        <v>7.9937346688690569E-2</v>
      </c>
    </row>
    <row r="2812" spans="1:19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20">
        <v>137295896576</v>
      </c>
      <c r="G2812" s="3">
        <f t="shared" si="301"/>
        <v>9.0111365218259465E-4</v>
      </c>
      <c r="H2812" s="3">
        <f>1-E2812/MAX(E$2:E2812)</f>
        <v>0.45192608725243311</v>
      </c>
      <c r="I2812" s="2">
        <f t="shared" si="302"/>
        <v>3215.5250000000001</v>
      </c>
      <c r="J2812" s="2">
        <f t="shared" si="304"/>
        <v>3216.96</v>
      </c>
      <c r="K2812" s="2">
        <f t="shared" si="303"/>
        <v>40.510000000000218</v>
      </c>
      <c r="L2812" s="22">
        <f t="shared" si="305"/>
        <v>-4.2340558931285521E-2</v>
      </c>
      <c r="M2812" s="22">
        <f ca="1">IFERROR(SUM(OFFSET(L2812,0,0,-计算结果!B$18,1)),SUM(OFFSET(L2812,0,0,-ROW(),1)))</f>
        <v>-0.27953716944047247</v>
      </c>
      <c r="N2812" s="22">
        <f ca="1">IFERROR(AVERAGE(OFFSET(M2812,0,0,-计算结果!B$19,1)),AVERAGE(OFFSET(M2812,0,0,-ROW(),1)))</f>
        <v>0.32770817871590285</v>
      </c>
      <c r="O2812" s="18" t="str">
        <f ca="1">IFERROR(IF(计算结果!B$21=1,IF(AND(M2812&gt;0,N2812&gt;0,M2812&gt;OFFSET(M2812,-计算结果!B$20,0,1,1),N2812&gt;OFFSET(N2812,-计算结果!B$20,0,1,1)),"买",IF(AND(M2812&lt;0,N2812&lt;0,M2812&lt;OFFSET(M2812,-计算结果!B$20,0,1,1),N2812&lt;OFFSET(N2812,-计算结果!B$20,0,1,1)),"卖",O2811)),IF(计算结果!B$21=2,IF(AND(M2812&gt;N2812,OFFSET(M2812,-计算结果!B$20,0,1,1)&lt;OFFSET(N2812,-计算结果!B$20,0,1,1)),"买",IF(AND(M2812&lt;N2812,OFFSET(M2812,-计算结果!B$20,0,1,1)&gt;OFFSET(N2812,-计算结果!B$20,0,1,1)),"卖",O2811)),"")),"买")</f>
        <v>买</v>
      </c>
      <c r="P2812" s="4" t="str">
        <f t="shared" ca="1" si="307"/>
        <v/>
      </c>
      <c r="Q2812" s="3">
        <f ca="1">IF(O2811="买",E2812/E2811-1,0)-IF(P2812=1,计算结果!B$17,0)</f>
        <v>9.0111365218259465E-4</v>
      </c>
      <c r="R2812" s="2">
        <f t="shared" ca="1" si="306"/>
        <v>4.6463440837726182</v>
      </c>
      <c r="S2812" s="3">
        <f ca="1">1-R2812/MAX(R$2:R2812)</f>
        <v>7.9108265670928324E-2</v>
      </c>
    </row>
    <row r="2813" spans="1:19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20">
        <v>103787028480</v>
      </c>
      <c r="G2813" s="3">
        <f t="shared" si="301"/>
        <v>-5.3428289363393056E-3</v>
      </c>
      <c r="H2813" s="3">
        <f>1-E2813/MAX(E$2:E2813)</f>
        <v>0.45485435241271355</v>
      </c>
      <c r="I2813" s="2">
        <f t="shared" si="302"/>
        <v>3212.05</v>
      </c>
      <c r="J2813" s="2">
        <f t="shared" si="304"/>
        <v>3215.5250000000001</v>
      </c>
      <c r="K2813" s="2">
        <f t="shared" si="303"/>
        <v>26.740000000000236</v>
      </c>
      <c r="L2813" s="22">
        <f t="shared" si="305"/>
        <v>-8.9530937883923106E-2</v>
      </c>
      <c r="M2813" s="22">
        <f ca="1">IFERROR(SUM(OFFSET(L2813,0,0,-计算结果!B$18,1)),SUM(OFFSET(L2813,0,0,-ROW(),1)))</f>
        <v>-5.5785224135241063E-3</v>
      </c>
      <c r="N2813" s="22">
        <f ca="1">IFERROR(AVERAGE(OFFSET(M2813,0,0,-计算结果!B$19,1)),AVERAGE(OFFSET(M2813,0,0,-ROW(),1)))</f>
        <v>0.43757126963141074</v>
      </c>
      <c r="O2813" s="18" t="str">
        <f ca="1">IFERROR(IF(计算结果!B$21=1,IF(AND(M2813&gt;0,N2813&gt;0,M2813&gt;OFFSET(M2813,-计算结果!B$20,0,1,1),N2813&gt;OFFSET(N2813,-计算结果!B$20,0,1,1)),"买",IF(AND(M2813&lt;0,N2813&lt;0,M2813&lt;OFFSET(M2813,-计算结果!B$20,0,1,1),N2813&lt;OFFSET(N2813,-计算结果!B$20,0,1,1)),"卖",O2812)),IF(计算结果!B$21=2,IF(AND(M2813&gt;N2813,OFFSET(M2813,-计算结果!B$20,0,1,1)&lt;OFFSET(N2813,-计算结果!B$20,0,1,1)),"买",IF(AND(M2813&lt;N2813,OFFSET(M2813,-计算结果!B$20,0,1,1)&gt;OFFSET(N2813,-计算结果!B$20,0,1,1)),"卖",O2812)),"")),"买")</f>
        <v>买</v>
      </c>
      <c r="P2813" s="4" t="str">
        <f t="shared" ca="1" si="307"/>
        <v/>
      </c>
      <c r="Q2813" s="3">
        <f ca="1">IF(O2812="买",E2813/E2812-1,0)-IF(P2813=1,计算结果!B$17,0)</f>
        <v>-5.3428289363393056E-3</v>
      </c>
      <c r="R2813" s="2">
        <f t="shared" ca="1" si="306"/>
        <v>4.6215194621536488</v>
      </c>
      <c r="S2813" s="3">
        <f ca="1">1-R2813/MAX(R$2:R2813)</f>
        <v>8.4028432676337417E-2</v>
      </c>
    </row>
    <row r="2814" spans="1:19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20">
        <v>98818637824</v>
      </c>
      <c r="G2814" s="3">
        <f t="shared" si="301"/>
        <v>-8.4646044077117955E-3</v>
      </c>
      <c r="H2814" s="3">
        <f>1-E2814/MAX(E$2:E2814)</f>
        <v>0.45946879466412571</v>
      </c>
      <c r="I2814" s="2">
        <f t="shared" si="302"/>
        <v>3178.3649999999998</v>
      </c>
      <c r="J2814" s="2">
        <f t="shared" si="304"/>
        <v>3212.05</v>
      </c>
      <c r="K2814" s="2">
        <f t="shared" si="303"/>
        <v>43.230000000000018</v>
      </c>
      <c r="L2814" s="22">
        <f t="shared" si="305"/>
        <v>-1.4736112357605795</v>
      </c>
      <c r="M2814" s="22">
        <f ca="1">IFERROR(SUM(OFFSET(L2814,0,0,-计算结果!B$18,1)),SUM(OFFSET(L2814,0,0,-ROW(),1)))</f>
        <v>-2.686448268275476</v>
      </c>
      <c r="N2814" s="22">
        <f ca="1">IFERROR(AVERAGE(OFFSET(M2814,0,0,-计算结果!B$19,1)),AVERAGE(OFFSET(M2814,0,0,-ROW(),1)))</f>
        <v>0.33749391353377295</v>
      </c>
      <c r="O2814" s="18" t="str">
        <f ca="1">IFERROR(IF(计算结果!B$21=1,IF(AND(M2814&gt;0,N2814&gt;0,M2814&gt;OFFSET(M2814,-计算结果!B$20,0,1,1),N2814&gt;OFFSET(N2814,-计算结果!B$20,0,1,1)),"买",IF(AND(M2814&lt;0,N2814&lt;0,M2814&lt;OFFSET(M2814,-计算结果!B$20,0,1,1),N2814&lt;OFFSET(N2814,-计算结果!B$20,0,1,1)),"卖",O2813)),IF(计算结果!B$21=2,IF(AND(M2814&gt;N2814,OFFSET(M2814,-计算结果!B$20,0,1,1)&lt;OFFSET(N2814,-计算结果!B$20,0,1,1)),"买",IF(AND(M2814&lt;N2814,OFFSET(M2814,-计算结果!B$20,0,1,1)&gt;OFFSET(N2814,-计算结果!B$20,0,1,1)),"卖",O2813)),"")),"买")</f>
        <v>买</v>
      </c>
      <c r="P2814" s="4" t="str">
        <f t="shared" ca="1" si="307"/>
        <v/>
      </c>
      <c r="Q2814" s="3">
        <f ca="1">IF(O2813="买",E2814/E2813-1,0)-IF(P2814=1,计算结果!B$17,0)</f>
        <v>-8.4646044077117955E-3</v>
      </c>
      <c r="R2814" s="2">
        <f t="shared" ca="1" si="306"/>
        <v>4.582400128143977</v>
      </c>
      <c r="S2814" s="3">
        <f ca="1">1-R2814/MAX(R$2:R2814)</f>
        <v>9.1781769642444E-2</v>
      </c>
    </row>
    <row r="2815" spans="1:19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20">
        <v>70640762880</v>
      </c>
      <c r="G2815" s="3">
        <f t="shared" si="301"/>
        <v>3.8529216415210676E-3</v>
      </c>
      <c r="H2815" s="3">
        <f>1-E2815/MAX(E$2:E2815)</f>
        <v>0.45738617028516981</v>
      </c>
      <c r="I2815" s="2">
        <f t="shared" si="302"/>
        <v>3177.2950000000001</v>
      </c>
      <c r="J2815" s="2">
        <f t="shared" si="304"/>
        <v>3178.3649999999998</v>
      </c>
      <c r="K2815" s="2">
        <f t="shared" si="303"/>
        <v>23.510000000000218</v>
      </c>
      <c r="L2815" s="22">
        <f t="shared" si="305"/>
        <v>-3.5610742260423038E-2</v>
      </c>
      <c r="M2815" s="22">
        <f ca="1">IFERROR(SUM(OFFSET(L2815,0,0,-计算结果!B$18,1)),SUM(OFFSET(L2815,0,0,-ROW(),1)))</f>
        <v>-2.2121390903871694</v>
      </c>
      <c r="N2815" s="22">
        <f ca="1">IFERROR(AVERAGE(OFFSET(M2815,0,0,-计算结果!B$19,1)),AVERAGE(OFFSET(M2815,0,0,-ROW(),1)))</f>
        <v>0.2830774562382154</v>
      </c>
      <c r="O2815" s="18" t="str">
        <f ca="1">IFERROR(IF(计算结果!B$21=1,IF(AND(M2815&gt;0,N2815&gt;0,M2815&gt;OFFSET(M2815,-计算结果!B$20,0,1,1),N2815&gt;OFFSET(N2815,-计算结果!B$20,0,1,1)),"买",IF(AND(M2815&lt;0,N2815&lt;0,M2815&lt;OFFSET(M2815,-计算结果!B$20,0,1,1),N2815&lt;OFFSET(N2815,-计算结果!B$20,0,1,1)),"卖",O2814)),IF(计算结果!B$21=2,IF(AND(M2815&gt;N2815,OFFSET(M2815,-计算结果!B$20,0,1,1)&lt;OFFSET(N2815,-计算结果!B$20,0,1,1)),"买",IF(AND(M2815&lt;N2815,OFFSET(M2815,-计算结果!B$20,0,1,1)&gt;OFFSET(N2815,-计算结果!B$20,0,1,1)),"卖",O2814)),"")),"买")</f>
        <v>买</v>
      </c>
      <c r="P2815" s="4" t="str">
        <f t="shared" ca="1" si="307"/>
        <v/>
      </c>
      <c r="Q2815" s="3">
        <f ca="1">IF(O2814="买",E2815/E2814-1,0)-IF(P2815=1,计算结果!B$17,0)</f>
        <v>3.8529216415210676E-3</v>
      </c>
      <c r="R2815" s="2">
        <f t="shared" ca="1" si="306"/>
        <v>4.6000557567678122</v>
      </c>
      <c r="S2815" s="3">
        <f ca="1">1-R2815/MAX(R$2:R2815)</f>
        <v>8.8282475967475404E-2</v>
      </c>
    </row>
    <row r="2816" spans="1:19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20">
        <v>79754321920</v>
      </c>
      <c r="G2816" s="3">
        <f t="shared" si="301"/>
        <v>1.3985356140544525E-3</v>
      </c>
      <c r="H2816" s="3">
        <f>1-E2816/MAX(E$2:E2816)</f>
        <v>0.45662730551963515</v>
      </c>
      <c r="I2816" s="2">
        <f t="shared" si="302"/>
        <v>3185.35</v>
      </c>
      <c r="J2816" s="2">
        <f t="shared" si="304"/>
        <v>3177.2950000000001</v>
      </c>
      <c r="K2816" s="2">
        <f t="shared" si="303"/>
        <v>23.619999999999891</v>
      </c>
      <c r="L2816" s="22">
        <f t="shared" si="305"/>
        <v>0.23855647621308904</v>
      </c>
      <c r="M2816" s="22">
        <f ca="1">IFERROR(SUM(OFFSET(L2816,0,0,-计算结果!B$18,1)),SUM(OFFSET(L2816,0,0,-ROW(),1)))</f>
        <v>-1.992746337653029</v>
      </c>
      <c r="N2816" s="22">
        <f ca="1">IFERROR(AVERAGE(OFFSET(M2816,0,0,-计算结果!B$19,1)),AVERAGE(OFFSET(M2816,0,0,-ROW(),1)))</f>
        <v>0.1662279827521618</v>
      </c>
      <c r="O2816" s="18" t="str">
        <f ca="1">IFERROR(IF(计算结果!B$21=1,IF(AND(M2816&gt;0,N2816&gt;0,M2816&gt;OFFSET(M2816,-计算结果!B$20,0,1,1),N2816&gt;OFFSET(N2816,-计算结果!B$20,0,1,1)),"买",IF(AND(M2816&lt;0,N2816&lt;0,M2816&lt;OFFSET(M2816,-计算结果!B$20,0,1,1),N2816&lt;OFFSET(N2816,-计算结果!B$20,0,1,1)),"卖",O2815)),IF(计算结果!B$21=2,IF(AND(M2816&gt;N2816,OFFSET(M2816,-计算结果!B$20,0,1,1)&lt;OFFSET(N2816,-计算结果!B$20,0,1,1)),"买",IF(AND(M2816&lt;N2816,OFFSET(M2816,-计算结果!B$20,0,1,1)&gt;OFFSET(N2816,-计算结果!B$20,0,1,1)),"卖",O2815)),"")),"买")</f>
        <v>买</v>
      </c>
      <c r="P2816" s="4" t="str">
        <f t="shared" ca="1" si="307"/>
        <v/>
      </c>
      <c r="Q2816" s="3">
        <f ca="1">IF(O2815="买",E2816/E2815-1,0)-IF(P2816=1,计算结果!B$17,0)</f>
        <v>1.3985356140544525E-3</v>
      </c>
      <c r="R2816" s="2">
        <f t="shared" ca="1" si="306"/>
        <v>4.6064890985702878</v>
      </c>
      <c r="S2816" s="3">
        <f ca="1">1-R2816/MAX(R$2:R2816)</f>
        <v>8.7007406540158372E-2</v>
      </c>
    </row>
    <row r="2817" spans="1:19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20">
        <v>86919593984</v>
      </c>
      <c r="G2817" s="3">
        <f t="shared" si="301"/>
        <v>2.4361908996684001E-3</v>
      </c>
      <c r="H2817" s="3">
        <f>1-E2817/MAX(E$2:E2817)</f>
        <v>0.4553035459062138</v>
      </c>
      <c r="I2817" s="2">
        <f t="shared" si="302"/>
        <v>3185.9850000000001</v>
      </c>
      <c r="J2817" s="2">
        <f t="shared" si="304"/>
        <v>3185.35</v>
      </c>
      <c r="K2817" s="2">
        <f t="shared" si="303"/>
        <v>31.130000000000109</v>
      </c>
      <c r="L2817" s="22">
        <f t="shared" si="305"/>
        <v>2.2742340471178037E-2</v>
      </c>
      <c r="M2817" s="22">
        <f ca="1">IFERROR(SUM(OFFSET(L2817,0,0,-计算结果!B$18,1)),SUM(OFFSET(L2817,0,0,-ROW(),1)))</f>
        <v>0.77731203740100985</v>
      </c>
      <c r="N2817" s="22">
        <f ca="1">IFERROR(AVERAGE(OFFSET(M2817,0,0,-计算结果!B$19,1)),AVERAGE(OFFSET(M2817,0,0,-ROW(),1)))</f>
        <v>-1.8493156695261154E-2</v>
      </c>
      <c r="O2817" s="18" t="str">
        <f ca="1">IFERROR(IF(计算结果!B$21=1,IF(AND(M2817&gt;0,N2817&gt;0,M2817&gt;OFFSET(M2817,-计算结果!B$20,0,1,1),N2817&gt;OFFSET(N2817,-计算结果!B$20,0,1,1)),"买",IF(AND(M2817&lt;0,N2817&lt;0,M2817&lt;OFFSET(M2817,-计算结果!B$20,0,1,1),N2817&lt;OFFSET(N2817,-计算结果!B$20,0,1,1)),"卖",O2816)),IF(计算结果!B$21=2,IF(AND(M2817&gt;N2817,OFFSET(M2817,-计算结果!B$20,0,1,1)&lt;OFFSET(N2817,-计算结果!B$20,0,1,1)),"买",IF(AND(M2817&lt;N2817,OFFSET(M2817,-计算结果!B$20,0,1,1)&gt;OFFSET(N2817,-计算结果!B$20,0,1,1)),"卖",O2816)),"")),"买")</f>
        <v>买</v>
      </c>
      <c r="P2817" s="4" t="str">
        <f t="shared" ca="1" si="307"/>
        <v/>
      </c>
      <c r="Q2817" s="3">
        <f ca="1">IF(O2816="买",E2817/E2816-1,0)-IF(P2817=1,计算结果!B$17,0)</f>
        <v>2.4361908996684001E-3</v>
      </c>
      <c r="R2817" s="2">
        <f t="shared" ca="1" si="306"/>
        <v>4.6177113853916465</v>
      </c>
      <c r="S2817" s="3">
        <f ca="1">1-R2817/MAX(R$2:R2817)</f>
        <v>8.478318229250692E-2</v>
      </c>
    </row>
    <row r="2818" spans="1:19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20">
        <v>94429544448</v>
      </c>
      <c r="G2818" s="3">
        <f t="shared" si="301"/>
        <v>1.1932689634490679E-3</v>
      </c>
      <c r="H2818" s="3">
        <f>1-E2818/MAX(E$2:E2818)</f>
        <v>0.45465357653304295</v>
      </c>
      <c r="I2818" s="2">
        <f t="shared" si="302"/>
        <v>3208.8649999999998</v>
      </c>
      <c r="J2818" s="2">
        <f t="shared" si="304"/>
        <v>3185.9850000000001</v>
      </c>
      <c r="K2818" s="2">
        <f t="shared" si="303"/>
        <v>32.009999999999764</v>
      </c>
      <c r="L2818" s="22">
        <f t="shared" si="305"/>
        <v>0.77559285526712651</v>
      </c>
      <c r="M2818" s="22">
        <f ca="1">IFERROR(SUM(OFFSET(L2818,0,0,-计算结果!B$18,1)),SUM(OFFSET(L2818,0,0,-ROW(),1)))</f>
        <v>0.9885341623921251</v>
      </c>
      <c r="N2818" s="22">
        <f ca="1">IFERROR(AVERAGE(OFFSET(M2818,0,0,-计算结果!B$19,1)),AVERAGE(OFFSET(M2818,0,0,-ROW(),1)))</f>
        <v>-0.28561283484779815</v>
      </c>
      <c r="O2818" s="18" t="str">
        <f ca="1">IFERROR(IF(计算结果!B$21=1,IF(AND(M2818&gt;0,N2818&gt;0,M2818&gt;OFFSET(M2818,-计算结果!B$20,0,1,1),N2818&gt;OFFSET(N2818,-计算结果!B$20,0,1,1)),"买",IF(AND(M2818&lt;0,N2818&lt;0,M2818&lt;OFFSET(M2818,-计算结果!B$20,0,1,1),N2818&lt;OFFSET(N2818,-计算结果!B$20,0,1,1)),"卖",O2817)),IF(计算结果!B$21=2,IF(AND(M2818&gt;N2818,OFFSET(M2818,-计算结果!B$20,0,1,1)&lt;OFFSET(N2818,-计算结果!B$20,0,1,1)),"买",IF(AND(M2818&lt;N2818,OFFSET(M2818,-计算结果!B$20,0,1,1)&gt;OFFSET(N2818,-计算结果!B$20,0,1,1)),"卖",O2817)),"")),"买")</f>
        <v>买</v>
      </c>
      <c r="P2818" s="4" t="str">
        <f t="shared" ca="1" si="307"/>
        <v/>
      </c>
      <c r="Q2818" s="3">
        <f ca="1">IF(O2817="买",E2818/E2817-1,0)-IF(P2818=1,计算结果!B$17,0)</f>
        <v>1.1932689634490679E-3</v>
      </c>
      <c r="R2818" s="2">
        <f t="shared" ca="1" si="306"/>
        <v>4.6232215570699999</v>
      </c>
      <c r="S2818" s="3">
        <f ca="1">1-R2818/MAX(R$2:R2818)</f>
        <v>8.3691082469109834E-2</v>
      </c>
    </row>
    <row r="2819" spans="1:19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20">
        <v>102638116864</v>
      </c>
      <c r="G2819" s="3">
        <f t="shared" ref="G2819:G2882" si="308">E2819/E2818-1</f>
        <v>9.0698915169837857E-3</v>
      </c>
      <c r="H2819" s="3">
        <f>1-E2819/MAX(E$2:E2819)</f>
        <v>0.44970734363302256</v>
      </c>
      <c r="I2819" s="2">
        <f t="shared" ref="I2819:I2882" si="309">(C2819+D2819)/2</f>
        <v>3210.8649999999998</v>
      </c>
      <c r="J2819" s="2">
        <f t="shared" si="304"/>
        <v>3208.8649999999998</v>
      </c>
      <c r="K2819" s="2">
        <f t="shared" ref="K2819:K2882" si="310">C2819-D2819</f>
        <v>47.230000000000018</v>
      </c>
      <c r="L2819" s="22">
        <f t="shared" si="305"/>
        <v>9.2032086018456152E-2</v>
      </c>
      <c r="M2819" s="22">
        <f ca="1">IFERROR(SUM(OFFSET(L2819,0,0,-计算结果!B$18,1)),SUM(OFFSET(L2819,0,0,-ROW(),1)))</f>
        <v>0.17340341810145488</v>
      </c>
      <c r="N2819" s="22">
        <f ca="1">IFERROR(AVERAGE(OFFSET(M2819,0,0,-计算结果!B$19,1)),AVERAGE(OFFSET(M2819,0,0,-ROW(),1)))</f>
        <v>-0.55833929900237966</v>
      </c>
      <c r="O2819" s="18" t="str">
        <f ca="1">IFERROR(IF(计算结果!B$21=1,IF(AND(M2819&gt;0,N2819&gt;0,M2819&gt;OFFSET(M2819,-计算结果!B$20,0,1,1),N2819&gt;OFFSET(N2819,-计算结果!B$20,0,1,1)),"买",IF(AND(M2819&lt;0,N2819&lt;0,M2819&lt;OFFSET(M2819,-计算结果!B$20,0,1,1),N2819&lt;OFFSET(N2819,-计算结果!B$20,0,1,1)),"卖",O2818)),IF(计算结果!B$21=2,IF(AND(M2819&gt;N2819,OFFSET(M2819,-计算结果!B$20,0,1,1)&lt;OFFSET(N2819,-计算结果!B$20,0,1,1)),"买",IF(AND(M2819&lt;N2819,OFFSET(M2819,-计算结果!B$20,0,1,1)&gt;OFFSET(N2819,-计算结果!B$20,0,1,1)),"卖",O2818)),"")),"买")</f>
        <v>买</v>
      </c>
      <c r="P2819" s="4" t="str">
        <f t="shared" ca="1" si="307"/>
        <v/>
      </c>
      <c r="Q2819" s="3">
        <f ca="1">IF(O2818="买",E2819/E2818-1,0)-IF(P2819=1,计算结果!B$17,0)</f>
        <v>9.0698915169837857E-3</v>
      </c>
      <c r="R2819" s="2">
        <f t="shared" ca="1" si="306"/>
        <v>4.6651536750516058</v>
      </c>
      <c r="S2819" s="3">
        <f ca="1">1-R2819/MAX(R$2:R2819)</f>
        <v>7.5380259991059795E-2</v>
      </c>
    </row>
    <row r="2820" spans="1:19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20">
        <v>105924050944</v>
      </c>
      <c r="G2820" s="3">
        <f t="shared" si="308"/>
        <v>7.0497003877336706E-3</v>
      </c>
      <c r="H2820" s="3">
        <f>1-E2820/MAX(E$2:E2820)</f>
        <v>0.44582794528006531</v>
      </c>
      <c r="I2820" s="2">
        <f t="shared" si="309"/>
        <v>3243.25</v>
      </c>
      <c r="J2820" s="2">
        <f t="shared" ref="J2820:J2883" si="311">(C2819+D2819)/2</f>
        <v>3210.8649999999998</v>
      </c>
      <c r="K2820" s="2">
        <f t="shared" si="310"/>
        <v>28.159999999999854</v>
      </c>
      <c r="L2820" s="22">
        <f t="shared" ref="L2820:L2883" si="312">(I2820-J2820)*K2820/F2820*100000000</f>
        <v>0.86095800894372698</v>
      </c>
      <c r="M2820" s="22">
        <f ca="1">IFERROR(SUM(OFFSET(L2820,0,0,-计算结果!B$18,1)),SUM(OFFSET(L2820,0,0,-ROW(),1)))</f>
        <v>0.56783606704441525</v>
      </c>
      <c r="N2820" s="22">
        <f ca="1">IFERROR(AVERAGE(OFFSET(M2820,0,0,-计算结果!B$19,1)),AVERAGE(OFFSET(M2820,0,0,-ROW(),1)))</f>
        <v>-0.51881818924785172</v>
      </c>
      <c r="O2820" s="18" t="str">
        <f ca="1">IFERROR(IF(计算结果!B$21=1,IF(AND(M2820&gt;0,N2820&gt;0,M2820&gt;OFFSET(M2820,-计算结果!B$20,0,1,1),N2820&gt;OFFSET(N2820,-计算结果!B$20,0,1,1)),"买",IF(AND(M2820&lt;0,N2820&lt;0,M2820&lt;OFFSET(M2820,-计算结果!B$20,0,1,1),N2820&lt;OFFSET(N2820,-计算结果!B$20,0,1,1)),"卖",O2819)),IF(计算结果!B$21=2,IF(AND(M2820&gt;N2820,OFFSET(M2820,-计算结果!B$20,0,1,1)&lt;OFFSET(N2820,-计算结果!B$20,0,1,1)),"买",IF(AND(M2820&lt;N2820,OFFSET(M2820,-计算结果!B$20,0,1,1)&gt;OFFSET(N2820,-计算结果!B$20,0,1,1)),"卖",O2819)),"")),"买")</f>
        <v>买</v>
      </c>
      <c r="P2820" s="4" t="str">
        <f t="shared" ca="1" si="307"/>
        <v/>
      </c>
      <c r="Q2820" s="3">
        <f ca="1">IF(O2819="买",E2820/E2819-1,0)-IF(P2820=1,计算结果!B$17,0)</f>
        <v>7.0497003877336706E-3</v>
      </c>
      <c r="R2820" s="2">
        <f t="shared" ref="R2820:R2883" ca="1" si="313">IFERROR(R2819*(1+Q2820),R2819)</f>
        <v>4.6980416107234539</v>
      </c>
      <c r="S2820" s="3">
        <f ca="1">1-R2820/MAX(R$2:R2820)</f>
        <v>6.8861967851412631E-2</v>
      </c>
    </row>
    <row r="2821" spans="1:19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20">
        <v>106157449216</v>
      </c>
      <c r="G2821" s="3">
        <f t="shared" si="308"/>
        <v>-4.1879286946803207E-3</v>
      </c>
      <c r="H2821" s="3">
        <f>1-E2821/MAX(E$2:E2821)</f>
        <v>0.44814877832981692</v>
      </c>
      <c r="I2821" s="2">
        <f t="shared" si="309"/>
        <v>3252.3050000000003</v>
      </c>
      <c r="J2821" s="2">
        <f t="shared" si="311"/>
        <v>3243.25</v>
      </c>
      <c r="K2821" s="2">
        <f t="shared" si="310"/>
        <v>19.110000000000127</v>
      </c>
      <c r="L2821" s="22">
        <f t="shared" si="312"/>
        <v>0.16300415211363806</v>
      </c>
      <c r="M2821" s="22">
        <f ca="1">IFERROR(SUM(OFFSET(L2821,0,0,-计算结果!B$18,1)),SUM(OFFSET(L2821,0,0,-ROW(),1)))</f>
        <v>0.61740290876428727</v>
      </c>
      <c r="N2821" s="22">
        <f ca="1">IFERROR(AVERAGE(OFFSET(M2821,0,0,-计算结果!B$19,1)),AVERAGE(OFFSET(M2821,0,0,-ROW(),1)))</f>
        <v>-0.41915818055843407</v>
      </c>
      <c r="O2821" s="18" t="str">
        <f ca="1">IFERROR(IF(计算结果!B$21=1,IF(AND(M2821&gt;0,N2821&gt;0,M2821&gt;OFFSET(M2821,-计算结果!B$20,0,1,1),N2821&gt;OFFSET(N2821,-计算结果!B$20,0,1,1)),"买",IF(AND(M2821&lt;0,N2821&lt;0,M2821&lt;OFFSET(M2821,-计算结果!B$20,0,1,1),N2821&lt;OFFSET(N2821,-计算结果!B$20,0,1,1)),"卖",O2820)),IF(计算结果!B$21=2,IF(AND(M2821&gt;N2821,OFFSET(M2821,-计算结果!B$20,0,1,1)&lt;OFFSET(N2821,-计算结果!B$20,0,1,1)),"买",IF(AND(M2821&lt;N2821,OFFSET(M2821,-计算结果!B$20,0,1,1)&gt;OFFSET(N2821,-计算结果!B$20,0,1,1)),"卖",O2820)),"")),"买")</f>
        <v>买</v>
      </c>
      <c r="P2821" s="4" t="str">
        <f t="shared" ref="P2821:P2884" ca="1" si="314">IF(O2820&lt;&gt;O2821,1,"")</f>
        <v/>
      </c>
      <c r="Q2821" s="3">
        <f ca="1">IF(O2820="买",E2821/E2820-1,0)-IF(P2821=1,计算结果!B$17,0)</f>
        <v>-4.1879286946803207E-3</v>
      </c>
      <c r="R2821" s="2">
        <f t="shared" ca="1" si="313"/>
        <v>4.6783665474531029</v>
      </c>
      <c r="S2821" s="3">
        <f ca="1">1-R2821/MAX(R$2:R2821)</f>
        <v>7.2761507534955916E-2</v>
      </c>
    </row>
    <row r="2822" spans="1:19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20">
        <v>116996161536</v>
      </c>
      <c r="G2822" s="3">
        <f t="shared" si="308"/>
        <v>-3.0770748672664938E-3</v>
      </c>
      <c r="H2822" s="3">
        <f>1-E2822/MAX(E$2:E2822)</f>
        <v>0.44984686585448852</v>
      </c>
      <c r="I2822" s="2">
        <f t="shared" si="309"/>
        <v>3253.32</v>
      </c>
      <c r="J2822" s="2">
        <f t="shared" si="311"/>
        <v>3252.3050000000003</v>
      </c>
      <c r="K2822" s="2">
        <f t="shared" si="310"/>
        <v>41.420000000000073</v>
      </c>
      <c r="L2822" s="22">
        <f t="shared" si="312"/>
        <v>3.5933913940465981E-2</v>
      </c>
      <c r="M2822" s="22">
        <f ca="1">IFERROR(SUM(OFFSET(L2822,0,0,-计算结果!B$18,1)),SUM(OFFSET(L2822,0,0,-ROW(),1)))</f>
        <v>0.57349192058933751</v>
      </c>
      <c r="N2822" s="22">
        <f ca="1">IFERROR(AVERAGE(OFFSET(M2822,0,0,-计算结果!B$19,1)),AVERAGE(OFFSET(M2822,0,0,-ROW(),1)))</f>
        <v>-0.35481702022478279</v>
      </c>
      <c r="O2822" s="18" t="str">
        <f ca="1">IFERROR(IF(计算结果!B$21=1,IF(AND(M2822&gt;0,N2822&gt;0,M2822&gt;OFFSET(M2822,-计算结果!B$20,0,1,1),N2822&gt;OFFSET(N2822,-计算结果!B$20,0,1,1)),"买",IF(AND(M2822&lt;0,N2822&lt;0,M2822&lt;OFFSET(M2822,-计算结果!B$20,0,1,1),N2822&lt;OFFSET(N2822,-计算结果!B$20,0,1,1)),"卖",O2821)),IF(计算结果!B$21=2,IF(AND(M2822&gt;N2822,OFFSET(M2822,-计算结果!B$20,0,1,1)&lt;OFFSET(N2822,-计算结果!B$20,0,1,1)),"买",IF(AND(M2822&lt;N2822,OFFSET(M2822,-计算结果!B$20,0,1,1)&gt;OFFSET(N2822,-计算结果!B$20,0,1,1)),"卖",O2821)),"")),"买")</f>
        <v>买</v>
      </c>
      <c r="P2822" s="4" t="str">
        <f t="shared" ca="1" si="314"/>
        <v/>
      </c>
      <c r="Q2822" s="3">
        <f ca="1">IF(O2821="买",E2822/E2821-1,0)-IF(P2822=1,计算结果!B$17,0)</f>
        <v>-3.0770748672664938E-3</v>
      </c>
      <c r="R2822" s="2">
        <f t="shared" ca="1" si="313"/>
        <v>4.6639708633300749</v>
      </c>
      <c r="S2822" s="3">
        <f ca="1">1-R2822/MAX(R$2:R2822)</f>
        <v>7.5614689796082102E-2</v>
      </c>
    </row>
    <row r="2823" spans="1:19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20">
        <v>129354686464</v>
      </c>
      <c r="G2823" s="3">
        <f t="shared" si="308"/>
        <v>1.8825617933047933E-2</v>
      </c>
      <c r="H2823" s="3">
        <f>1-E2823/MAX(E$2:E2823)</f>
        <v>0.43948989314639619</v>
      </c>
      <c r="I2823" s="2">
        <f t="shared" si="309"/>
        <v>3262.6849999999999</v>
      </c>
      <c r="J2823" s="2">
        <f t="shared" si="311"/>
        <v>3253.32</v>
      </c>
      <c r="K2823" s="2">
        <f t="shared" si="310"/>
        <v>63.090000000000146</v>
      </c>
      <c r="L2823" s="22">
        <f t="shared" si="312"/>
        <v>0.45675797773621485</v>
      </c>
      <c r="M2823" s="22">
        <f ca="1">IFERROR(SUM(OFFSET(L2823,0,0,-计算结果!B$18,1)),SUM(OFFSET(L2823,0,0,-ROW(),1)))</f>
        <v>0.36430253529142853</v>
      </c>
      <c r="N2823" s="22">
        <f ca="1">IFERROR(AVERAGE(OFFSET(M2823,0,0,-计算结果!B$19,1)),AVERAGE(OFFSET(M2823,0,0,-ROW(),1)))</f>
        <v>-1.5844708717348902E-2</v>
      </c>
      <c r="O2823" s="18" t="str">
        <f ca="1">IFERROR(IF(计算结果!B$21=1,IF(AND(M2823&gt;0,N2823&gt;0,M2823&gt;OFFSET(M2823,-计算结果!B$20,0,1,1),N2823&gt;OFFSET(N2823,-计算结果!B$20,0,1,1)),"买",IF(AND(M2823&lt;0,N2823&lt;0,M2823&lt;OFFSET(M2823,-计算结果!B$20,0,1,1),N2823&lt;OFFSET(N2823,-计算结果!B$20,0,1,1)),"卖",O2822)),IF(计算结果!B$21=2,IF(AND(M2823&gt;N2823,OFFSET(M2823,-计算结果!B$20,0,1,1)&lt;OFFSET(N2823,-计算结果!B$20,0,1,1)),"买",IF(AND(M2823&lt;N2823,OFFSET(M2823,-计算结果!B$20,0,1,1)&gt;OFFSET(N2823,-计算结果!B$20,0,1,1)),"卖",O2822)),"")),"买")</f>
        <v>买</v>
      </c>
      <c r="P2823" s="4" t="str">
        <f t="shared" ca="1" si="314"/>
        <v/>
      </c>
      <c r="Q2823" s="3">
        <f ca="1">IF(O2822="买",E2823/E2822-1,0)-IF(P2823=1,计算结果!B$17,0)</f>
        <v>1.8825617933047933E-2</v>
      </c>
      <c r="R2823" s="2">
        <f t="shared" ca="1" si="313"/>
        <v>4.7517729968539948</v>
      </c>
      <c r="S2823" s="3">
        <f ca="1">1-R2823/MAX(R$2:R2823)</f>
        <v>5.8212565123261117E-2</v>
      </c>
    </row>
    <row r="2824" spans="1:19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20">
        <v>258897461248</v>
      </c>
      <c r="G2824" s="3">
        <f t="shared" si="308"/>
        <v>3.0110223026321714E-2</v>
      </c>
      <c r="H2824" s="3">
        <f>1-E2824/MAX(E$2:E2824)</f>
        <v>0.42261280882052676</v>
      </c>
      <c r="I2824" s="2">
        <f t="shared" si="309"/>
        <v>3360.145</v>
      </c>
      <c r="J2824" s="2">
        <f t="shared" si="311"/>
        <v>3262.6849999999999</v>
      </c>
      <c r="K2824" s="2">
        <f t="shared" si="310"/>
        <v>115.52999999999975</v>
      </c>
      <c r="L2824" s="22">
        <f t="shared" si="312"/>
        <v>4.3490398653289075</v>
      </c>
      <c r="M2824" s="22">
        <f ca="1">IFERROR(SUM(OFFSET(L2824,0,0,-计算结果!B$18,1)),SUM(OFFSET(L2824,0,0,-ROW(),1)))</f>
        <v>4.2579900016586762</v>
      </c>
      <c r="N2824" s="22">
        <f ca="1">IFERROR(AVERAGE(OFFSET(M2824,0,0,-计算结果!B$19,1)),AVERAGE(OFFSET(M2824,0,0,-ROW(),1)))</f>
        <v>0.70305852373218947</v>
      </c>
      <c r="O2824" s="18" t="str">
        <f ca="1">IFERROR(IF(计算结果!B$21=1,IF(AND(M2824&gt;0,N2824&gt;0,M2824&gt;OFFSET(M2824,-计算结果!B$20,0,1,1),N2824&gt;OFFSET(N2824,-计算结果!B$20,0,1,1)),"买",IF(AND(M2824&lt;0,N2824&lt;0,M2824&lt;OFFSET(M2824,-计算结果!B$20,0,1,1),N2824&lt;OFFSET(N2824,-计算结果!B$20,0,1,1)),"卖",O2823)),IF(计算结果!B$21=2,IF(AND(M2824&gt;N2824,OFFSET(M2824,-计算结果!B$20,0,1,1)&lt;OFFSET(N2824,-计算结果!B$20,0,1,1)),"买",IF(AND(M2824&lt;N2824,OFFSET(M2824,-计算结果!B$20,0,1,1)&gt;OFFSET(N2824,-计算结果!B$20,0,1,1)),"卖",O2823)),"")),"买")</f>
        <v>买</v>
      </c>
      <c r="P2824" s="4" t="str">
        <f t="shared" ca="1" si="314"/>
        <v/>
      </c>
      <c r="Q2824" s="3">
        <f ca="1">IF(O2823="买",E2824/E2823-1,0)-IF(P2824=1,计算结果!B$17,0)</f>
        <v>3.0110223026321714E-2</v>
      </c>
      <c r="R2824" s="2">
        <f t="shared" ca="1" si="313"/>
        <v>4.8948499415597215</v>
      </c>
      <c r="S2824" s="3">
        <f ca="1">1-R2824/MAX(R$2:R2824)</f>
        <v>2.9855135415735146E-2</v>
      </c>
    </row>
    <row r="2825" spans="1:19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20">
        <v>226785230848</v>
      </c>
      <c r="G2825" s="3">
        <f t="shared" si="308"/>
        <v>-4.4704162762051469E-3</v>
      </c>
      <c r="H2825" s="3">
        <f>1-E2825/MAX(E$2:E2825)</f>
        <v>0.4251939699176478</v>
      </c>
      <c r="I2825" s="2">
        <f t="shared" si="309"/>
        <v>3395.355</v>
      </c>
      <c r="J2825" s="2">
        <f t="shared" si="311"/>
        <v>3360.145</v>
      </c>
      <c r="K2825" s="2">
        <f t="shared" si="310"/>
        <v>46.670000000000073</v>
      </c>
      <c r="L2825" s="22">
        <f t="shared" si="312"/>
        <v>0.72458453041916682</v>
      </c>
      <c r="M2825" s="22">
        <f ca="1">IFERROR(SUM(OFFSET(L2825,0,0,-计算结果!B$18,1)),SUM(OFFSET(L2825,0,0,-ROW(),1)))</f>
        <v>5.1414325238608196</v>
      </c>
      <c r="N2825" s="22">
        <f ca="1">IFERROR(AVERAGE(OFFSET(M2825,0,0,-计算结果!B$19,1)),AVERAGE(OFFSET(M2825,0,0,-ROW(),1)))</f>
        <v>1.4957450639003949</v>
      </c>
      <c r="O2825" s="18" t="str">
        <f ca="1">IFERROR(IF(计算结果!B$21=1,IF(AND(M2825&gt;0,N2825&gt;0,M2825&gt;OFFSET(M2825,-计算结果!B$20,0,1,1),N2825&gt;OFFSET(N2825,-计算结果!B$20,0,1,1)),"买",IF(AND(M2825&lt;0,N2825&lt;0,M2825&lt;OFFSET(M2825,-计算结果!B$20,0,1,1),N2825&lt;OFFSET(N2825,-计算结果!B$20,0,1,1)),"卖",O2824)),IF(计算结果!B$21=2,IF(AND(M2825&gt;N2825,OFFSET(M2825,-计算结果!B$20,0,1,1)&lt;OFFSET(N2825,-计算结果!B$20,0,1,1)),"买",IF(AND(M2825&lt;N2825,OFFSET(M2825,-计算结果!B$20,0,1,1)&gt;OFFSET(N2825,-计算结果!B$20,0,1,1)),"卖",O2824)),"")),"买")</f>
        <v>买</v>
      </c>
      <c r="P2825" s="4" t="str">
        <f t="shared" ca="1" si="314"/>
        <v/>
      </c>
      <c r="Q2825" s="3">
        <f ca="1">IF(O2824="买",E2825/E2824-1,0)-IF(P2825=1,计算结果!B$17,0)</f>
        <v>-4.4704162762051469E-3</v>
      </c>
      <c r="R2825" s="2">
        <f t="shared" ca="1" si="313"/>
        <v>4.8729679247113911</v>
      </c>
      <c r="S2825" s="3">
        <f ca="1">1-R2825/MAX(R$2:R2825)</f>
        <v>3.4192086808649491E-2</v>
      </c>
    </row>
    <row r="2826" spans="1:19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20">
        <v>167917535232</v>
      </c>
      <c r="G2826" s="3">
        <f t="shared" si="308"/>
        <v>-1.5392584918226815E-3</v>
      </c>
      <c r="H2826" s="3">
        <f>1-E2826/MAX(E$2:E2826)</f>
        <v>0.42607874498060294</v>
      </c>
      <c r="I2826" s="2">
        <f t="shared" si="309"/>
        <v>3375.6549999999997</v>
      </c>
      <c r="J2826" s="2">
        <f t="shared" si="311"/>
        <v>3395.355</v>
      </c>
      <c r="K2826" s="2">
        <f t="shared" si="310"/>
        <v>37.4699999999998</v>
      </c>
      <c r="L2826" s="22">
        <f t="shared" si="312"/>
        <v>-0.43959613805678077</v>
      </c>
      <c r="M2826" s="22">
        <f ca="1">IFERROR(SUM(OFFSET(L2826,0,0,-计算结果!B$18,1)),SUM(OFFSET(L2826,0,0,-ROW(),1)))</f>
        <v>4.596927764471622</v>
      </c>
      <c r="N2826" s="22">
        <f ca="1">IFERROR(AVERAGE(OFFSET(M2826,0,0,-计算结果!B$19,1)),AVERAGE(OFFSET(M2826,0,0,-ROW(),1)))</f>
        <v>1.9201468113526852</v>
      </c>
      <c r="O2826" s="18" t="str">
        <f ca="1">IFERROR(IF(计算结果!B$21=1,IF(AND(M2826&gt;0,N2826&gt;0,M2826&gt;OFFSET(M2826,-计算结果!B$20,0,1,1),N2826&gt;OFFSET(N2826,-计算结果!B$20,0,1,1)),"买",IF(AND(M2826&lt;0,N2826&lt;0,M2826&lt;OFFSET(M2826,-计算结果!B$20,0,1,1),N2826&lt;OFFSET(N2826,-计算结果!B$20,0,1,1)),"卖",O2825)),IF(计算结果!B$21=2,IF(AND(M2826&gt;N2826,OFFSET(M2826,-计算结果!B$20,0,1,1)&lt;OFFSET(N2826,-计算结果!B$20,0,1,1)),"买",IF(AND(M2826&lt;N2826,OFFSET(M2826,-计算结果!B$20,0,1,1)&gt;OFFSET(N2826,-计算结果!B$20,0,1,1)),"卖",O2825)),"")),"买")</f>
        <v>买</v>
      </c>
      <c r="P2826" s="4" t="str">
        <f t="shared" ca="1" si="314"/>
        <v/>
      </c>
      <c r="Q2826" s="3">
        <f ca="1">IF(O2825="买",E2826/E2825-1,0)-IF(P2826=1,计算结果!B$17,0)</f>
        <v>-1.5392584918226815E-3</v>
      </c>
      <c r="R2826" s="2">
        <f t="shared" ca="1" si="313"/>
        <v>4.8654671674528993</v>
      </c>
      <c r="S2826" s="3">
        <f ca="1">1-R2826/MAX(R$2:R2826)</f>
        <v>3.5678714840498893E-2</v>
      </c>
    </row>
    <row r="2827" spans="1:19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20">
        <v>172256526336</v>
      </c>
      <c r="G2827" s="3">
        <f t="shared" si="308"/>
        <v>-2.5377625591083142E-3</v>
      </c>
      <c r="H2827" s="3">
        <f>1-E2827/MAX(E$2:E2827)</f>
        <v>0.42753522085346762</v>
      </c>
      <c r="I2827" s="2">
        <f t="shared" si="309"/>
        <v>3372.24</v>
      </c>
      <c r="J2827" s="2">
        <f t="shared" si="311"/>
        <v>3375.6549999999997</v>
      </c>
      <c r="K2827" s="2">
        <f t="shared" si="310"/>
        <v>45.099999999999909</v>
      </c>
      <c r="L2827" s="22">
        <f t="shared" si="312"/>
        <v>-8.9411126112909453E-2</v>
      </c>
      <c r="M2827" s="22">
        <f ca="1">IFERROR(SUM(OFFSET(L2827,0,0,-计算结果!B$18,1)),SUM(OFFSET(L2827,0,0,-ROW(),1)))</f>
        <v>4.7130373719119811</v>
      </c>
      <c r="N2827" s="22">
        <f ca="1">IFERROR(AVERAGE(OFFSET(M2827,0,0,-计算结果!B$19,1)),AVERAGE(OFFSET(M2827,0,0,-ROW(),1)))</f>
        <v>2.3339805012993358</v>
      </c>
      <c r="O2827" s="18" t="str">
        <f ca="1">IFERROR(IF(计算结果!B$21=1,IF(AND(M2827&gt;0,N2827&gt;0,M2827&gt;OFFSET(M2827,-计算结果!B$20,0,1,1),N2827&gt;OFFSET(N2827,-计算结果!B$20,0,1,1)),"买",IF(AND(M2827&lt;0,N2827&lt;0,M2827&lt;OFFSET(M2827,-计算结果!B$20,0,1,1),N2827&lt;OFFSET(N2827,-计算结果!B$20,0,1,1)),"卖",O2826)),IF(计算结果!B$21=2,IF(AND(M2827&gt;N2827,OFFSET(M2827,-计算结果!B$20,0,1,1)&lt;OFFSET(N2827,-计算结果!B$20,0,1,1)),"买",IF(AND(M2827&lt;N2827,OFFSET(M2827,-计算结果!B$20,0,1,1)&gt;OFFSET(N2827,-计算结果!B$20,0,1,1)),"卖",O2826)),"")),"买")</f>
        <v>买</v>
      </c>
      <c r="P2827" s="4" t="str">
        <f t="shared" ca="1" si="314"/>
        <v/>
      </c>
      <c r="Q2827" s="3">
        <f ca="1">IF(O2826="买",E2827/E2826-1,0)-IF(P2827=1,计算结果!B$17,0)</f>
        <v>-2.5377625591083142E-3</v>
      </c>
      <c r="R2827" s="2">
        <f t="shared" ca="1" si="313"/>
        <v>4.8531197670427666</v>
      </c>
      <c r="S2827" s="3">
        <f ca="1">1-R2827/MAX(R$2:R2827)</f>
        <v>3.8125933292927794E-2</v>
      </c>
    </row>
    <row r="2828" spans="1:19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20">
        <v>135382704128</v>
      </c>
      <c r="G2828" s="3">
        <f t="shared" si="308"/>
        <v>1.5752758961995461E-4</v>
      </c>
      <c r="H2828" s="3">
        <f>1-E2828/MAX(E$2:E2828)</f>
        <v>0.42744504185666643</v>
      </c>
      <c r="I2828" s="2">
        <f t="shared" si="309"/>
        <v>3357.6149999999998</v>
      </c>
      <c r="J2828" s="2">
        <f t="shared" si="311"/>
        <v>3372.24</v>
      </c>
      <c r="K2828" s="2">
        <f t="shared" si="310"/>
        <v>32.849999999999909</v>
      </c>
      <c r="L2828" s="22">
        <f t="shared" si="312"/>
        <v>-0.35486900124684051</v>
      </c>
      <c r="M2828" s="22">
        <f ca="1">IFERROR(SUM(OFFSET(L2828,0,0,-计算结果!B$18,1)),SUM(OFFSET(L2828,0,0,-ROW(),1)))</f>
        <v>3.8065000980254826</v>
      </c>
      <c r="N2828" s="22">
        <f ca="1">IFERROR(AVERAGE(OFFSET(M2828,0,0,-计算结果!B$19,1)),AVERAGE(OFFSET(M2828,0,0,-ROW(),1)))</f>
        <v>2.7376579101797835</v>
      </c>
      <c r="O2828" s="18" t="str">
        <f ca="1">IFERROR(IF(计算结果!B$21=1,IF(AND(M2828&gt;0,N2828&gt;0,M2828&gt;OFFSET(M2828,-计算结果!B$20,0,1,1),N2828&gt;OFFSET(N2828,-计算结果!B$20,0,1,1)),"买",IF(AND(M2828&lt;0,N2828&lt;0,M2828&lt;OFFSET(M2828,-计算结果!B$20,0,1,1),N2828&lt;OFFSET(N2828,-计算结果!B$20,0,1,1)),"卖",O2827)),IF(计算结果!B$21=2,IF(AND(M2828&gt;N2828,OFFSET(M2828,-计算结果!B$20,0,1,1)&lt;OFFSET(N2828,-计算结果!B$20,0,1,1)),"买",IF(AND(M2828&lt;N2828,OFFSET(M2828,-计算结果!B$20,0,1,1)&gt;OFFSET(N2828,-计算结果!B$20,0,1,1)),"卖",O2827)),"")),"买")</f>
        <v>买</v>
      </c>
      <c r="P2828" s="4" t="str">
        <f t="shared" ca="1" si="314"/>
        <v/>
      </c>
      <c r="Q2828" s="3">
        <f ca="1">IF(O2827="买",E2828/E2827-1,0)-IF(P2828=1,计算结果!B$17,0)</f>
        <v>1.5752758961995461E-4</v>
      </c>
      <c r="R2828" s="2">
        <f t="shared" ca="1" si="313"/>
        <v>4.8538842673018054</v>
      </c>
      <c r="S2828" s="3">
        <f ca="1">1-R2828/MAX(R$2:R2828)</f>
        <v>3.7974411589681623E-2</v>
      </c>
    </row>
    <row r="2829" spans="1:19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20">
        <v>128201785344</v>
      </c>
      <c r="G2829" s="3">
        <f t="shared" si="308"/>
        <v>-8.3892517726491533E-3</v>
      </c>
      <c r="H2829" s="3">
        <f>1-E2829/MAX(E$2:E2829)</f>
        <v>0.43224834955420943</v>
      </c>
      <c r="I2829" s="2">
        <f t="shared" si="309"/>
        <v>3354.1499999999996</v>
      </c>
      <c r="J2829" s="2">
        <f t="shared" si="311"/>
        <v>3357.6149999999998</v>
      </c>
      <c r="K2829" s="2">
        <f t="shared" si="310"/>
        <v>37.360000000000127</v>
      </c>
      <c r="L2829" s="22">
        <f t="shared" si="312"/>
        <v>-0.10097550486730753</v>
      </c>
      <c r="M2829" s="22">
        <f ca="1">IFERROR(SUM(OFFSET(L2829,0,0,-计算结果!B$18,1)),SUM(OFFSET(L2829,0,0,-ROW(),1)))</f>
        <v>2.935308992438999</v>
      </c>
      <c r="N2829" s="22">
        <f ca="1">IFERROR(AVERAGE(OFFSET(M2829,0,0,-计算结果!B$19,1)),AVERAGE(OFFSET(M2829,0,0,-ROW(),1)))</f>
        <v>3.0007104574458481</v>
      </c>
      <c r="O2829" s="18" t="str">
        <f ca="1">IFERROR(IF(计算结果!B$21=1,IF(AND(M2829&gt;0,N2829&gt;0,M2829&gt;OFFSET(M2829,-计算结果!B$20,0,1,1),N2829&gt;OFFSET(N2829,-计算结果!B$20,0,1,1)),"买",IF(AND(M2829&lt;0,N2829&lt;0,M2829&lt;OFFSET(M2829,-计算结果!B$20,0,1,1),N2829&lt;OFFSET(N2829,-计算结果!B$20,0,1,1)),"卖",O2828)),IF(计算结果!B$21=2,IF(AND(M2829&gt;N2829,OFFSET(M2829,-计算结果!B$20,0,1,1)&lt;OFFSET(N2829,-计算结果!B$20,0,1,1)),"买",IF(AND(M2829&lt;N2829,OFFSET(M2829,-计算结果!B$20,0,1,1)&gt;OFFSET(N2829,-计算结果!B$20,0,1,1)),"卖",O2828)),"")),"买")</f>
        <v>买</v>
      </c>
      <c r="P2829" s="4" t="str">
        <f t="shared" ca="1" si="314"/>
        <v/>
      </c>
      <c r="Q2829" s="3">
        <f ca="1">IF(O2828="买",E2829/E2828-1,0)-IF(P2829=1,计算结果!B$17,0)</f>
        <v>-8.3892517726491533E-3</v>
      </c>
      <c r="R2829" s="2">
        <f t="shared" ca="1" si="313"/>
        <v>4.8131638101081098</v>
      </c>
      <c r="S2829" s="3">
        <f ca="1">1-R2829/MAX(R$2:R2829)</f>
        <v>4.604508646258676E-2</v>
      </c>
    </row>
    <row r="2830" spans="1:19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20">
        <v>108503695360</v>
      </c>
      <c r="G2830" s="3">
        <f t="shared" si="308"/>
        <v>1.5104336802735929E-3</v>
      </c>
      <c r="H2830" s="3">
        <f>1-E2830/MAX(E$2:E2830)</f>
        <v>0.43139079833934524</v>
      </c>
      <c r="I2830" s="2">
        <f t="shared" si="309"/>
        <v>3342.3050000000003</v>
      </c>
      <c r="J2830" s="2">
        <f t="shared" si="311"/>
        <v>3354.1499999999996</v>
      </c>
      <c r="K2830" s="2">
        <f t="shared" si="310"/>
        <v>34.690000000000055</v>
      </c>
      <c r="L2830" s="22">
        <f t="shared" si="312"/>
        <v>-0.37869959049473795</v>
      </c>
      <c r="M2830" s="22">
        <f ca="1">IFERROR(SUM(OFFSET(L2830,0,0,-计算结果!B$18,1)),SUM(OFFSET(L2830,0,0,-ROW(),1)))</f>
        <v>1.8211304591578925</v>
      </c>
      <c r="N2830" s="22">
        <f ca="1">IFERROR(AVERAGE(OFFSET(M2830,0,0,-计算结果!B$19,1)),AVERAGE(OFFSET(M2830,0,0,-ROW(),1)))</f>
        <v>3.1344579630451372</v>
      </c>
      <c r="O2830" s="18" t="str">
        <f ca="1">IFERROR(IF(计算结果!B$21=1,IF(AND(M2830&gt;0,N2830&gt;0,M2830&gt;OFFSET(M2830,-计算结果!B$20,0,1,1),N2830&gt;OFFSET(N2830,-计算结果!B$20,0,1,1)),"买",IF(AND(M2830&lt;0,N2830&lt;0,M2830&lt;OFFSET(M2830,-计算结果!B$20,0,1,1),N2830&lt;OFFSET(N2830,-计算结果!B$20,0,1,1)),"卖",O2829)),IF(计算结果!B$21=2,IF(AND(M2830&gt;N2830,OFFSET(M2830,-计算结果!B$20,0,1,1)&lt;OFFSET(N2830,-计算结果!B$20,0,1,1)),"买",IF(AND(M2830&lt;N2830,OFFSET(M2830,-计算结果!B$20,0,1,1)&gt;OFFSET(N2830,-计算结果!B$20,0,1,1)),"卖",O2829)),"")),"买")</f>
        <v>买</v>
      </c>
      <c r="P2830" s="4" t="str">
        <f t="shared" ca="1" si="314"/>
        <v/>
      </c>
      <c r="Q2830" s="3">
        <f ca="1">IF(O2829="买",E2830/E2829-1,0)-IF(P2830=1,计算结果!B$17,0)</f>
        <v>1.5104336802735929E-3</v>
      </c>
      <c r="R2830" s="2">
        <f t="shared" ca="1" si="313"/>
        <v>4.8204337748355712</v>
      </c>
      <c r="S2830" s="3">
        <f ca="1">1-R2830/MAX(R$2:R2830)</f>
        <v>4.4604200831717344E-2</v>
      </c>
    </row>
    <row r="2831" spans="1:19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20">
        <v>94012833792</v>
      </c>
      <c r="G2831" s="3">
        <f t="shared" si="308"/>
        <v>-3.5818698138444516E-3</v>
      </c>
      <c r="H2831" s="3">
        <f>1-E2831/MAX(E$2:E2831)</f>
        <v>0.4334274824746478</v>
      </c>
      <c r="I2831" s="2">
        <f t="shared" si="309"/>
        <v>3335.9300000000003</v>
      </c>
      <c r="J2831" s="2">
        <f t="shared" si="311"/>
        <v>3342.3050000000003</v>
      </c>
      <c r="K2831" s="2">
        <f t="shared" si="310"/>
        <v>24.400000000000091</v>
      </c>
      <c r="L2831" s="22">
        <f t="shared" si="312"/>
        <v>-0.16545613372760293</v>
      </c>
      <c r="M2831" s="22">
        <f ca="1">IFERROR(SUM(OFFSET(L2831,0,0,-计算结果!B$18,1)),SUM(OFFSET(L2831,0,0,-ROW(),1)))</f>
        <v>1.9392396308244635</v>
      </c>
      <c r="N2831" s="22">
        <f ca="1">IFERROR(AVERAGE(OFFSET(M2831,0,0,-计算结果!B$19,1)),AVERAGE(OFFSET(M2831,0,0,-ROW(),1)))</f>
        <v>3.2862077086268182</v>
      </c>
      <c r="O2831" s="18" t="str">
        <f ca="1">IFERROR(IF(计算结果!B$21=1,IF(AND(M2831&gt;0,N2831&gt;0,M2831&gt;OFFSET(M2831,-计算结果!B$20,0,1,1),N2831&gt;OFFSET(N2831,-计算结果!B$20,0,1,1)),"买",IF(AND(M2831&lt;0,N2831&lt;0,M2831&lt;OFFSET(M2831,-计算结果!B$20,0,1,1),N2831&lt;OFFSET(N2831,-计算结果!B$20,0,1,1)),"卖",O2830)),IF(计算结果!B$21=2,IF(AND(M2831&gt;N2831,OFFSET(M2831,-计算结果!B$20,0,1,1)&lt;OFFSET(N2831,-计算结果!B$20,0,1,1)),"买",IF(AND(M2831&lt;N2831,OFFSET(M2831,-计算结果!B$20,0,1,1)&gt;OFFSET(N2831,-计算结果!B$20,0,1,1)),"卖",O2830)),"")),"买")</f>
        <v>买</v>
      </c>
      <c r="P2831" s="4" t="str">
        <f t="shared" ca="1" si="314"/>
        <v/>
      </c>
      <c r="Q2831" s="3">
        <f ca="1">IF(O2830="买",E2831/E2830-1,0)-IF(P2831=1,计算结果!B$17,0)</f>
        <v>-3.5818698138444516E-3</v>
      </c>
      <c r="R2831" s="2">
        <f t="shared" ca="1" si="313"/>
        <v>4.8031676086078514</v>
      </c>
      <c r="S2831" s="3">
        <f ca="1">1-R2831/MAX(R$2:R2831)</f>
        <v>4.8026304205031956E-2</v>
      </c>
    </row>
    <row r="2832" spans="1:19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20">
        <v>112578142208</v>
      </c>
      <c r="G2832" s="3">
        <f t="shared" si="308"/>
        <v>-6.2735370255807554E-3</v>
      </c>
      <c r="H2832" s="3">
        <f>1-E2832/MAX(E$2:E2832)</f>
        <v>0.43698189614101957</v>
      </c>
      <c r="I2832" s="2">
        <f t="shared" si="309"/>
        <v>3297.4449999999997</v>
      </c>
      <c r="J2832" s="2">
        <f t="shared" si="311"/>
        <v>3335.9300000000003</v>
      </c>
      <c r="K2832" s="2">
        <f t="shared" si="310"/>
        <v>35.269999999999982</v>
      </c>
      <c r="L2832" s="22">
        <f t="shared" si="312"/>
        <v>-1.2057100280551289</v>
      </c>
      <c r="M2832" s="22">
        <f ca="1">IFERROR(SUM(OFFSET(L2832,0,0,-计算结果!B$18,1)),SUM(OFFSET(L2832,0,0,-ROW(),1)))</f>
        <v>0.6602022849302791</v>
      </c>
      <c r="N2832" s="22">
        <f ca="1">IFERROR(AVERAGE(OFFSET(M2832,0,0,-计算结果!B$19,1)),AVERAGE(OFFSET(M2832,0,0,-ROW(),1)))</f>
        <v>3.3190854585866902</v>
      </c>
      <c r="O2832" s="18" t="str">
        <f ca="1">IFERROR(IF(计算结果!B$21=1,IF(AND(M2832&gt;0,N2832&gt;0,M2832&gt;OFFSET(M2832,-计算结果!B$20,0,1,1),N2832&gt;OFFSET(N2832,-计算结果!B$20,0,1,1)),"买",IF(AND(M2832&lt;0,N2832&lt;0,M2832&lt;OFFSET(M2832,-计算结果!B$20,0,1,1),N2832&lt;OFFSET(N2832,-计算结果!B$20,0,1,1)),"卖",O2831)),IF(计算结果!B$21=2,IF(AND(M2832&gt;N2832,OFFSET(M2832,-计算结果!B$20,0,1,1)&lt;OFFSET(N2832,-计算结果!B$20,0,1,1)),"买",IF(AND(M2832&lt;N2832,OFFSET(M2832,-计算结果!B$20,0,1,1)&gt;OFFSET(N2832,-计算结果!B$20,0,1,1)),"卖",O2831)),"")),"买")</f>
        <v>买</v>
      </c>
      <c r="P2832" s="4" t="str">
        <f t="shared" ca="1" si="314"/>
        <v/>
      </c>
      <c r="Q2832" s="3">
        <f ca="1">IF(O2831="买",E2832/E2831-1,0)-IF(P2832=1,计算结果!B$17,0)</f>
        <v>-6.2735370255807554E-3</v>
      </c>
      <c r="R2832" s="2">
        <f t="shared" ca="1" si="313"/>
        <v>4.7730347587751796</v>
      </c>
      <c r="S2832" s="3">
        <f ca="1">1-R2832/MAX(R$2:R2832)</f>
        <v>5.3998546432980743E-2</v>
      </c>
    </row>
    <row r="2833" spans="1:19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20">
        <v>93213204480</v>
      </c>
      <c r="G2833" s="3">
        <f t="shared" si="308"/>
        <v>-5.6815262755471885E-4</v>
      </c>
      <c r="H2833" s="3">
        <f>1-E2833/MAX(E$2:E2833)</f>
        <v>0.43730177635608791</v>
      </c>
      <c r="I2833" s="2">
        <f t="shared" si="309"/>
        <v>3315.3449999999998</v>
      </c>
      <c r="J2833" s="2">
        <f t="shared" si="311"/>
        <v>3297.4449999999997</v>
      </c>
      <c r="K2833" s="2">
        <f t="shared" si="310"/>
        <v>27.210000000000036</v>
      </c>
      <c r="L2833" s="22">
        <f t="shared" si="312"/>
        <v>0.52252146325954008</v>
      </c>
      <c r="M2833" s="22">
        <f ca="1">IFERROR(SUM(OFFSET(L2833,0,0,-计算结果!B$18,1)),SUM(OFFSET(L2833,0,0,-ROW(),1)))</f>
        <v>1.3773143952134679</v>
      </c>
      <c r="N2833" s="22">
        <f ca="1">IFERROR(AVERAGE(OFFSET(M2833,0,0,-计算结果!B$19,1)),AVERAGE(OFFSET(M2833,0,0,-ROW(),1)))</f>
        <v>2.9990103912038895</v>
      </c>
      <c r="O2833" s="18" t="str">
        <f ca="1">IFERROR(IF(计算结果!B$21=1,IF(AND(M2833&gt;0,N2833&gt;0,M2833&gt;OFFSET(M2833,-计算结果!B$20,0,1,1),N2833&gt;OFFSET(N2833,-计算结果!B$20,0,1,1)),"买",IF(AND(M2833&lt;0,N2833&lt;0,M2833&lt;OFFSET(M2833,-计算结果!B$20,0,1,1),N2833&lt;OFFSET(N2833,-计算结果!B$20,0,1,1)),"卖",O2832)),IF(计算结果!B$21=2,IF(AND(M2833&gt;N2833,OFFSET(M2833,-计算结果!B$20,0,1,1)&lt;OFFSET(N2833,-计算结果!B$20,0,1,1)),"买",IF(AND(M2833&lt;N2833,OFFSET(M2833,-计算结果!B$20,0,1,1)&gt;OFFSET(N2833,-计算结果!B$20,0,1,1)),"卖",O2832)),"")),"买")</f>
        <v>买</v>
      </c>
      <c r="P2833" s="4" t="str">
        <f t="shared" ca="1" si="314"/>
        <v/>
      </c>
      <c r="Q2833" s="3">
        <f ca="1">IF(O2832="买",E2833/E2832-1,0)-IF(P2833=1,计算结果!B$17,0)</f>
        <v>-5.6815262755471885E-4</v>
      </c>
      <c r="R2833" s="2">
        <f t="shared" ca="1" si="313"/>
        <v>4.7703229465355719</v>
      </c>
      <c r="S2833" s="3">
        <f ca="1">1-R2833/MAX(R$2:R2833)</f>
        <v>5.4536019644495282E-2</v>
      </c>
    </row>
    <row r="2834" spans="1:19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20">
        <v>88011644928</v>
      </c>
      <c r="G2834" s="3">
        <f t="shared" si="308"/>
        <v>2.0864264353259721E-4</v>
      </c>
      <c r="H2834" s="3">
        <f>1-E2834/MAX(E$2:E2834)</f>
        <v>0.43718437351119577</v>
      </c>
      <c r="I2834" s="2">
        <f t="shared" si="309"/>
        <v>3306.0749999999998</v>
      </c>
      <c r="J2834" s="2">
        <f t="shared" si="311"/>
        <v>3315.3449999999998</v>
      </c>
      <c r="K2834" s="2">
        <f t="shared" si="310"/>
        <v>18.009999999999764</v>
      </c>
      <c r="L2834" s="22">
        <f t="shared" si="312"/>
        <v>-0.18969387532363141</v>
      </c>
      <c r="M2834" s="22">
        <f ca="1">IFERROR(SUM(OFFSET(L2834,0,0,-计算结果!B$18,1)),SUM(OFFSET(L2834,0,0,-ROW(),1)))</f>
        <v>1.9516813316493145</v>
      </c>
      <c r="N2834" s="22">
        <f ca="1">IFERROR(AVERAGE(OFFSET(M2834,0,0,-计算结果!B$19,1)),AVERAGE(OFFSET(M2834,0,0,-ROW(),1)))</f>
        <v>2.644593592069278</v>
      </c>
      <c r="O2834" s="18" t="str">
        <f ca="1">IFERROR(IF(计算结果!B$21=1,IF(AND(M2834&gt;0,N2834&gt;0,M2834&gt;OFFSET(M2834,-计算结果!B$20,0,1,1),N2834&gt;OFFSET(N2834,-计算结果!B$20,0,1,1)),"买",IF(AND(M2834&lt;0,N2834&lt;0,M2834&lt;OFFSET(M2834,-计算结果!B$20,0,1,1),N2834&lt;OFFSET(N2834,-计算结果!B$20,0,1,1)),"卖",O2833)),IF(计算结果!B$21=2,IF(AND(M2834&gt;N2834,OFFSET(M2834,-计算结果!B$20,0,1,1)&lt;OFFSET(N2834,-计算结果!B$20,0,1,1)),"买",IF(AND(M2834&lt;N2834,OFFSET(M2834,-计算结果!B$20,0,1,1)&gt;OFFSET(N2834,-计算结果!B$20,0,1,1)),"卖",O2833)),"")),"买")</f>
        <v>买</v>
      </c>
      <c r="P2834" s="4" t="str">
        <f t="shared" ca="1" si="314"/>
        <v/>
      </c>
      <c r="Q2834" s="3">
        <f ca="1">IF(O2833="买",E2834/E2833-1,0)-IF(P2834=1,计算结果!B$17,0)</f>
        <v>2.0864264353259721E-4</v>
      </c>
      <c r="R2834" s="2">
        <f t="shared" ca="1" si="313"/>
        <v>4.771318239325641</v>
      </c>
      <c r="S2834" s="3">
        <f ca="1">1-R2834/MAX(R$2:R2834)</f>
        <v>5.4338755540269124E-2</v>
      </c>
    </row>
    <row r="2835" spans="1:19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20">
        <v>89513017344</v>
      </c>
      <c r="G2835" s="3">
        <f t="shared" si="308"/>
        <v>1.2727569548154349E-3</v>
      </c>
      <c r="H2835" s="3">
        <f>1-E2835/MAX(E$2:E2835)</f>
        <v>0.43646804600830325</v>
      </c>
      <c r="I2835" s="2">
        <f t="shared" si="309"/>
        <v>3314.8599999999997</v>
      </c>
      <c r="J2835" s="2">
        <f t="shared" si="311"/>
        <v>3306.0749999999998</v>
      </c>
      <c r="K2835" s="2">
        <f t="shared" si="310"/>
        <v>20.519999999999982</v>
      </c>
      <c r="L2835" s="22">
        <f t="shared" si="312"/>
        <v>0.20138769237017581</v>
      </c>
      <c r="M2835" s="22">
        <f ca="1">IFERROR(SUM(OFFSET(L2835,0,0,-计算结果!B$18,1)),SUM(OFFSET(L2835,0,0,-ROW(),1)))</f>
        <v>2.2037216368715415</v>
      </c>
      <c r="N2835" s="22">
        <f ca="1">IFERROR(AVERAGE(OFFSET(M2835,0,0,-计算结果!B$19,1)),AVERAGE(OFFSET(M2835,0,0,-ROW(),1)))</f>
        <v>2.3786818001137138</v>
      </c>
      <c r="O2835" s="18" t="str">
        <f ca="1">IFERROR(IF(计算结果!B$21=1,IF(AND(M2835&gt;0,N2835&gt;0,M2835&gt;OFFSET(M2835,-计算结果!B$20,0,1,1),N2835&gt;OFFSET(N2835,-计算结果!B$20,0,1,1)),"买",IF(AND(M2835&lt;0,N2835&lt;0,M2835&lt;OFFSET(M2835,-计算结果!B$20,0,1,1),N2835&lt;OFFSET(N2835,-计算结果!B$20,0,1,1)),"卖",O2834)),IF(计算结果!B$21=2,IF(AND(M2835&gt;N2835,OFFSET(M2835,-计算结果!B$20,0,1,1)&lt;OFFSET(N2835,-计算结果!B$20,0,1,1)),"买",IF(AND(M2835&lt;N2835,OFFSET(M2835,-计算结果!B$20,0,1,1)&gt;OFFSET(N2835,-计算结果!B$20,0,1,1)),"卖",O2834)),"")),"买")</f>
        <v>买</v>
      </c>
      <c r="P2835" s="4" t="str">
        <f t="shared" ca="1" si="314"/>
        <v/>
      </c>
      <c r="Q2835" s="3">
        <f ca="1">IF(O2834="买",E2835/E2834-1,0)-IF(P2835=1,计算结果!B$17,0)</f>
        <v>1.2727569548154349E-3</v>
      </c>
      <c r="R2835" s="2">
        <f t="shared" ca="1" si="313"/>
        <v>4.7773909677983806</v>
      </c>
      <c r="S2835" s="3">
        <f ca="1">1-R2835/MAX(R$2:R2835)</f>
        <v>5.3135158614483591E-2</v>
      </c>
    </row>
    <row r="2836" spans="1:19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20">
        <v>99215040512</v>
      </c>
      <c r="G2836" s="3">
        <f t="shared" si="308"/>
        <v>4.7705458047881955E-3</v>
      </c>
      <c r="H2836" s="3">
        <f>1-E2836/MAX(E$2:E2836)</f>
        <v>0.43377969100932412</v>
      </c>
      <c r="I2836" s="2">
        <f t="shared" si="309"/>
        <v>3319.3149999999996</v>
      </c>
      <c r="J2836" s="2">
        <f t="shared" si="311"/>
        <v>3314.8599999999997</v>
      </c>
      <c r="K2836" s="2">
        <f t="shared" si="310"/>
        <v>29.309999999999945</v>
      </c>
      <c r="L2836" s="22">
        <f t="shared" si="312"/>
        <v>0.13160912833997637</v>
      </c>
      <c r="M2836" s="22">
        <f ca="1">IFERROR(SUM(OFFSET(L2836,0,0,-计算结果!B$18,1)),SUM(OFFSET(L2836,0,0,-ROW(),1)))</f>
        <v>1.9829790548506876</v>
      </c>
      <c r="N2836" s="22">
        <f ca="1">IFERROR(AVERAGE(OFFSET(M2836,0,0,-计算结果!B$19,1)),AVERAGE(OFFSET(M2836,0,0,-ROW(),1)))</f>
        <v>2.0753419871069032</v>
      </c>
      <c r="O2836" s="18" t="str">
        <f ca="1">IFERROR(IF(计算结果!B$21=1,IF(AND(M2836&gt;0,N2836&gt;0,M2836&gt;OFFSET(M2836,-计算结果!B$20,0,1,1),N2836&gt;OFFSET(N2836,-计算结果!B$20,0,1,1)),"买",IF(AND(M2836&lt;0,N2836&lt;0,M2836&lt;OFFSET(M2836,-计算结果!B$20,0,1,1),N2836&lt;OFFSET(N2836,-计算结果!B$20,0,1,1)),"卖",O2835)),IF(计算结果!B$21=2,IF(AND(M2836&gt;N2836,OFFSET(M2836,-计算结果!B$20,0,1,1)&lt;OFFSET(N2836,-计算结果!B$20,0,1,1)),"买",IF(AND(M2836&lt;N2836,OFFSET(M2836,-计算结果!B$20,0,1,1)&gt;OFFSET(N2836,-计算结果!B$20,0,1,1)),"卖",O2835)),"")),"买")</f>
        <v>买</v>
      </c>
      <c r="P2836" s="4" t="str">
        <f t="shared" ca="1" si="314"/>
        <v/>
      </c>
      <c r="Q2836" s="3">
        <f ca="1">IF(O2835="买",E2836/E2835-1,0)-IF(P2836=1,计算结果!B$17,0)</f>
        <v>4.7705458047881955E-3</v>
      </c>
      <c r="R2836" s="2">
        <f t="shared" ca="1" si="313"/>
        <v>4.8001817302376439</v>
      </c>
      <c r="S2836" s="3">
        <f ca="1">1-R2836/MAX(R$2:R2836)</f>
        <v>4.8618096517710541E-2</v>
      </c>
    </row>
    <row r="2837" spans="1:19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20">
        <v>100911464448</v>
      </c>
      <c r="G2837" s="3">
        <f t="shared" si="308"/>
        <v>-7.8760979508923912E-3</v>
      </c>
      <c r="H2837" s="3">
        <f>1-E2837/MAX(E$2:E2837)</f>
        <v>0.43823929762471925</v>
      </c>
      <c r="I2837" s="2">
        <f t="shared" si="309"/>
        <v>3315.2799999999997</v>
      </c>
      <c r="J2837" s="2">
        <f t="shared" si="311"/>
        <v>3319.3149999999996</v>
      </c>
      <c r="K2837" s="2">
        <f t="shared" si="310"/>
        <v>28.139999999999873</v>
      </c>
      <c r="L2837" s="22">
        <f t="shared" si="312"/>
        <v>-0.11251932634324759</v>
      </c>
      <c r="M2837" s="22">
        <f ca="1">IFERROR(SUM(OFFSET(L2837,0,0,-计算结果!B$18,1)),SUM(OFFSET(L2837,0,0,-ROW(),1)))</f>
        <v>2.406282739663935</v>
      </c>
      <c r="N2837" s="22">
        <f ca="1">IFERROR(AVERAGE(OFFSET(M2837,0,0,-计算结果!B$19,1)),AVERAGE(OFFSET(M2837,0,0,-ROW(),1)))</f>
        <v>1.9197622806222872</v>
      </c>
      <c r="O2837" s="18" t="str">
        <f ca="1">IFERROR(IF(计算结果!B$21=1,IF(AND(M2837&gt;0,N2837&gt;0,M2837&gt;OFFSET(M2837,-计算结果!B$20,0,1,1),N2837&gt;OFFSET(N2837,-计算结果!B$20,0,1,1)),"买",IF(AND(M2837&lt;0,N2837&lt;0,M2837&lt;OFFSET(M2837,-计算结果!B$20,0,1,1),N2837&lt;OFFSET(N2837,-计算结果!B$20,0,1,1)),"卖",O2836)),IF(计算结果!B$21=2,IF(AND(M2837&gt;N2837,OFFSET(M2837,-计算结果!B$20,0,1,1)&lt;OFFSET(N2837,-计算结果!B$20,0,1,1)),"买",IF(AND(M2837&lt;N2837,OFFSET(M2837,-计算结果!B$20,0,1,1)&gt;OFFSET(N2837,-计算结果!B$20,0,1,1)),"卖",O2836)),"")),"买")</f>
        <v>买</v>
      </c>
      <c r="P2837" s="4" t="str">
        <f t="shared" ca="1" si="314"/>
        <v/>
      </c>
      <c r="Q2837" s="3">
        <f ca="1">IF(O2836="买",E2837/E2836-1,0)-IF(P2837=1,计算结果!B$17,0)</f>
        <v>-7.8760979508923912E-3</v>
      </c>
      <c r="R2837" s="2">
        <f t="shared" ca="1" si="313"/>
        <v>4.7623750287482078</v>
      </c>
      <c r="S2837" s="3">
        <f ca="1">1-R2837/MAX(R$2:R2837)</f>
        <v>5.6111273578243526E-2</v>
      </c>
    </row>
    <row r="2838" spans="1:19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20">
        <v>99396378624</v>
      </c>
      <c r="G2838" s="3">
        <f t="shared" si="308"/>
        <v>3.7951526238952926E-3</v>
      </c>
      <c r="H2838" s="3">
        <f>1-E2838/MAX(E$2:E2838)</f>
        <v>0.43610733002109847</v>
      </c>
      <c r="I2838" s="2">
        <f t="shared" si="309"/>
        <v>3308.0950000000003</v>
      </c>
      <c r="J2838" s="2">
        <f t="shared" si="311"/>
        <v>3315.2799999999997</v>
      </c>
      <c r="K2838" s="2">
        <f t="shared" si="310"/>
        <v>24.669999999999618</v>
      </c>
      <c r="L2838" s="22">
        <f t="shared" si="312"/>
        <v>-0.17833039035607823</v>
      </c>
      <c r="M2838" s="22">
        <f ca="1">IFERROR(SUM(OFFSET(L2838,0,0,-计算结果!B$18,1)),SUM(OFFSET(L2838,0,0,-ROW(),1)))</f>
        <v>2.4053807577877926</v>
      </c>
      <c r="N2838" s="22">
        <f ca="1">IFERROR(AVERAGE(OFFSET(M2838,0,0,-计算结果!B$19,1)),AVERAGE(OFFSET(M2838,0,0,-ROW(),1)))</f>
        <v>1.8608813656610417</v>
      </c>
      <c r="O2838" s="18" t="str">
        <f ca="1">IFERROR(IF(计算结果!B$21=1,IF(AND(M2838&gt;0,N2838&gt;0,M2838&gt;OFFSET(M2838,-计算结果!B$20,0,1,1),N2838&gt;OFFSET(N2838,-计算结果!B$20,0,1,1)),"买",IF(AND(M2838&lt;0,N2838&lt;0,M2838&lt;OFFSET(M2838,-计算结果!B$20,0,1,1),N2838&lt;OFFSET(N2838,-计算结果!B$20,0,1,1)),"卖",O2837)),IF(计算结果!B$21=2,IF(AND(M2838&gt;N2838,OFFSET(M2838,-计算结果!B$20,0,1,1)&lt;OFFSET(N2838,-计算结果!B$20,0,1,1)),"买",IF(AND(M2838&lt;N2838,OFFSET(M2838,-计算结果!B$20,0,1,1)&gt;OFFSET(N2838,-计算结果!B$20,0,1,1)),"卖",O2837)),"")),"买")</f>
        <v>买</v>
      </c>
      <c r="P2838" s="4" t="str">
        <f t="shared" ca="1" si="314"/>
        <v/>
      </c>
      <c r="Q2838" s="3">
        <f ca="1">IF(O2837="买",E2838/E2837-1,0)-IF(P2838=1,计算结果!B$17,0)</f>
        <v>3.7951526238952926E-3</v>
      </c>
      <c r="R2838" s="2">
        <f t="shared" ca="1" si="313"/>
        <v>4.7804489688345351</v>
      </c>
      <c r="S2838" s="3">
        <f ca="1">1-R2838/MAX(R$2:R2838)</f>
        <v>5.2529071801498795E-2</v>
      </c>
    </row>
    <row r="2839" spans="1:19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20">
        <v>87531085824</v>
      </c>
      <c r="G2839" s="3">
        <f t="shared" si="308"/>
        <v>1.6806925539585293E-3</v>
      </c>
      <c r="H2839" s="3">
        <f>1-E2839/MAX(E$2:E2839)</f>
        <v>0.43515959980943308</v>
      </c>
      <c r="I2839" s="2">
        <f t="shared" si="309"/>
        <v>3326.5250000000001</v>
      </c>
      <c r="J2839" s="2">
        <f t="shared" si="311"/>
        <v>3308.0950000000003</v>
      </c>
      <c r="K2839" s="2">
        <f t="shared" si="310"/>
        <v>23.789999999999964</v>
      </c>
      <c r="L2839" s="22">
        <f t="shared" si="312"/>
        <v>0.50090741577408571</v>
      </c>
      <c r="M2839" s="22">
        <f ca="1">IFERROR(SUM(OFFSET(L2839,0,0,-计算结果!B$18,1)),SUM(OFFSET(L2839,0,0,-ROW(),1)))</f>
        <v>2.1855145619451664</v>
      </c>
      <c r="N2839" s="22">
        <f ca="1">IFERROR(AVERAGE(OFFSET(M2839,0,0,-计算结果!B$19,1)),AVERAGE(OFFSET(M2839,0,0,-ROW(),1)))</f>
        <v>1.9013684881929609</v>
      </c>
      <c r="O2839" s="18" t="str">
        <f ca="1">IFERROR(IF(计算结果!B$21=1,IF(AND(M2839&gt;0,N2839&gt;0,M2839&gt;OFFSET(M2839,-计算结果!B$20,0,1,1),N2839&gt;OFFSET(N2839,-计算结果!B$20,0,1,1)),"买",IF(AND(M2839&lt;0,N2839&lt;0,M2839&lt;OFFSET(M2839,-计算结果!B$20,0,1,1),N2839&lt;OFFSET(N2839,-计算结果!B$20,0,1,1)),"卖",O2838)),IF(计算结果!B$21=2,IF(AND(M2839&gt;N2839,OFFSET(M2839,-计算结果!B$20,0,1,1)&lt;OFFSET(N2839,-计算结果!B$20,0,1,1)),"买",IF(AND(M2839&lt;N2839,OFFSET(M2839,-计算结果!B$20,0,1,1)&gt;OFFSET(N2839,-计算结果!B$20,0,1,1)),"卖",O2838)),"")),"买")</f>
        <v>买</v>
      </c>
      <c r="P2839" s="4" t="str">
        <f t="shared" ca="1" si="314"/>
        <v/>
      </c>
      <c r="Q2839" s="3">
        <f ca="1">IF(O2838="买",E2839/E2838-1,0)-IF(P2839=1,计算结果!B$17,0)</f>
        <v>1.6806925539585293E-3</v>
      </c>
      <c r="R2839" s="2">
        <f t="shared" ca="1" si="313"/>
        <v>4.7884834338210336</v>
      </c>
      <c r="S2839" s="3">
        <f ca="1">1-R2839/MAX(R$2:R2839)</f>
        <v>5.0936664467383541E-2</v>
      </c>
    </row>
    <row r="2840" spans="1:19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20">
        <v>118366535680</v>
      </c>
      <c r="G2840" s="3">
        <f t="shared" si="308"/>
        <v>6.9133169462116673E-3</v>
      </c>
      <c r="H2840" s="3">
        <f>1-E2840/MAX(E$2:E2840)</f>
        <v>0.43125467909889059</v>
      </c>
      <c r="I2840" s="2">
        <f t="shared" si="309"/>
        <v>3324.04</v>
      </c>
      <c r="J2840" s="2">
        <f t="shared" si="311"/>
        <v>3326.5250000000001</v>
      </c>
      <c r="K2840" s="2">
        <f t="shared" si="310"/>
        <v>47.819999999999709</v>
      </c>
      <c r="L2840" s="22">
        <f t="shared" si="312"/>
        <v>-0.10039383117646158</v>
      </c>
      <c r="M2840" s="22">
        <f ca="1">IFERROR(SUM(OFFSET(L2840,0,0,-计算结果!B$18,1)),SUM(OFFSET(L2840,0,0,-ROW(),1)))</f>
        <v>4.1188794855988098</v>
      </c>
      <c r="N2840" s="22">
        <f ca="1">IFERROR(AVERAGE(OFFSET(M2840,0,0,-计算结果!B$19,1)),AVERAGE(OFFSET(M2840,0,0,-ROW(),1)))</f>
        <v>2.1435506942789995</v>
      </c>
      <c r="O2840" s="18" t="str">
        <f ca="1">IFERROR(IF(计算结果!B$21=1,IF(AND(M2840&gt;0,N2840&gt;0,M2840&gt;OFFSET(M2840,-计算结果!B$20,0,1,1),N2840&gt;OFFSET(N2840,-计算结果!B$20,0,1,1)),"买",IF(AND(M2840&lt;0,N2840&lt;0,M2840&lt;OFFSET(M2840,-计算结果!B$20,0,1,1),N2840&lt;OFFSET(N2840,-计算结果!B$20,0,1,1)),"卖",O2839)),IF(计算结果!B$21=2,IF(AND(M2840&gt;N2840,OFFSET(M2840,-计算结果!B$20,0,1,1)&lt;OFFSET(N2840,-计算结果!B$20,0,1,1)),"买",IF(AND(M2840&lt;N2840,OFFSET(M2840,-计算结果!B$20,0,1,1)&gt;OFFSET(N2840,-计算结果!B$20,0,1,1)),"卖",O2839)),"")),"买")</f>
        <v>买</v>
      </c>
      <c r="P2840" s="4" t="str">
        <f t="shared" ca="1" si="314"/>
        <v/>
      </c>
      <c r="Q2840" s="3">
        <f ca="1">IF(O2839="买",E2840/E2839-1,0)-IF(P2840=1,计算结果!B$17,0)</f>
        <v>6.9133169462116673E-3</v>
      </c>
      <c r="R2840" s="2">
        <f t="shared" ca="1" si="313"/>
        <v>4.8215877374907228</v>
      </c>
      <c r="S2840" s="3">
        <f ca="1">1-R2840/MAX(R$2:R2840)</f>
        <v>4.4375488826817633E-2</v>
      </c>
    </row>
    <row r="2841" spans="1:19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20">
        <v>115119906816</v>
      </c>
      <c r="G2841" s="3">
        <f t="shared" si="308"/>
        <v>-5.4148978498969047E-4</v>
      </c>
      <c r="H2841" s="3">
        <f>1-E2841/MAX(E$2:E2841)</f>
        <v>0.43156264888041918</v>
      </c>
      <c r="I2841" s="2">
        <f t="shared" si="309"/>
        <v>3347.5550000000003</v>
      </c>
      <c r="J2841" s="2">
        <f t="shared" si="311"/>
        <v>3324.04</v>
      </c>
      <c r="K2841" s="2">
        <f t="shared" si="310"/>
        <v>19.610000000000127</v>
      </c>
      <c r="L2841" s="22">
        <f t="shared" si="312"/>
        <v>0.4005642140911802</v>
      </c>
      <c r="M2841" s="22">
        <f ca="1">IFERROR(SUM(OFFSET(L2841,0,0,-计算结果!B$18,1)),SUM(OFFSET(L2841,0,0,-ROW(),1)))</f>
        <v>4.5617842586212758</v>
      </c>
      <c r="N2841" s="22">
        <f ca="1">IFERROR(AVERAGE(OFFSET(M2841,0,0,-计算结果!B$19,1)),AVERAGE(OFFSET(M2841,0,0,-ROW(),1)))</f>
        <v>2.5770598024668883</v>
      </c>
      <c r="O2841" s="18" t="str">
        <f ca="1">IFERROR(IF(计算结果!B$21=1,IF(AND(M2841&gt;0,N2841&gt;0,M2841&gt;OFFSET(M2841,-计算结果!B$20,0,1,1),N2841&gt;OFFSET(N2841,-计算结果!B$20,0,1,1)),"买",IF(AND(M2841&lt;0,N2841&lt;0,M2841&lt;OFFSET(M2841,-计算结果!B$20,0,1,1),N2841&lt;OFFSET(N2841,-计算结果!B$20,0,1,1)),"卖",O2840)),IF(计算结果!B$21=2,IF(AND(M2841&gt;N2841,OFFSET(M2841,-计算结果!B$20,0,1,1)&lt;OFFSET(N2841,-计算结果!B$20,0,1,1)),"买",IF(AND(M2841&lt;N2841,OFFSET(M2841,-计算结果!B$20,0,1,1)&gt;OFFSET(N2841,-计算结果!B$20,0,1,1)),"卖",O2840)),"")),"买")</f>
        <v>买</v>
      </c>
      <c r="P2841" s="4" t="str">
        <f t="shared" ca="1" si="314"/>
        <v/>
      </c>
      <c r="Q2841" s="3">
        <f ca="1">IF(O2840="买",E2841/E2840-1,0)-IF(P2841=1,计算结果!B$17,0)</f>
        <v>-5.4148978498969047E-4</v>
      </c>
      <c r="R2841" s="2">
        <f t="shared" ca="1" si="313"/>
        <v>4.8189768969834397</v>
      </c>
      <c r="S2841" s="3">
        <f ca="1">1-R2841/MAX(R$2:R2841)</f>
        <v>4.4892949737903698E-2</v>
      </c>
    </row>
    <row r="2842" spans="1:19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20">
        <v>83742343168</v>
      </c>
      <c r="G2842" s="3">
        <f t="shared" si="308"/>
        <v>-3.7715291455397981E-4</v>
      </c>
      <c r="H2842" s="3">
        <f>1-E2842/MAX(E$2:E2842)</f>
        <v>0.43177703668413525</v>
      </c>
      <c r="I2842" s="2">
        <f t="shared" si="309"/>
        <v>3335.8150000000001</v>
      </c>
      <c r="J2842" s="2">
        <f t="shared" si="311"/>
        <v>3347.5550000000003</v>
      </c>
      <c r="K2842" s="2">
        <f t="shared" si="310"/>
        <v>15.170000000000073</v>
      </c>
      <c r="L2842" s="22">
        <f t="shared" si="312"/>
        <v>-0.21267114492212968</v>
      </c>
      <c r="M2842" s="22">
        <f ca="1">IFERROR(SUM(OFFSET(L2842,0,0,-计算结果!B$18,1)),SUM(OFFSET(L2842,0,0,-ROW(),1)))</f>
        <v>4.4386440515830694</v>
      </c>
      <c r="N2842" s="22">
        <f ca="1">IFERROR(AVERAGE(OFFSET(M2842,0,0,-计算结果!B$19,1)),AVERAGE(OFFSET(M2842,0,0,-ROW(),1)))</f>
        <v>2.9172075420635104</v>
      </c>
      <c r="O2842" s="18" t="str">
        <f ca="1">IFERROR(IF(计算结果!B$21=1,IF(AND(M2842&gt;0,N2842&gt;0,M2842&gt;OFFSET(M2842,-计算结果!B$20,0,1,1),N2842&gt;OFFSET(N2842,-计算结果!B$20,0,1,1)),"买",IF(AND(M2842&lt;0,N2842&lt;0,M2842&lt;OFFSET(M2842,-计算结果!B$20,0,1,1),N2842&lt;OFFSET(N2842,-计算结果!B$20,0,1,1)),"卖",O2841)),IF(计算结果!B$21=2,IF(AND(M2842&gt;N2842,OFFSET(M2842,-计算结果!B$20,0,1,1)&lt;OFFSET(N2842,-计算结果!B$20,0,1,1)),"买",IF(AND(M2842&lt;N2842,OFFSET(M2842,-计算结果!B$20,0,1,1)&gt;OFFSET(N2842,-计算结果!B$20,0,1,1)),"卖",O2841)),"")),"买")</f>
        <v>买</v>
      </c>
      <c r="P2842" s="4" t="str">
        <f t="shared" ca="1" si="314"/>
        <v/>
      </c>
      <c r="Q2842" s="3">
        <f ca="1">IF(O2841="买",E2842/E2841-1,0)-IF(P2842=1,计算结果!B$17,0)</f>
        <v>-3.7715291455397981E-4</v>
      </c>
      <c r="R2842" s="2">
        <f t="shared" ca="1" si="313"/>
        <v>4.8171594058015739</v>
      </c>
      <c r="S2842" s="3">
        <f ca="1">1-R2842/MAX(R$2:R2842)</f>
        <v>4.5253171145621107E-2</v>
      </c>
    </row>
    <row r="2843" spans="1:19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20">
        <v>95471190016</v>
      </c>
      <c r="G2843" s="3">
        <f t="shared" si="308"/>
        <v>-6.4439626777179626E-3</v>
      </c>
      <c r="H2843" s="3">
        <f>1-E2843/MAX(E$2:E2843)</f>
        <v>0.43543864425236511</v>
      </c>
      <c r="I2843" s="2">
        <f t="shared" si="309"/>
        <v>3331.4949999999999</v>
      </c>
      <c r="J2843" s="2">
        <f t="shared" si="311"/>
        <v>3335.8150000000001</v>
      </c>
      <c r="K2843" s="2">
        <f t="shared" si="310"/>
        <v>26.909999999999854</v>
      </c>
      <c r="L2843" s="22">
        <f t="shared" si="312"/>
        <v>-0.12176573894231471</v>
      </c>
      <c r="M2843" s="22">
        <f ca="1">IFERROR(SUM(OFFSET(L2843,0,0,-计算结果!B$18,1)),SUM(OFFSET(L2843,0,0,-ROW(),1)))</f>
        <v>5.790489548401335</v>
      </c>
      <c r="N2843" s="22">
        <f ca="1">IFERROR(AVERAGE(OFFSET(M2843,0,0,-计算结果!B$19,1)),AVERAGE(OFFSET(M2843,0,0,-ROW(),1)))</f>
        <v>3.3437417883692908</v>
      </c>
      <c r="O2843" s="18" t="str">
        <f ca="1">IFERROR(IF(计算结果!B$21=1,IF(AND(M2843&gt;0,N2843&gt;0,M2843&gt;OFFSET(M2843,-计算结果!B$20,0,1,1),N2843&gt;OFFSET(N2843,-计算结果!B$20,0,1,1)),"买",IF(AND(M2843&lt;0,N2843&lt;0,M2843&lt;OFFSET(M2843,-计算结果!B$20,0,1,1),N2843&lt;OFFSET(N2843,-计算结果!B$20,0,1,1)),"卖",O2842)),IF(计算结果!B$21=2,IF(AND(M2843&gt;N2843,OFFSET(M2843,-计算结果!B$20,0,1,1)&lt;OFFSET(N2843,-计算结果!B$20,0,1,1)),"买",IF(AND(M2843&lt;N2843,OFFSET(M2843,-计算结果!B$20,0,1,1)&gt;OFFSET(N2843,-计算结果!B$20,0,1,1)),"卖",O2842)),"")),"买")</f>
        <v>买</v>
      </c>
      <c r="P2843" s="4" t="str">
        <f t="shared" ca="1" si="314"/>
        <v/>
      </c>
      <c r="Q2843" s="3">
        <f ca="1">IF(O2842="买",E2843/E2842-1,0)-IF(P2843=1,计算结果!B$17,0)</f>
        <v>-6.4439626777179626E-3</v>
      </c>
      <c r="R2843" s="2">
        <f t="shared" ca="1" si="313"/>
        <v>4.7861178103779709</v>
      </c>
      <c r="S2843" s="3">
        <f ca="1">1-R2843/MAX(R$2:R2843)</f>
        <v>5.1405524077428266E-2</v>
      </c>
    </row>
    <row r="2844" spans="1:19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20">
        <v>134456631296</v>
      </c>
      <c r="G2844" s="3">
        <f t="shared" si="308"/>
        <v>-1.6708659329001452E-2</v>
      </c>
      <c r="H2844" s="3">
        <f>1-E2844/MAX(E$2:E2844)</f>
        <v>0.44487170761587147</v>
      </c>
      <c r="I2844" s="2">
        <f t="shared" si="309"/>
        <v>3255.645</v>
      </c>
      <c r="J2844" s="2">
        <f t="shared" si="311"/>
        <v>3331.4949999999999</v>
      </c>
      <c r="K2844" s="2">
        <f t="shared" si="310"/>
        <v>42.149999999999636</v>
      </c>
      <c r="L2844" s="22">
        <f t="shared" si="312"/>
        <v>-2.3777759930350713</v>
      </c>
      <c r="M2844" s="22">
        <f ca="1">IFERROR(SUM(OFFSET(L2844,0,0,-计算结果!B$18,1)),SUM(OFFSET(L2844,0,0,-ROW(),1)))</f>
        <v>3.4483242976266868</v>
      </c>
      <c r="N2844" s="22">
        <f ca="1">IFERROR(AVERAGE(OFFSET(M2844,0,0,-计算结果!B$19,1)),AVERAGE(OFFSET(M2844,0,0,-ROW(),1)))</f>
        <v>3.4820309728976402</v>
      </c>
      <c r="O2844" s="18" t="str">
        <f ca="1">IFERROR(IF(计算结果!B$21=1,IF(AND(M2844&gt;0,N2844&gt;0,M2844&gt;OFFSET(M2844,-计算结果!B$20,0,1,1),N2844&gt;OFFSET(N2844,-计算结果!B$20,0,1,1)),"买",IF(AND(M2844&lt;0,N2844&lt;0,M2844&lt;OFFSET(M2844,-计算结果!B$20,0,1,1),N2844&lt;OFFSET(N2844,-计算结果!B$20,0,1,1)),"卖",O2843)),IF(计算结果!B$21=2,IF(AND(M2844&gt;N2844,OFFSET(M2844,-计算结果!B$20,0,1,1)&lt;OFFSET(N2844,-计算结果!B$20,0,1,1)),"买",IF(AND(M2844&lt;N2844,OFFSET(M2844,-计算结果!B$20,0,1,1)&gt;OFFSET(N2844,-计算结果!B$20,0,1,1)),"卖",O2843)),"")),"买")</f>
        <v>买</v>
      </c>
      <c r="P2844" s="4" t="str">
        <f t="shared" ca="1" si="314"/>
        <v/>
      </c>
      <c r="Q2844" s="3">
        <f ca="1">IF(O2843="买",E2844/E2843-1,0)-IF(P2844=1,计算结果!B$17,0)</f>
        <v>-1.6708659329001452E-2</v>
      </c>
      <c r="R2844" s="2">
        <f t="shared" ca="1" si="313"/>
        <v>4.7061481983758986</v>
      </c>
      <c r="S2844" s="3">
        <f ca="1">1-R2844/MAX(R$2:R2844)</f>
        <v>6.7255266016991277E-2</v>
      </c>
    </row>
    <row r="2845" spans="1:19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20">
        <v>76862644224</v>
      </c>
      <c r="G2845" s="3">
        <f t="shared" si="308"/>
        <v>-6.9576411450988918E-4</v>
      </c>
      <c r="H2845" s="3">
        <f>1-E2845/MAX(E$2:E2845)</f>
        <v>0.44525794596066148</v>
      </c>
      <c r="I2845" s="2">
        <f t="shared" si="309"/>
        <v>3257.8049999999998</v>
      </c>
      <c r="J2845" s="2">
        <f t="shared" si="311"/>
        <v>3255.645</v>
      </c>
      <c r="K2845" s="2">
        <f t="shared" si="310"/>
        <v>22.829999999999927</v>
      </c>
      <c r="L2845" s="22">
        <f t="shared" si="312"/>
        <v>6.4157043382848944E-2</v>
      </c>
      <c r="M2845" s="22">
        <f ca="1">IFERROR(SUM(OFFSET(L2845,0,0,-计算结果!B$18,1)),SUM(OFFSET(L2845,0,0,-ROW(),1)))</f>
        <v>3.2739248647964465</v>
      </c>
      <c r="N2845" s="22">
        <f ca="1">IFERROR(AVERAGE(OFFSET(M2845,0,0,-计算结果!B$19,1)),AVERAGE(OFFSET(M2845,0,0,-ROW(),1)))</f>
        <v>3.6254693962249465</v>
      </c>
      <c r="O2845" s="18" t="str">
        <f ca="1">IFERROR(IF(计算结果!B$21=1,IF(AND(M2845&gt;0,N2845&gt;0,M2845&gt;OFFSET(M2845,-计算结果!B$20,0,1,1),N2845&gt;OFFSET(N2845,-计算结果!B$20,0,1,1)),"买",IF(AND(M2845&lt;0,N2845&lt;0,M2845&lt;OFFSET(M2845,-计算结果!B$20,0,1,1),N2845&lt;OFFSET(N2845,-计算结果!B$20,0,1,1)),"卖",O2844)),IF(计算结果!B$21=2,IF(AND(M2845&gt;N2845,OFFSET(M2845,-计算结果!B$20,0,1,1)&lt;OFFSET(N2845,-计算结果!B$20,0,1,1)),"买",IF(AND(M2845&lt;N2845,OFFSET(M2845,-计算结果!B$20,0,1,1)&gt;OFFSET(N2845,-计算结果!B$20,0,1,1)),"卖",O2844)),"")),"买")</f>
        <v>买</v>
      </c>
      <c r="P2845" s="4" t="str">
        <f t="shared" ca="1" si="314"/>
        <v/>
      </c>
      <c r="Q2845" s="3">
        <f ca="1">IF(O2844="买",E2845/E2844-1,0)-IF(P2845=1,计算结果!B$17,0)</f>
        <v>-6.9576411450988918E-4</v>
      </c>
      <c r="R2845" s="2">
        <f t="shared" ca="1" si="313"/>
        <v>4.702873829341903</v>
      </c>
      <c r="S2845" s="3">
        <f ca="1">1-R2845/MAX(R$2:R2845)</f>
        <v>6.7904236330894818E-2</v>
      </c>
    </row>
    <row r="2846" spans="1:19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20">
        <v>79780749312</v>
      </c>
      <c r="G2846" s="3">
        <f t="shared" si="308"/>
        <v>-6.6250962325898888E-3</v>
      </c>
      <c r="H2846" s="3">
        <f>1-E2846/MAX(E$2:E2846)</f>
        <v>0.44893316545293671</v>
      </c>
      <c r="I2846" s="2">
        <f t="shared" si="309"/>
        <v>3243.17</v>
      </c>
      <c r="J2846" s="2">
        <f t="shared" si="311"/>
        <v>3257.8049999999998</v>
      </c>
      <c r="K2846" s="2">
        <f t="shared" si="310"/>
        <v>23.659999999999854</v>
      </c>
      <c r="L2846" s="22">
        <f t="shared" si="312"/>
        <v>-0.43401961373645548</v>
      </c>
      <c r="M2846" s="22">
        <f ca="1">IFERROR(SUM(OFFSET(L2846,0,0,-计算结果!B$18,1)),SUM(OFFSET(L2846,0,0,-ROW(),1)))</f>
        <v>2.8171629105888134</v>
      </c>
      <c r="N2846" s="22">
        <f ca="1">IFERROR(AVERAGE(OFFSET(M2846,0,0,-计算结果!B$19,1)),AVERAGE(OFFSET(M2846,0,0,-ROW(),1)))</f>
        <v>3.6711227485499327</v>
      </c>
      <c r="O2846" s="18" t="str">
        <f ca="1">IFERROR(IF(计算结果!B$21=1,IF(AND(M2846&gt;0,N2846&gt;0,M2846&gt;OFFSET(M2846,-计算结果!B$20,0,1,1),N2846&gt;OFFSET(N2846,-计算结果!B$20,0,1,1)),"买",IF(AND(M2846&lt;0,N2846&lt;0,M2846&lt;OFFSET(M2846,-计算结果!B$20,0,1,1),N2846&lt;OFFSET(N2846,-计算结果!B$20,0,1,1)),"卖",O2845)),IF(计算结果!B$21=2,IF(AND(M2846&gt;N2846,OFFSET(M2846,-计算结果!B$20,0,1,1)&lt;OFFSET(N2846,-计算结果!B$20,0,1,1)),"买",IF(AND(M2846&lt;N2846,OFFSET(M2846,-计算结果!B$20,0,1,1)&gt;OFFSET(N2846,-计算结果!B$20,0,1,1)),"卖",O2845)),"")),"买")</f>
        <v>买</v>
      </c>
      <c r="P2846" s="4" t="str">
        <f t="shared" ca="1" si="314"/>
        <v/>
      </c>
      <c r="Q2846" s="3">
        <f ca="1">IF(O2845="买",E2846/E2845-1,0)-IF(P2846=1,计算结果!B$17,0)</f>
        <v>-6.6250962325898888E-3</v>
      </c>
      <c r="R2846" s="2">
        <f t="shared" ca="1" si="313"/>
        <v>4.6717168376527844</v>
      </c>
      <c r="S2846" s="3">
        <f ca="1">1-R2846/MAX(R$2:R2846)</f>
        <v>7.4079460463191915E-2</v>
      </c>
    </row>
    <row r="2847" spans="1:19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20">
        <v>67678031872</v>
      </c>
      <c r="G2847" s="3">
        <f t="shared" si="308"/>
        <v>7.5307296378517297E-3</v>
      </c>
      <c r="H2847" s="3">
        <f>1-E2847/MAX(E$2:E2847)</f>
        <v>0.44478323010957599</v>
      </c>
      <c r="I2847" s="2">
        <f t="shared" si="309"/>
        <v>3253.8199999999997</v>
      </c>
      <c r="J2847" s="2">
        <f t="shared" si="311"/>
        <v>3243.17</v>
      </c>
      <c r="K2847" s="2">
        <f t="shared" si="310"/>
        <v>22.160000000000309</v>
      </c>
      <c r="L2847" s="22">
        <f t="shared" si="312"/>
        <v>0.34871581438176497</v>
      </c>
      <c r="M2847" s="22">
        <f ca="1">IFERROR(SUM(OFFSET(L2847,0,0,-计算结果!B$18,1)),SUM(OFFSET(L2847,0,0,-ROW(),1)))</f>
        <v>2.3902858697034524</v>
      </c>
      <c r="N2847" s="22">
        <f ca="1">IFERROR(AVERAGE(OFFSET(M2847,0,0,-计算结果!B$19,1)),AVERAGE(OFFSET(M2847,0,0,-ROW(),1)))</f>
        <v>3.6694455387627838</v>
      </c>
      <c r="O2847" s="18" t="str">
        <f ca="1">IFERROR(IF(计算结果!B$21=1,IF(AND(M2847&gt;0,N2847&gt;0,M2847&gt;OFFSET(M2847,-计算结果!B$20,0,1,1),N2847&gt;OFFSET(N2847,-计算结果!B$20,0,1,1)),"买",IF(AND(M2847&lt;0,N2847&lt;0,M2847&lt;OFFSET(M2847,-计算结果!B$20,0,1,1),N2847&lt;OFFSET(N2847,-计算结果!B$20,0,1,1)),"卖",O2846)),IF(计算结果!B$21=2,IF(AND(M2847&gt;N2847,OFFSET(M2847,-计算结果!B$20,0,1,1)&lt;OFFSET(N2847,-计算结果!B$20,0,1,1)),"买",IF(AND(M2847&lt;N2847,OFFSET(M2847,-计算结果!B$20,0,1,1)&gt;OFFSET(N2847,-计算结果!B$20,0,1,1)),"卖",O2846)),"")),"买")</f>
        <v>买</v>
      </c>
      <c r="P2847" s="4" t="str">
        <f t="shared" ca="1" si="314"/>
        <v/>
      </c>
      <c r="Q2847" s="3">
        <f ca="1">IF(O2846="买",E2847/E2846-1,0)-IF(P2847=1,计算结果!B$17,0)</f>
        <v>7.5307296378517297E-3</v>
      </c>
      <c r="R2847" s="2">
        <f t="shared" ca="1" si="313"/>
        <v>4.7068982741017473</v>
      </c>
      <c r="S2847" s="3">
        <f ca="1">1-R2847/MAX(R$2:R2847)</f>
        <v>6.7106603213806459E-2</v>
      </c>
    </row>
    <row r="2848" spans="1:19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20">
        <v>61626150912</v>
      </c>
      <c r="G2848" s="3">
        <f t="shared" si="308"/>
        <v>-1.7529235823383615E-3</v>
      </c>
      <c r="H2848" s="3">
        <f>1-E2848/MAX(E$2:E2848)</f>
        <v>0.44575648267882662</v>
      </c>
      <c r="I2848" s="2">
        <f t="shared" si="309"/>
        <v>3258.7150000000001</v>
      </c>
      <c r="J2848" s="2">
        <f t="shared" si="311"/>
        <v>3253.8199999999997</v>
      </c>
      <c r="K2848" s="2">
        <f t="shared" si="310"/>
        <v>12.650000000000091</v>
      </c>
      <c r="L2848" s="22">
        <f t="shared" si="312"/>
        <v>0.10047966501822914</v>
      </c>
      <c r="M2848" s="22">
        <f ca="1">IFERROR(SUM(OFFSET(L2848,0,0,-计算结果!B$18,1)),SUM(OFFSET(L2848,0,0,-ROW(),1)))</f>
        <v>2.3987334487032257</v>
      </c>
      <c r="N2848" s="22">
        <f ca="1">IFERROR(AVERAGE(OFFSET(M2848,0,0,-计算结果!B$19,1)),AVERAGE(OFFSET(M2848,0,0,-ROW(),1)))</f>
        <v>3.6931365261803455</v>
      </c>
      <c r="O2848" s="18" t="str">
        <f ca="1">IFERROR(IF(计算结果!B$21=1,IF(AND(M2848&gt;0,N2848&gt;0,M2848&gt;OFFSET(M2848,-计算结果!B$20,0,1,1),N2848&gt;OFFSET(N2848,-计算结果!B$20,0,1,1)),"买",IF(AND(M2848&lt;0,N2848&lt;0,M2848&lt;OFFSET(M2848,-计算结果!B$20,0,1,1),N2848&lt;OFFSET(N2848,-计算结果!B$20,0,1,1)),"卖",O2847)),IF(计算结果!B$21=2,IF(AND(M2848&gt;N2848,OFFSET(M2848,-计算结果!B$20,0,1,1)&lt;OFFSET(N2848,-计算结果!B$20,0,1,1)),"买",IF(AND(M2848&lt;N2848,OFFSET(M2848,-计算结果!B$20,0,1,1)&gt;OFFSET(N2848,-计算结果!B$20,0,1,1)),"卖",O2847)),"")),"买")</f>
        <v>买</v>
      </c>
      <c r="P2848" s="4" t="str">
        <f t="shared" ca="1" si="314"/>
        <v/>
      </c>
      <c r="Q2848" s="3">
        <f ca="1">IF(O2847="买",E2848/E2847-1,0)-IF(P2848=1,计算结果!B$17,0)</f>
        <v>-1.7529235823383615E-3</v>
      </c>
      <c r="R2848" s="2">
        <f t="shared" ca="1" si="313"/>
        <v>4.6986474411174068</v>
      </c>
      <c r="S2848" s="3">
        <f ca="1">1-R2848/MAX(R$2:R2848)</f>
        <v>6.8741894048840679E-2</v>
      </c>
    </row>
    <row r="2849" spans="1:19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20">
        <v>68957741056</v>
      </c>
      <c r="G2849" s="3">
        <f t="shared" si="308"/>
        <v>2.8366181617240915E-3</v>
      </c>
      <c r="H2849" s="3">
        <f>1-E2849/MAX(E$2:E2849)</f>
        <v>0.44418430545157561</v>
      </c>
      <c r="I2849" s="2">
        <f t="shared" si="309"/>
        <v>3262.61</v>
      </c>
      <c r="J2849" s="2">
        <f t="shared" si="311"/>
        <v>3258.7150000000001</v>
      </c>
      <c r="K2849" s="2">
        <f t="shared" si="310"/>
        <v>16.579999999999927</v>
      </c>
      <c r="L2849" s="22">
        <f t="shared" si="312"/>
        <v>9.3650254505227001E-2</v>
      </c>
      <c r="M2849" s="22">
        <f ca="1">IFERROR(SUM(OFFSET(L2849,0,0,-计算结果!B$18,1)),SUM(OFFSET(L2849,0,0,-ROW(),1)))</f>
        <v>1.6314256942647234</v>
      </c>
      <c r="N2849" s="22">
        <f ca="1">IFERROR(AVERAGE(OFFSET(M2849,0,0,-计算结果!B$19,1)),AVERAGE(OFFSET(M2849,0,0,-ROW(),1)))</f>
        <v>3.4167527715876695</v>
      </c>
      <c r="O2849" s="18" t="str">
        <f ca="1">IFERROR(IF(计算结果!B$21=1,IF(AND(M2849&gt;0,N2849&gt;0,M2849&gt;OFFSET(M2849,-计算结果!B$20,0,1,1),N2849&gt;OFFSET(N2849,-计算结果!B$20,0,1,1)),"买",IF(AND(M2849&lt;0,N2849&lt;0,M2849&lt;OFFSET(M2849,-计算结果!B$20,0,1,1),N2849&lt;OFFSET(N2849,-计算结果!B$20,0,1,1)),"卖",O2848)),IF(计算结果!B$21=2,IF(AND(M2849&gt;N2849,OFFSET(M2849,-计算结果!B$20,0,1,1)&lt;OFFSET(N2849,-计算结果!B$20,0,1,1)),"买",IF(AND(M2849&lt;N2849,OFFSET(M2849,-计算结果!B$20,0,1,1)&gt;OFFSET(N2849,-计算结果!B$20,0,1,1)),"卖",O2848)),"")),"买")</f>
        <v>买</v>
      </c>
      <c r="P2849" s="4" t="str">
        <f t="shared" ca="1" si="314"/>
        <v/>
      </c>
      <c r="Q2849" s="3">
        <f ca="1">IF(O2848="买",E2849/E2848-1,0)-IF(P2849=1,计算结果!B$17,0)</f>
        <v>2.8366181617240915E-3</v>
      </c>
      <c r="R2849" s="2">
        <f t="shared" ca="1" si="313"/>
        <v>4.7119757097844186</v>
      </c>
      <c r="S2849" s="3">
        <f ca="1">1-R2849/MAX(R$2:R2849)</f>
        <v>6.6100270392246863E-2</v>
      </c>
    </row>
    <row r="2850" spans="1:19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20">
        <v>89991757824</v>
      </c>
      <c r="G2850" s="3">
        <f t="shared" si="308"/>
        <v>7.4939387260304358E-3</v>
      </c>
      <c r="H2850" s="3">
        <f>1-E2850/MAX(E$2:E2850)</f>
        <v>0.4400190566936637</v>
      </c>
      <c r="I2850" s="2">
        <f t="shared" si="309"/>
        <v>3290.59</v>
      </c>
      <c r="J2850" s="2">
        <f t="shared" si="311"/>
        <v>3262.61</v>
      </c>
      <c r="K2850" s="2">
        <f t="shared" si="310"/>
        <v>25.2199999999998</v>
      </c>
      <c r="L2850" s="22">
        <f t="shared" si="312"/>
        <v>0.78413358852270676</v>
      </c>
      <c r="M2850" s="22">
        <f ca="1">IFERROR(SUM(OFFSET(L2850,0,0,-计算结果!B$18,1)),SUM(OFFSET(L2850,0,0,-ROW(),1)))</f>
        <v>2.2525551306737919</v>
      </c>
      <c r="N2850" s="22">
        <f ca="1">IFERROR(AVERAGE(OFFSET(M2850,0,0,-计算结果!B$19,1)),AVERAGE(OFFSET(M2850,0,0,-ROW(),1)))</f>
        <v>3.1601717573712822</v>
      </c>
      <c r="O2850" s="18" t="str">
        <f ca="1">IFERROR(IF(计算结果!B$21=1,IF(AND(M2850&gt;0,N2850&gt;0,M2850&gt;OFFSET(M2850,-计算结果!B$20,0,1,1),N2850&gt;OFFSET(N2850,-计算结果!B$20,0,1,1)),"买",IF(AND(M2850&lt;0,N2850&lt;0,M2850&lt;OFFSET(M2850,-计算结果!B$20,0,1,1),N2850&lt;OFFSET(N2850,-计算结果!B$20,0,1,1)),"卖",O2849)),IF(计算结果!B$21=2,IF(AND(M2850&gt;N2850,OFFSET(M2850,-计算结果!B$20,0,1,1)&lt;OFFSET(N2850,-计算结果!B$20,0,1,1)),"买",IF(AND(M2850&lt;N2850,OFFSET(M2850,-计算结果!B$20,0,1,1)&gt;OFFSET(N2850,-计算结果!B$20,0,1,1)),"卖",O2849)),"")),"买")</f>
        <v>买</v>
      </c>
      <c r="P2850" s="4" t="str">
        <f t="shared" ca="1" si="314"/>
        <v/>
      </c>
      <c r="Q2850" s="3">
        <f ca="1">IF(O2849="买",E2850/E2849-1,0)-IF(P2850=1,计算结果!B$17,0)</f>
        <v>7.4939387260304358E-3</v>
      </c>
      <c r="R2850" s="2">
        <f t="shared" ca="1" si="313"/>
        <v>4.7472869670320872</v>
      </c>
      <c r="S2850" s="3">
        <f ca="1">1-R2850/MAX(R$2:R2850)</f>
        <v>5.9101683042309894E-2</v>
      </c>
    </row>
    <row r="2851" spans="1:19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20">
        <v>68046258176</v>
      </c>
      <c r="G2851" s="3">
        <f t="shared" si="308"/>
        <v>-4.6944505214030485E-3</v>
      </c>
      <c r="H2851" s="3">
        <f>1-E2851/MAX(E$2:E2851)</f>
        <v>0.44264785952494379</v>
      </c>
      <c r="I2851" s="2">
        <f t="shared" si="309"/>
        <v>3284.4700000000003</v>
      </c>
      <c r="J2851" s="2">
        <f t="shared" si="311"/>
        <v>3290.59</v>
      </c>
      <c r="K2851" s="2">
        <f t="shared" si="310"/>
        <v>18.900000000000091</v>
      </c>
      <c r="L2851" s="22">
        <f t="shared" si="312"/>
        <v>-0.1699843651958437</v>
      </c>
      <c r="M2851" s="22">
        <f ca="1">IFERROR(SUM(OFFSET(L2851,0,0,-计算结果!B$18,1)),SUM(OFFSET(L2851,0,0,-ROW(),1)))</f>
        <v>2.0466368515374826</v>
      </c>
      <c r="N2851" s="22">
        <f ca="1">IFERROR(AVERAGE(OFFSET(M2851,0,0,-计算结果!B$19,1)),AVERAGE(OFFSET(M2851,0,0,-ROW(),1)))</f>
        <v>2.8943931795884392</v>
      </c>
      <c r="O2851" s="18" t="str">
        <f ca="1">IFERROR(IF(计算结果!B$21=1,IF(AND(M2851&gt;0,N2851&gt;0,M2851&gt;OFFSET(M2851,-计算结果!B$20,0,1,1),N2851&gt;OFFSET(N2851,-计算结果!B$20,0,1,1)),"买",IF(AND(M2851&lt;0,N2851&lt;0,M2851&lt;OFFSET(M2851,-计算结果!B$20,0,1,1),N2851&lt;OFFSET(N2851,-计算结果!B$20,0,1,1)),"卖",O2850)),IF(计算结果!B$21=2,IF(AND(M2851&gt;N2851,OFFSET(M2851,-计算结果!B$20,0,1,1)&lt;OFFSET(N2851,-计算结果!B$20,0,1,1)),"买",IF(AND(M2851&lt;N2851,OFFSET(M2851,-计算结果!B$20,0,1,1)&gt;OFFSET(N2851,-计算结果!B$20,0,1,1)),"卖",O2850)),"")),"买")</f>
        <v>买</v>
      </c>
      <c r="P2851" s="4" t="str">
        <f t="shared" ca="1" si="314"/>
        <v/>
      </c>
      <c r="Q2851" s="3">
        <f ca="1">IF(O2850="买",E2851/E2850-1,0)-IF(P2851=1,计算结果!B$17,0)</f>
        <v>-4.6944505214030485E-3</v>
      </c>
      <c r="R2851" s="2">
        <f t="shared" ca="1" si="313"/>
        <v>4.7250010632544539</v>
      </c>
      <c r="S2851" s="3">
        <f ca="1">1-R2851/MAX(R$2:R2851)</f>
        <v>6.3518683636939133E-2</v>
      </c>
    </row>
    <row r="2852" spans="1:19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20">
        <v>78700838912</v>
      </c>
      <c r="G2852" s="3">
        <f t="shared" si="308"/>
        <v>-1.6909517747514258E-2</v>
      </c>
      <c r="H2852" s="3">
        <f>1-E2852/MAX(E$2:E2852)</f>
        <v>0.4520724154359218</v>
      </c>
      <c r="I2852" s="2">
        <f t="shared" si="309"/>
        <v>3243.9850000000001</v>
      </c>
      <c r="J2852" s="2">
        <f t="shared" si="311"/>
        <v>3284.4700000000003</v>
      </c>
      <c r="K2852" s="2">
        <f t="shared" si="310"/>
        <v>47.409999999999854</v>
      </c>
      <c r="L2852" s="22">
        <f t="shared" si="312"/>
        <v>-2.4388480180575791</v>
      </c>
      <c r="M2852" s="22">
        <f ca="1">IFERROR(SUM(OFFSET(L2852,0,0,-计算结果!B$18,1)),SUM(OFFSET(L2852,0,0,-ROW(),1)))</f>
        <v>-0.84896914425631254</v>
      </c>
      <c r="N2852" s="22">
        <f ca="1">IFERROR(AVERAGE(OFFSET(M2852,0,0,-计算结果!B$19,1)),AVERAGE(OFFSET(M2852,0,0,-ROW(),1)))</f>
        <v>2.1566755470709236</v>
      </c>
      <c r="O2852" s="18" t="str">
        <f ca="1">IFERROR(IF(计算结果!B$21=1,IF(AND(M2852&gt;0,N2852&gt;0,M2852&gt;OFFSET(M2852,-计算结果!B$20,0,1,1),N2852&gt;OFFSET(N2852,-计算结果!B$20,0,1,1)),"买",IF(AND(M2852&lt;0,N2852&lt;0,M2852&lt;OFFSET(M2852,-计算结果!B$20,0,1,1),N2852&lt;OFFSET(N2852,-计算结果!B$20,0,1,1)),"卖",O2851)),IF(计算结果!B$21=2,IF(AND(M2852&gt;N2852,OFFSET(M2852,-计算结果!B$20,0,1,1)&lt;OFFSET(N2852,-计算结果!B$20,0,1,1)),"买",IF(AND(M2852&lt;N2852,OFFSET(M2852,-计算结果!B$20,0,1,1)&gt;OFFSET(N2852,-计算结果!B$20,0,1,1)),"卖",O2851)),"")),"买")</f>
        <v>买</v>
      </c>
      <c r="P2852" s="4" t="str">
        <f t="shared" ca="1" si="314"/>
        <v/>
      </c>
      <c r="Q2852" s="3">
        <f ca="1">IF(O2851="买",E2852/E2851-1,0)-IF(P2852=1,计算结果!B$17,0)</f>
        <v>-1.6909517747514258E-2</v>
      </c>
      <c r="R2852" s="2">
        <f t="shared" ca="1" si="313"/>
        <v>4.6451035739183286</v>
      </c>
      <c r="S2852" s="3">
        <f ca="1">1-R2852/MAX(R$2:R2852)</f>
        <v>7.9354131076195822E-2</v>
      </c>
    </row>
    <row r="2853" spans="1:19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20">
        <v>66651131904</v>
      </c>
      <c r="G2853" s="3">
        <f t="shared" si="308"/>
        <v>6.3565901101767519E-3</v>
      </c>
      <c r="H2853" s="3">
        <f>1-E2853/MAX(E$2:E2853)</f>
        <v>0.44858946437078884</v>
      </c>
      <c r="I2853" s="2">
        <f t="shared" si="309"/>
        <v>3227.61</v>
      </c>
      <c r="J2853" s="2">
        <f t="shared" si="311"/>
        <v>3243.9850000000001</v>
      </c>
      <c r="K2853" s="2">
        <f t="shared" si="310"/>
        <v>26.340000000000146</v>
      </c>
      <c r="L2853" s="22">
        <f t="shared" si="312"/>
        <v>-0.6471270444757703</v>
      </c>
      <c r="M2853" s="22">
        <f ca="1">IFERROR(SUM(OFFSET(L2853,0,0,-计算结果!B$18,1)),SUM(OFFSET(L2853,0,0,-ROW(),1)))</f>
        <v>-5.8451360540609887</v>
      </c>
      <c r="N2853" s="22">
        <f ca="1">IFERROR(AVERAGE(OFFSET(M2853,0,0,-计算结果!B$19,1)),AVERAGE(OFFSET(M2853,0,0,-ROW(),1)))</f>
        <v>1.1240688413278483</v>
      </c>
      <c r="O2853" s="18" t="str">
        <f ca="1">IFERROR(IF(计算结果!B$21=1,IF(AND(M2853&gt;0,N2853&gt;0,M2853&gt;OFFSET(M2853,-计算结果!B$20,0,1,1),N2853&gt;OFFSET(N2853,-计算结果!B$20,0,1,1)),"买",IF(AND(M2853&lt;0,N2853&lt;0,M2853&lt;OFFSET(M2853,-计算结果!B$20,0,1,1),N2853&lt;OFFSET(N2853,-计算结果!B$20,0,1,1)),"卖",O2852)),IF(计算结果!B$21=2,IF(AND(M2853&gt;N2853,OFFSET(M2853,-计算结果!B$20,0,1,1)&lt;OFFSET(N2853,-计算结果!B$20,0,1,1)),"买",IF(AND(M2853&lt;N2853,OFFSET(M2853,-计算结果!B$20,0,1,1)&gt;OFFSET(N2853,-计算结果!B$20,0,1,1)),"卖",O2852)),"")),"买")</f>
        <v>买</v>
      </c>
      <c r="P2853" s="4" t="str">
        <f t="shared" ca="1" si="314"/>
        <v/>
      </c>
      <c r="Q2853" s="3">
        <f ca="1">IF(O2852="买",E2853/E2852-1,0)-IF(P2853=1,计算结果!B$17,0)</f>
        <v>6.3565901101767519E-3</v>
      </c>
      <c r="R2853" s="2">
        <f t="shared" ca="1" si="313"/>
        <v>4.6746305933570449</v>
      </c>
      <c r="S2853" s="3">
        <f ca="1">1-R2853/MAX(R$2:R2853)</f>
        <v>7.3501962650819652E-2</v>
      </c>
    </row>
    <row r="2854" spans="1:19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20">
        <v>51996405760</v>
      </c>
      <c r="G2854" s="3">
        <f t="shared" si="308"/>
        <v>-3.0425055928412492E-3</v>
      </c>
      <c r="H2854" s="3">
        <f>1-E2854/MAX(E$2:E2854)</f>
        <v>0.45026713400939222</v>
      </c>
      <c r="I2854" s="2">
        <f t="shared" si="309"/>
        <v>3235.8249999999998</v>
      </c>
      <c r="J2854" s="2">
        <f t="shared" si="311"/>
        <v>3227.61</v>
      </c>
      <c r="K2854" s="2">
        <f t="shared" si="310"/>
        <v>15.650000000000091</v>
      </c>
      <c r="L2854" s="22">
        <f t="shared" si="312"/>
        <v>0.24725699424958852</v>
      </c>
      <c r="M2854" s="22">
        <f ca="1">IFERROR(SUM(OFFSET(L2854,0,0,-计算结果!B$18,1)),SUM(OFFSET(L2854,0,0,-ROW(),1)))</f>
        <v>-6.3224635902305666</v>
      </c>
      <c r="N2854" s="22">
        <f ca="1">IFERROR(AVERAGE(OFFSET(M2854,0,0,-计算结果!B$19,1)),AVERAGE(OFFSET(M2854,0,0,-ROW(),1)))</f>
        <v>5.7803457435958078E-2</v>
      </c>
      <c r="O2854" s="18" t="str">
        <f ca="1">IFERROR(IF(计算结果!B$21=1,IF(AND(M2854&gt;0,N2854&gt;0,M2854&gt;OFFSET(M2854,-计算结果!B$20,0,1,1),N2854&gt;OFFSET(N2854,-计算结果!B$20,0,1,1)),"买",IF(AND(M2854&lt;0,N2854&lt;0,M2854&lt;OFFSET(M2854,-计算结果!B$20,0,1,1),N2854&lt;OFFSET(N2854,-计算结果!B$20,0,1,1)),"卖",O2853)),IF(计算结果!B$21=2,IF(AND(M2854&gt;N2854,OFFSET(M2854,-计算结果!B$20,0,1,1)&lt;OFFSET(N2854,-计算结果!B$20,0,1,1)),"买",IF(AND(M2854&lt;N2854,OFFSET(M2854,-计算结果!B$20,0,1,1)&gt;OFFSET(N2854,-计算结果!B$20,0,1,1)),"卖",O2853)),"")),"买")</f>
        <v>买</v>
      </c>
      <c r="P2854" s="4" t="str">
        <f t="shared" ca="1" si="314"/>
        <v/>
      </c>
      <c r="Q2854" s="3">
        <f ca="1">IF(O2853="买",E2854/E2853-1,0)-IF(P2854=1,计算结果!B$17,0)</f>
        <v>-3.0425055928412492E-3</v>
      </c>
      <c r="R2854" s="2">
        <f t="shared" ca="1" si="313"/>
        <v>4.6604080036322895</v>
      </c>
      <c r="S2854" s="3">
        <f ca="1">1-R2854/MAX(R$2:R2854)</f>
        <v>7.6320838111210931E-2</v>
      </c>
    </row>
    <row r="2855" spans="1:19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20">
        <v>62220300288</v>
      </c>
      <c r="G2855" s="3">
        <f t="shared" si="308"/>
        <v>4.1784152354304993E-3</v>
      </c>
      <c r="H2855" s="3">
        <f>1-E2855/MAX(E$2:E2855)</f>
        <v>0.44797012182672025</v>
      </c>
      <c r="I2855" s="2">
        <f t="shared" si="309"/>
        <v>3246.2849999999999</v>
      </c>
      <c r="J2855" s="2">
        <f t="shared" si="311"/>
        <v>3235.8249999999998</v>
      </c>
      <c r="K2855" s="2">
        <f t="shared" si="310"/>
        <v>22.9699999999998</v>
      </c>
      <c r="L2855" s="22">
        <f t="shared" si="312"/>
        <v>0.38615403475694449</v>
      </c>
      <c r="M2855" s="22">
        <f ca="1">IFERROR(SUM(OFFSET(L2855,0,0,-计算结果!B$18,1)),SUM(OFFSET(L2855,0,0,-ROW(),1)))</f>
        <v>-5.4967134174168422</v>
      </c>
      <c r="N2855" s="22">
        <f ca="1">IFERROR(AVERAGE(OFFSET(M2855,0,0,-计算结果!B$19,1)),AVERAGE(OFFSET(M2855,0,0,-ROW(),1)))</f>
        <v>-0.86596057900911472</v>
      </c>
      <c r="O2855" s="18" t="str">
        <f ca="1">IFERROR(IF(计算结果!B$21=1,IF(AND(M2855&gt;0,N2855&gt;0,M2855&gt;OFFSET(M2855,-计算结果!B$20,0,1,1),N2855&gt;OFFSET(N2855,-计算结果!B$20,0,1,1)),"买",IF(AND(M2855&lt;0,N2855&lt;0,M2855&lt;OFFSET(M2855,-计算结果!B$20,0,1,1),N2855&lt;OFFSET(N2855,-计算结果!B$20,0,1,1)),"卖",O2854)),IF(计算结果!B$21=2,IF(AND(M2855&gt;N2855,OFFSET(M2855,-计算结果!B$20,0,1,1)&lt;OFFSET(N2855,-计算结果!B$20,0,1,1)),"买",IF(AND(M2855&lt;N2855,OFFSET(M2855,-计算结果!B$20,0,1,1)&gt;OFFSET(N2855,-计算结果!B$20,0,1,1)),"卖",O2854)),"")),"买")</f>
        <v>卖</v>
      </c>
      <c r="P2855" s="4">
        <f t="shared" ca="1" si="314"/>
        <v>1</v>
      </c>
      <c r="Q2855" s="3">
        <f ca="1">IF(O2854="买",E2855/E2854-1,0)-IF(P2855=1,计算结果!B$17,0)</f>
        <v>4.1784152354304993E-3</v>
      </c>
      <c r="R2855" s="2">
        <f t="shared" ca="1" si="313"/>
        <v>4.6798811234379887</v>
      </c>
      <c r="S2855" s="3">
        <f ca="1">1-R2855/MAX(R$2:R2855)</f>
        <v>7.2461323028525149E-2</v>
      </c>
    </row>
    <row r="2856" spans="1:19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20">
        <v>52655734784</v>
      </c>
      <c r="G2856" s="3">
        <f t="shared" si="308"/>
        <v>2.7401144745238248E-3</v>
      </c>
      <c r="H2856" s="3">
        <f>1-E2856/MAX(E$2:E2856)</f>
        <v>0.44645749676716795</v>
      </c>
      <c r="I2856" s="2">
        <f t="shared" si="309"/>
        <v>3249.99</v>
      </c>
      <c r="J2856" s="2">
        <f t="shared" si="311"/>
        <v>3246.2849999999999</v>
      </c>
      <c r="K2856" s="2">
        <f t="shared" si="310"/>
        <v>21.900000000000091</v>
      </c>
      <c r="L2856" s="22">
        <f t="shared" si="312"/>
        <v>0.15409432672973322</v>
      </c>
      <c r="M2856" s="22">
        <f ca="1">IFERROR(SUM(OFFSET(L2856,0,0,-计算结果!B$18,1)),SUM(OFFSET(L2856,0,0,-ROW(),1)))</f>
        <v>-5.2532079645741998</v>
      </c>
      <c r="N2856" s="22">
        <f ca="1">IFERROR(AVERAGE(OFFSET(M2856,0,0,-计算结果!B$19,1)),AVERAGE(OFFSET(M2856,0,0,-ROW(),1)))</f>
        <v>-1.715237671706632</v>
      </c>
      <c r="O2856" s="18" t="str">
        <f ca="1">IFERROR(IF(计算结果!B$21=1,IF(AND(M2856&gt;0,N2856&gt;0,M2856&gt;OFFSET(M2856,-计算结果!B$20,0,1,1),N2856&gt;OFFSET(N2856,-计算结果!B$20,0,1,1)),"买",IF(AND(M2856&lt;0,N2856&lt;0,M2856&lt;OFFSET(M2856,-计算结果!B$20,0,1,1),N2856&lt;OFFSET(N2856,-计算结果!B$20,0,1,1)),"卖",O2855)),IF(计算结果!B$21=2,IF(AND(M2856&gt;N2856,OFFSET(M2856,-计算结果!B$20,0,1,1)&lt;OFFSET(N2856,-计算结果!B$20,0,1,1)),"买",IF(AND(M2856&lt;N2856,OFFSET(M2856,-计算结果!B$20,0,1,1)&gt;OFFSET(N2856,-计算结果!B$20,0,1,1)),"卖",O2855)),"")),"买")</f>
        <v>卖</v>
      </c>
      <c r="P2856" s="4" t="str">
        <f t="shared" ca="1" si="314"/>
        <v/>
      </c>
      <c r="Q2856" s="3">
        <f ca="1">IF(O2855="买",E2856/E2855-1,0)-IF(P2856=1,计算结果!B$17,0)</f>
        <v>0</v>
      </c>
      <c r="R2856" s="2">
        <f t="shared" ca="1" si="313"/>
        <v>4.6798811234379887</v>
      </c>
      <c r="S2856" s="3">
        <f ca="1">1-R2856/MAX(R$2:R2856)</f>
        <v>7.2461323028525149E-2</v>
      </c>
    </row>
    <row r="2857" spans="1:19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20">
        <v>89607987200</v>
      </c>
      <c r="G2857" s="3">
        <f t="shared" si="308"/>
        <v>1.2476638961294251E-2</v>
      </c>
      <c r="H2857" s="3">
        <f>1-E2857/MAX(E$2:E2857)</f>
        <v>0.43955114680460083</v>
      </c>
      <c r="I2857" s="2">
        <f t="shared" si="309"/>
        <v>3276.8</v>
      </c>
      <c r="J2857" s="2">
        <f t="shared" si="311"/>
        <v>3249.99</v>
      </c>
      <c r="K2857" s="2">
        <f t="shared" si="310"/>
        <v>35.679999999999836</v>
      </c>
      <c r="L2857" s="22">
        <f t="shared" si="312"/>
        <v>1.0675173384544117</v>
      </c>
      <c r="M2857" s="22">
        <f ca="1">IFERROR(SUM(OFFSET(L2857,0,0,-计算结果!B$18,1)),SUM(OFFSET(L2857,0,0,-ROW(),1)))</f>
        <v>-3.8308216248729465</v>
      </c>
      <c r="N2857" s="22">
        <f ca="1">IFERROR(AVERAGE(OFFSET(M2857,0,0,-计算结果!B$19,1)),AVERAGE(OFFSET(M2857,0,0,-ROW(),1)))</f>
        <v>-2.4074104576595396</v>
      </c>
      <c r="O2857" s="18" t="str">
        <f ca="1">IFERROR(IF(计算结果!B$21=1,IF(AND(M2857&gt;0,N2857&gt;0,M2857&gt;OFFSET(M2857,-计算结果!B$20,0,1,1),N2857&gt;OFFSET(N2857,-计算结果!B$20,0,1,1)),"买",IF(AND(M2857&lt;0,N2857&lt;0,M2857&lt;OFFSET(M2857,-计算结果!B$20,0,1,1),N2857&lt;OFFSET(N2857,-计算结果!B$20,0,1,1)),"卖",O2856)),IF(计算结果!B$21=2,IF(AND(M2857&gt;N2857,OFFSET(M2857,-计算结果!B$20,0,1,1)&lt;OFFSET(N2857,-计算结果!B$20,0,1,1)),"买",IF(AND(M2857&lt;N2857,OFFSET(M2857,-计算结果!B$20,0,1,1)&gt;OFFSET(N2857,-计算结果!B$20,0,1,1)),"卖",O2856)),"")),"买")</f>
        <v>卖</v>
      </c>
      <c r="P2857" s="4" t="str">
        <f t="shared" ca="1" si="314"/>
        <v/>
      </c>
      <c r="Q2857" s="3">
        <f ca="1">IF(O2856="买",E2857/E2856-1,0)-IF(P2857=1,计算结果!B$17,0)</f>
        <v>0</v>
      </c>
      <c r="R2857" s="2">
        <f t="shared" ca="1" si="313"/>
        <v>4.6798811234379887</v>
      </c>
      <c r="S2857" s="3">
        <f ca="1">1-R2857/MAX(R$2:R2857)</f>
        <v>7.2461323028525149E-2</v>
      </c>
    </row>
    <row r="2858" spans="1:19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20">
        <v>88213422080</v>
      </c>
      <c r="G2858" s="3">
        <f t="shared" si="308"/>
        <v>3.8526110623673393E-3</v>
      </c>
      <c r="H2858" s="3">
        <f>1-E2858/MAX(E$2:E2858)</f>
        <v>0.43739195535288911</v>
      </c>
      <c r="I2858" s="2">
        <f t="shared" si="309"/>
        <v>3300.44</v>
      </c>
      <c r="J2858" s="2">
        <f t="shared" si="311"/>
        <v>3276.8</v>
      </c>
      <c r="K2858" s="2">
        <f t="shared" si="310"/>
        <v>15.119999999999891</v>
      </c>
      <c r="L2858" s="22">
        <f t="shared" si="312"/>
        <v>0.40519548110925702</v>
      </c>
      <c r="M2858" s="22">
        <f ca="1">IFERROR(SUM(OFFSET(L2858,0,0,-计算结果!B$18,1)),SUM(OFFSET(L2858,0,0,-ROW(),1)))</f>
        <v>-3.3246506388963826</v>
      </c>
      <c r="N2858" s="22">
        <f ca="1">IFERROR(AVERAGE(OFFSET(M2858,0,0,-计算结果!B$19,1)),AVERAGE(OFFSET(M2858,0,0,-ROW(),1)))</f>
        <v>-2.9580856057885518</v>
      </c>
      <c r="O2858" s="18" t="str">
        <f ca="1">IFERROR(IF(计算结果!B$21=1,IF(AND(M2858&gt;0,N2858&gt;0,M2858&gt;OFFSET(M2858,-计算结果!B$20,0,1,1),N2858&gt;OFFSET(N2858,-计算结果!B$20,0,1,1)),"买",IF(AND(M2858&lt;0,N2858&lt;0,M2858&lt;OFFSET(M2858,-计算结果!B$20,0,1,1),N2858&lt;OFFSET(N2858,-计算结果!B$20,0,1,1)),"卖",O2857)),IF(计算结果!B$21=2,IF(AND(M2858&gt;N2858,OFFSET(M2858,-计算结果!B$20,0,1,1)&lt;OFFSET(N2858,-计算结果!B$20,0,1,1)),"买",IF(AND(M2858&lt;N2858,OFFSET(M2858,-计算结果!B$20,0,1,1)&gt;OFFSET(N2858,-计算结果!B$20,0,1,1)),"卖",O2857)),"")),"买")</f>
        <v>卖</v>
      </c>
      <c r="P2858" s="4" t="str">
        <f t="shared" ca="1" si="314"/>
        <v/>
      </c>
      <c r="Q2858" s="3">
        <f ca="1">IF(O2857="买",E2858/E2857-1,0)-IF(P2858=1,计算结果!B$17,0)</f>
        <v>0</v>
      </c>
      <c r="R2858" s="2">
        <f t="shared" ca="1" si="313"/>
        <v>4.6798811234379887</v>
      </c>
      <c r="S2858" s="3">
        <f ca="1">1-R2858/MAX(R$2:R2858)</f>
        <v>7.2461323028525149E-2</v>
      </c>
    </row>
    <row r="2859" spans="1:19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20">
        <v>72386912256</v>
      </c>
      <c r="G2859" s="3">
        <f t="shared" si="308"/>
        <v>-1.9809106745377614E-3</v>
      </c>
      <c r="H2859" s="3">
        <f>1-E2859/MAX(E$2:E2859)</f>
        <v>0.4385064316341114</v>
      </c>
      <c r="I2859" s="2">
        <f t="shared" si="309"/>
        <v>3296.1549999999997</v>
      </c>
      <c r="J2859" s="2">
        <f t="shared" si="311"/>
        <v>3300.44</v>
      </c>
      <c r="K2859" s="2">
        <f t="shared" si="310"/>
        <v>12.809999999999945</v>
      </c>
      <c r="L2859" s="22">
        <f t="shared" si="312"/>
        <v>-7.5829798908785398E-2</v>
      </c>
      <c r="M2859" s="22">
        <f ca="1">IFERROR(SUM(OFFSET(L2859,0,0,-计算结果!B$18,1)),SUM(OFFSET(L2859,0,0,-ROW(),1)))</f>
        <v>-3.0217808473104295</v>
      </c>
      <c r="N2859" s="22">
        <f ca="1">IFERROR(AVERAGE(OFFSET(M2859,0,0,-计算结果!B$19,1)),AVERAGE(OFFSET(M2859,0,0,-ROW(),1)))</f>
        <v>-3.5441229366756875</v>
      </c>
      <c r="O2859" s="18" t="str">
        <f ca="1">IFERROR(IF(计算结果!B$21=1,IF(AND(M2859&gt;0,N2859&gt;0,M2859&gt;OFFSET(M2859,-计算结果!B$20,0,1,1),N2859&gt;OFFSET(N2859,-计算结果!B$20,0,1,1)),"买",IF(AND(M2859&lt;0,N2859&lt;0,M2859&lt;OFFSET(M2859,-计算结果!B$20,0,1,1),N2859&lt;OFFSET(N2859,-计算结果!B$20,0,1,1)),"卖",O2858)),IF(计算结果!B$21=2,IF(AND(M2859&gt;N2859,OFFSET(M2859,-计算结果!B$20,0,1,1)&lt;OFFSET(N2859,-计算结果!B$20,0,1,1)),"买",IF(AND(M2859&lt;N2859,OFFSET(M2859,-计算结果!B$20,0,1,1)&gt;OFFSET(N2859,-计算结果!B$20,0,1,1)),"卖",O2858)),"")),"买")</f>
        <v>卖</v>
      </c>
      <c r="P2859" s="4" t="str">
        <f t="shared" ca="1" si="314"/>
        <v/>
      </c>
      <c r="Q2859" s="3">
        <f ca="1">IF(O2858="买",E2859/E2858-1,0)-IF(P2859=1,计算结果!B$17,0)</f>
        <v>0</v>
      </c>
      <c r="R2859" s="2">
        <f t="shared" ca="1" si="313"/>
        <v>4.6798811234379887</v>
      </c>
      <c r="S2859" s="3">
        <f ca="1">1-R2859/MAX(R$2:R2859)</f>
        <v>7.2461323028525149E-2</v>
      </c>
    </row>
    <row r="2860" spans="1:19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20">
        <v>79923748864</v>
      </c>
      <c r="G2860" s="3">
        <f t="shared" si="308"/>
        <v>7.9999757576487696E-4</v>
      </c>
      <c r="H2860" s="3">
        <f>1-E2860/MAX(E$2:E2860)</f>
        <v>0.43805723814061115</v>
      </c>
      <c r="I2860" s="2">
        <f t="shared" si="309"/>
        <v>3299.9049999999997</v>
      </c>
      <c r="J2860" s="2">
        <f t="shared" si="311"/>
        <v>3296.1549999999997</v>
      </c>
      <c r="K2860" s="2">
        <f t="shared" si="310"/>
        <v>15.009999999999764</v>
      </c>
      <c r="L2860" s="22">
        <f t="shared" si="312"/>
        <v>7.0426501259067756E-2</v>
      </c>
      <c r="M2860" s="22">
        <f ca="1">IFERROR(SUM(OFFSET(L2860,0,0,-计算结果!B$18,1)),SUM(OFFSET(L2860,0,0,-ROW(),1)))</f>
        <v>-2.7858982123237594</v>
      </c>
      <c r="N2860" s="22">
        <f ca="1">IFERROR(AVERAGE(OFFSET(M2860,0,0,-计算结果!B$19,1)),AVERAGE(OFFSET(M2860,0,0,-ROW(),1)))</f>
        <v>-4.081071277104714</v>
      </c>
      <c r="O2860" s="18" t="str">
        <f ca="1">IFERROR(IF(计算结果!B$21=1,IF(AND(M2860&gt;0,N2860&gt;0,M2860&gt;OFFSET(M2860,-计算结果!B$20,0,1,1),N2860&gt;OFFSET(N2860,-计算结果!B$20,0,1,1)),"买",IF(AND(M2860&lt;0,N2860&lt;0,M2860&lt;OFFSET(M2860,-计算结果!B$20,0,1,1),N2860&lt;OFFSET(N2860,-计算结果!B$20,0,1,1)),"卖",O2859)),IF(计算结果!B$21=2,IF(AND(M2860&gt;N2860,OFFSET(M2860,-计算结果!B$20,0,1,1)&lt;OFFSET(N2860,-计算结果!B$20,0,1,1)),"买",IF(AND(M2860&lt;N2860,OFFSET(M2860,-计算结果!B$20,0,1,1)&gt;OFFSET(N2860,-计算结果!B$20,0,1,1)),"卖",O2859)),"")),"买")</f>
        <v>卖</v>
      </c>
      <c r="P2860" s="4" t="str">
        <f t="shared" ca="1" si="314"/>
        <v/>
      </c>
      <c r="Q2860" s="3">
        <f ca="1">IF(O2859="买",E2860/E2859-1,0)-IF(P2860=1,计算结果!B$17,0)</f>
        <v>0</v>
      </c>
      <c r="R2860" s="2">
        <f t="shared" ca="1" si="313"/>
        <v>4.6798811234379887</v>
      </c>
      <c r="S2860" s="3">
        <f ca="1">1-R2860/MAX(R$2:R2860)</f>
        <v>7.2461323028525149E-2</v>
      </c>
    </row>
    <row r="2861" spans="1:19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20">
        <v>81485594624</v>
      </c>
      <c r="G2861" s="3">
        <f t="shared" si="308"/>
        <v>9.6891889846029144E-4</v>
      </c>
      <c r="H2861" s="3">
        <f>1-E2861/MAX(E$2:E2861)</f>
        <v>0.43751276117879268</v>
      </c>
      <c r="I2861" s="2">
        <f t="shared" si="309"/>
        <v>3296.21</v>
      </c>
      <c r="J2861" s="2">
        <f t="shared" si="311"/>
        <v>3299.9049999999997</v>
      </c>
      <c r="K2861" s="2">
        <f t="shared" si="310"/>
        <v>20.960000000000036</v>
      </c>
      <c r="L2861" s="22">
        <f t="shared" si="312"/>
        <v>-9.5044038590329533E-2</v>
      </c>
      <c r="M2861" s="22">
        <f ca="1">IFERROR(SUM(OFFSET(L2861,0,0,-计算结果!B$18,1)),SUM(OFFSET(L2861,0,0,-ROW(),1)))</f>
        <v>-1.6752322228589602</v>
      </c>
      <c r="N2861" s="22">
        <f ca="1">IFERROR(AVERAGE(OFFSET(M2861,0,0,-计算结果!B$19,1)),AVERAGE(OFFSET(M2861,0,0,-ROW(),1)))</f>
        <v>-4.1728782858383413</v>
      </c>
      <c r="O2861" s="18" t="str">
        <f ca="1">IFERROR(IF(计算结果!B$21=1,IF(AND(M2861&gt;0,N2861&gt;0,M2861&gt;OFFSET(M2861,-计算结果!B$20,0,1,1),N2861&gt;OFFSET(N2861,-计算结果!B$20,0,1,1)),"买",IF(AND(M2861&lt;0,N2861&lt;0,M2861&lt;OFFSET(M2861,-计算结果!B$20,0,1,1),N2861&lt;OFFSET(N2861,-计算结果!B$20,0,1,1)),"卖",O2860)),IF(计算结果!B$21=2,IF(AND(M2861&gt;N2861,OFFSET(M2861,-计算结果!B$20,0,1,1)&lt;OFFSET(N2861,-计算结果!B$20,0,1,1)),"买",IF(AND(M2861&lt;N2861,OFFSET(M2861,-计算结果!B$20,0,1,1)&gt;OFFSET(N2861,-计算结果!B$20,0,1,1)),"卖",O2860)),"")),"买")</f>
        <v>卖</v>
      </c>
      <c r="P2861" s="4" t="str">
        <f t="shared" ca="1" si="314"/>
        <v/>
      </c>
      <c r="Q2861" s="3">
        <f ca="1">IF(O2860="买",E2861/E2860-1,0)-IF(P2861=1,计算结果!B$17,0)</f>
        <v>0</v>
      </c>
      <c r="R2861" s="2">
        <f t="shared" ca="1" si="313"/>
        <v>4.6798811234379887</v>
      </c>
      <c r="S2861" s="3">
        <f ca="1">1-R2861/MAX(R$2:R2861)</f>
        <v>7.2461323028525149E-2</v>
      </c>
    </row>
    <row r="2862" spans="1:19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20">
        <v>88199421952</v>
      </c>
      <c r="G2862" s="3">
        <f t="shared" si="308"/>
        <v>-8.460758957605452E-3</v>
      </c>
      <c r="H2862" s="3">
        <f>1-E2862/MAX(E$2:E2862)</f>
        <v>0.44227183012318783</v>
      </c>
      <c r="I2862" s="2">
        <f t="shared" si="309"/>
        <v>3290.2750000000001</v>
      </c>
      <c r="J2862" s="2">
        <f t="shared" si="311"/>
        <v>3296.21</v>
      </c>
      <c r="K2862" s="2">
        <f t="shared" si="310"/>
        <v>37.470000000000255</v>
      </c>
      <c r="L2862" s="22">
        <f t="shared" si="312"/>
        <v>-0.25213821709741574</v>
      </c>
      <c r="M2862" s="22">
        <f ca="1">IFERROR(SUM(OFFSET(L2862,0,0,-计算结果!B$18,1)),SUM(OFFSET(L2862,0,0,-ROW(),1)))</f>
        <v>-2.4498919032159159</v>
      </c>
      <c r="N2862" s="22">
        <f ca="1">IFERROR(AVERAGE(OFFSET(M2862,0,0,-计算结果!B$19,1)),AVERAGE(OFFSET(M2862,0,0,-ROW(),1)))</f>
        <v>-3.7956289357444439</v>
      </c>
      <c r="O2862" s="18" t="str">
        <f ca="1">IFERROR(IF(计算结果!B$21=1,IF(AND(M2862&gt;0,N2862&gt;0,M2862&gt;OFFSET(M2862,-计算结果!B$20,0,1,1),N2862&gt;OFFSET(N2862,-计算结果!B$20,0,1,1)),"买",IF(AND(M2862&lt;0,N2862&lt;0,M2862&lt;OFFSET(M2862,-计算结果!B$20,0,1,1),N2862&lt;OFFSET(N2862,-计算结果!B$20,0,1,1)),"卖",O2861)),IF(计算结果!B$21=2,IF(AND(M2862&gt;N2862,OFFSET(M2862,-计算结果!B$20,0,1,1)&lt;OFFSET(N2862,-计算结果!B$20,0,1,1)),"买",IF(AND(M2862&lt;N2862,OFFSET(M2862,-计算结果!B$20,0,1,1)&gt;OFFSET(N2862,-计算结果!B$20,0,1,1)),"卖",O2861)),"")),"买")</f>
        <v>卖</v>
      </c>
      <c r="P2862" s="4" t="str">
        <f t="shared" ca="1" si="314"/>
        <v/>
      </c>
      <c r="Q2862" s="3">
        <f ca="1">IF(O2861="买",E2862/E2861-1,0)-IF(P2862=1,计算结果!B$17,0)</f>
        <v>0</v>
      </c>
      <c r="R2862" s="2">
        <f t="shared" ca="1" si="313"/>
        <v>4.6798811234379887</v>
      </c>
      <c r="S2862" s="3">
        <f ca="1">1-R2862/MAX(R$2:R2862)</f>
        <v>7.2461323028525149E-2</v>
      </c>
    </row>
    <row r="2863" spans="1:19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20">
        <v>104625045504</v>
      </c>
      <c r="G2863" s="3">
        <f t="shared" si="308"/>
        <v>1.3255518810938671E-2</v>
      </c>
      <c r="H2863" s="3">
        <f>1-E2863/MAX(E$2:E2863)</f>
        <v>0.43487885387599534</v>
      </c>
      <c r="I2863" s="2">
        <f t="shared" si="309"/>
        <v>3297.0050000000001</v>
      </c>
      <c r="J2863" s="2">
        <f t="shared" si="311"/>
        <v>3290.2750000000001</v>
      </c>
      <c r="K2863" s="2">
        <f t="shared" si="310"/>
        <v>48.650000000000091</v>
      </c>
      <c r="L2863" s="22">
        <f t="shared" si="312"/>
        <v>0.31294084358365598</v>
      </c>
      <c r="M2863" s="22">
        <f ca="1">IFERROR(SUM(OFFSET(L2863,0,0,-计算结果!B$18,1)),SUM(OFFSET(L2863,0,0,-ROW(),1)))</f>
        <v>-1.9472571843086284</v>
      </c>
      <c r="N2863" s="22">
        <f ca="1">IFERROR(AVERAGE(OFFSET(M2863,0,0,-计算结果!B$19,1)),AVERAGE(OFFSET(M2863,0,0,-ROW(),1)))</f>
        <v>-3.3094948906420072</v>
      </c>
      <c r="O2863" s="18" t="str">
        <f ca="1">IFERROR(IF(计算结果!B$21=1,IF(AND(M2863&gt;0,N2863&gt;0,M2863&gt;OFFSET(M2863,-计算结果!B$20,0,1,1),N2863&gt;OFFSET(N2863,-计算结果!B$20,0,1,1)),"买",IF(AND(M2863&lt;0,N2863&lt;0,M2863&lt;OFFSET(M2863,-计算结果!B$20,0,1,1),N2863&lt;OFFSET(N2863,-计算结果!B$20,0,1,1)),"卖",O2862)),IF(计算结果!B$21=2,IF(AND(M2863&gt;N2863,OFFSET(M2863,-计算结果!B$20,0,1,1)&lt;OFFSET(N2863,-计算结果!B$20,0,1,1)),"买",IF(AND(M2863&lt;N2863,OFFSET(M2863,-计算结果!B$20,0,1,1)&gt;OFFSET(N2863,-计算结果!B$20,0,1,1)),"卖",O2862)),"")),"买")</f>
        <v>卖</v>
      </c>
      <c r="P2863" s="4" t="str">
        <f t="shared" ca="1" si="314"/>
        <v/>
      </c>
      <c r="Q2863" s="3">
        <f ca="1">IF(O2862="买",E2863/E2862-1,0)-IF(P2863=1,计算结果!B$17,0)</f>
        <v>0</v>
      </c>
      <c r="R2863" s="2">
        <f t="shared" ca="1" si="313"/>
        <v>4.6798811234379887</v>
      </c>
      <c r="S2863" s="3">
        <f ca="1">1-R2863/MAX(R$2:R2863)</f>
        <v>7.2461323028525149E-2</v>
      </c>
    </row>
    <row r="2864" spans="1:19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20">
        <v>96354443264</v>
      </c>
      <c r="G2864" s="3">
        <f t="shared" si="308"/>
        <v>-1.5325185994767843E-3</v>
      </c>
      <c r="H2864" s="3">
        <f>1-E2864/MAX(E$2:E2864)</f>
        <v>0.43574491254338799</v>
      </c>
      <c r="I2864" s="2">
        <f t="shared" si="309"/>
        <v>3321.1750000000002</v>
      </c>
      <c r="J2864" s="2">
        <f t="shared" si="311"/>
        <v>3297.0050000000001</v>
      </c>
      <c r="K2864" s="2">
        <f t="shared" si="310"/>
        <v>22.690000000000055</v>
      </c>
      <c r="L2864" s="22">
        <f t="shared" si="312"/>
        <v>0.5691665909971616</v>
      </c>
      <c r="M2864" s="22">
        <f ca="1">IFERROR(SUM(OFFSET(L2864,0,0,-计算结果!B$18,1)),SUM(OFFSET(L2864,0,0,-ROW(),1)))</f>
        <v>-1.5794782856816427</v>
      </c>
      <c r="N2864" s="22">
        <f ca="1">IFERROR(AVERAGE(OFFSET(M2864,0,0,-计算结果!B$19,1)),AVERAGE(OFFSET(M2864,0,0,-ROW(),1)))</f>
        <v>-2.8742465426714294</v>
      </c>
      <c r="O2864" s="18" t="str">
        <f ca="1">IFERROR(IF(计算结果!B$21=1,IF(AND(M2864&gt;0,N2864&gt;0,M2864&gt;OFFSET(M2864,-计算结果!B$20,0,1,1),N2864&gt;OFFSET(N2864,-计算结果!B$20,0,1,1)),"买",IF(AND(M2864&lt;0,N2864&lt;0,M2864&lt;OFFSET(M2864,-计算结果!B$20,0,1,1),N2864&lt;OFFSET(N2864,-计算结果!B$20,0,1,1)),"卖",O2863)),IF(计算结果!B$21=2,IF(AND(M2864&gt;N2864,OFFSET(M2864,-计算结果!B$20,0,1,1)&lt;OFFSET(N2864,-计算结果!B$20,0,1,1)),"买",IF(AND(M2864&lt;N2864,OFFSET(M2864,-计算结果!B$20,0,1,1)&gt;OFFSET(N2864,-计算结果!B$20,0,1,1)),"卖",O2863)),"")),"买")</f>
        <v>卖</v>
      </c>
      <c r="P2864" s="4" t="str">
        <f t="shared" ca="1" si="314"/>
        <v/>
      </c>
      <c r="Q2864" s="3">
        <f ca="1">IF(O2863="买",E2864/E2863-1,0)-IF(P2864=1,计算结果!B$17,0)</f>
        <v>0</v>
      </c>
      <c r="R2864" s="2">
        <f t="shared" ca="1" si="313"/>
        <v>4.6798811234379887</v>
      </c>
      <c r="S2864" s="3">
        <f ca="1">1-R2864/MAX(R$2:R2864)</f>
        <v>7.2461323028525149E-2</v>
      </c>
    </row>
    <row r="2865" spans="1:19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20">
        <v>82481094656</v>
      </c>
      <c r="G2865" s="3">
        <f t="shared" si="308"/>
        <v>7.1164933780432094E-4</v>
      </c>
      <c r="H2865" s="3">
        <f>1-E2865/MAX(E$2:E2865)</f>
        <v>0.43534336078404678</v>
      </c>
      <c r="I2865" s="2">
        <f t="shared" si="309"/>
        <v>3318.5349999999999</v>
      </c>
      <c r="J2865" s="2">
        <f t="shared" si="311"/>
        <v>3321.1750000000002</v>
      </c>
      <c r="K2865" s="2">
        <f t="shared" si="310"/>
        <v>12.730000000000018</v>
      </c>
      <c r="L2865" s="22">
        <f t="shared" si="312"/>
        <v>-4.0745337025615599E-2</v>
      </c>
      <c r="M2865" s="22">
        <f ca="1">IFERROR(SUM(OFFSET(L2865,0,0,-计算结果!B$18,1)),SUM(OFFSET(L2865,0,0,-ROW(),1)))</f>
        <v>-1.7518327510472353</v>
      </c>
      <c r="N2865" s="22">
        <f ca="1">IFERROR(AVERAGE(OFFSET(M2865,0,0,-计算结果!B$19,1)),AVERAGE(OFFSET(M2865,0,0,-ROW(),1)))</f>
        <v>-2.4852048522795447</v>
      </c>
      <c r="O2865" s="18" t="str">
        <f ca="1">IFERROR(IF(计算结果!B$21=1,IF(AND(M2865&gt;0,N2865&gt;0,M2865&gt;OFFSET(M2865,-计算结果!B$20,0,1,1),N2865&gt;OFFSET(N2865,-计算结果!B$20,0,1,1)),"买",IF(AND(M2865&lt;0,N2865&lt;0,M2865&lt;OFFSET(M2865,-计算结果!B$20,0,1,1),N2865&lt;OFFSET(N2865,-计算结果!B$20,0,1,1)),"卖",O2864)),IF(计算结果!B$21=2,IF(AND(M2865&gt;N2865,OFFSET(M2865,-计算结果!B$20,0,1,1)&lt;OFFSET(N2865,-计算结果!B$20,0,1,1)),"买",IF(AND(M2865&lt;N2865,OFFSET(M2865,-计算结果!B$20,0,1,1)&gt;OFFSET(N2865,-计算结果!B$20,0,1,1)),"卖",O2864)),"")),"买")</f>
        <v>卖</v>
      </c>
      <c r="P2865" s="4" t="str">
        <f t="shared" ca="1" si="314"/>
        <v/>
      </c>
      <c r="Q2865" s="3">
        <f ca="1">IF(O2864="买",E2865/E2864-1,0)-IF(P2865=1,计算结果!B$17,0)</f>
        <v>0</v>
      </c>
      <c r="R2865" s="2">
        <f t="shared" ca="1" si="313"/>
        <v>4.6798811234379887</v>
      </c>
      <c r="S2865" s="3">
        <f ca="1">1-R2865/MAX(R$2:R2865)</f>
        <v>7.2461323028525149E-2</v>
      </c>
    </row>
    <row r="2866" spans="1:19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20">
        <v>107114930176</v>
      </c>
      <c r="G2866" s="3">
        <f t="shared" si="308"/>
        <v>2.7541734466340895E-3</v>
      </c>
      <c r="H2866" s="3">
        <f>1-E2866/MAX(E$2:E2866)</f>
        <v>0.43378819846185257</v>
      </c>
      <c r="I2866" s="2">
        <f t="shared" si="309"/>
        <v>3325.37</v>
      </c>
      <c r="J2866" s="2">
        <f t="shared" si="311"/>
        <v>3318.5349999999999</v>
      </c>
      <c r="K2866" s="2">
        <f t="shared" si="310"/>
        <v>32.380000000000109</v>
      </c>
      <c r="L2866" s="22">
        <f t="shared" si="312"/>
        <v>0.20661666831725195</v>
      </c>
      <c r="M2866" s="22">
        <f ca="1">IFERROR(SUM(OFFSET(L2866,0,0,-计算结果!B$18,1)),SUM(OFFSET(L2866,0,0,-ROW(),1)))</f>
        <v>-1.4326967563867361</v>
      </c>
      <c r="N2866" s="22">
        <f ca="1">IFERROR(AVERAGE(OFFSET(M2866,0,0,-计算结果!B$19,1)),AVERAGE(OFFSET(M2866,0,0,-ROW(),1)))</f>
        <v>-2.2187465335588548</v>
      </c>
      <c r="O2866" s="18" t="str">
        <f ca="1">IFERROR(IF(计算结果!B$21=1,IF(AND(M2866&gt;0,N2866&gt;0,M2866&gt;OFFSET(M2866,-计算结果!B$20,0,1,1),N2866&gt;OFFSET(N2866,-计算结果!B$20,0,1,1)),"买",IF(AND(M2866&lt;0,N2866&lt;0,M2866&lt;OFFSET(M2866,-计算结果!B$20,0,1,1),N2866&lt;OFFSET(N2866,-计算结果!B$20,0,1,1)),"卖",O2865)),IF(计算结果!B$21=2,IF(AND(M2866&gt;N2866,OFFSET(M2866,-计算结果!B$20,0,1,1)&lt;OFFSET(N2866,-计算结果!B$20,0,1,1)),"买",IF(AND(M2866&lt;N2866,OFFSET(M2866,-计算结果!B$20,0,1,1)&gt;OFFSET(N2866,-计算结果!B$20,0,1,1)),"卖",O2865)),"")),"买")</f>
        <v>卖</v>
      </c>
      <c r="P2866" s="4" t="str">
        <f t="shared" ca="1" si="314"/>
        <v/>
      </c>
      <c r="Q2866" s="3">
        <f ca="1">IF(O2865="买",E2866/E2865-1,0)-IF(P2866=1,计算结果!B$17,0)</f>
        <v>0</v>
      </c>
      <c r="R2866" s="2">
        <f t="shared" ca="1" si="313"/>
        <v>4.6798811234379887</v>
      </c>
      <c r="S2866" s="3">
        <f ca="1">1-R2866/MAX(R$2:R2866)</f>
        <v>7.2461323028525149E-2</v>
      </c>
    </row>
    <row r="2867" spans="1:19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20">
        <v>150063005696</v>
      </c>
      <c r="G2867" s="3">
        <f t="shared" si="308"/>
        <v>1.197208916561987E-2</v>
      </c>
      <c r="H2867" s="3">
        <f>1-E2867/MAX(E$2:E2867)</f>
        <v>0.42700946028721154</v>
      </c>
      <c r="I2867" s="2">
        <f t="shared" si="309"/>
        <v>3356.8999999999996</v>
      </c>
      <c r="J2867" s="2">
        <f t="shared" si="311"/>
        <v>3325.37</v>
      </c>
      <c r="K2867" s="2">
        <f t="shared" si="310"/>
        <v>51.860000000000127</v>
      </c>
      <c r="L2867" s="22">
        <f t="shared" si="312"/>
        <v>1.0896395100285377</v>
      </c>
      <c r="M2867" s="22">
        <f ca="1">IFERROR(SUM(OFFSET(L2867,0,0,-计算结果!B$18,1)),SUM(OFFSET(L2867,0,0,-ROW(),1)))</f>
        <v>-0.16472685600211912</v>
      </c>
      <c r="N2867" s="22">
        <f ca="1">IFERROR(AVERAGE(OFFSET(M2867,0,0,-计算结果!B$19,1)),AVERAGE(OFFSET(M2867,0,0,-ROW(),1)))</f>
        <v>-1.8676438910150475</v>
      </c>
      <c r="O2867" s="18" t="str">
        <f ca="1">IFERROR(IF(计算结果!B$21=1,IF(AND(M2867&gt;0,N2867&gt;0,M2867&gt;OFFSET(M2867,-计算结果!B$20,0,1,1),N2867&gt;OFFSET(N2867,-计算结果!B$20,0,1,1)),"买",IF(AND(M2867&lt;0,N2867&lt;0,M2867&lt;OFFSET(M2867,-计算结果!B$20,0,1,1),N2867&lt;OFFSET(N2867,-计算结果!B$20,0,1,1)),"卖",O2866)),IF(计算结果!B$21=2,IF(AND(M2867&gt;N2867,OFFSET(M2867,-计算结果!B$20,0,1,1)&lt;OFFSET(N2867,-计算结果!B$20,0,1,1)),"买",IF(AND(M2867&lt;N2867,OFFSET(M2867,-计算结果!B$20,0,1,1)&gt;OFFSET(N2867,-计算结果!B$20,0,1,1)),"卖",O2866)),"")),"买")</f>
        <v>卖</v>
      </c>
      <c r="P2867" s="4" t="str">
        <f t="shared" ca="1" si="314"/>
        <v/>
      </c>
      <c r="Q2867" s="3">
        <f ca="1">IF(O2866="买",E2867/E2866-1,0)-IF(P2867=1,计算结果!B$17,0)</f>
        <v>0</v>
      </c>
      <c r="R2867" s="2">
        <f t="shared" ca="1" si="313"/>
        <v>4.6798811234379887</v>
      </c>
      <c r="S2867" s="3">
        <f ca="1">1-R2867/MAX(R$2:R2867)</f>
        <v>7.2461323028525149E-2</v>
      </c>
    </row>
    <row r="2868" spans="1:19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20">
        <v>110576508928</v>
      </c>
      <c r="G2868" s="3">
        <f t="shared" si="308"/>
        <v>-3.8603388783697845E-5</v>
      </c>
      <c r="H2868" s="3">
        <f>1-E2868/MAX(E$2:E2868)</f>
        <v>0.42703157966378547</v>
      </c>
      <c r="I2868" s="2">
        <f t="shared" si="309"/>
        <v>3365.25</v>
      </c>
      <c r="J2868" s="2">
        <f t="shared" si="311"/>
        <v>3356.8999999999996</v>
      </c>
      <c r="K2868" s="2">
        <f t="shared" si="310"/>
        <v>17.319999999999709</v>
      </c>
      <c r="L2868" s="22">
        <f t="shared" si="312"/>
        <v>0.13078908115481563</v>
      </c>
      <c r="M2868" s="22">
        <f ca="1">IFERROR(SUM(OFFSET(L2868,0,0,-计算结果!B$18,1)),SUM(OFFSET(L2868,0,0,-ROW(),1)))</f>
        <v>-0.53484519062139002</v>
      </c>
      <c r="N2868" s="22">
        <f ca="1">IFERROR(AVERAGE(OFFSET(M2868,0,0,-计算结果!B$19,1)),AVERAGE(OFFSET(M2868,0,0,-ROW(),1)))</f>
        <v>-1.5913177069384874</v>
      </c>
      <c r="O2868" s="18" t="str">
        <f ca="1">IFERROR(IF(计算结果!B$21=1,IF(AND(M2868&gt;0,N2868&gt;0,M2868&gt;OFFSET(M2868,-计算结果!B$20,0,1,1),N2868&gt;OFFSET(N2868,-计算结果!B$20,0,1,1)),"买",IF(AND(M2868&lt;0,N2868&lt;0,M2868&lt;OFFSET(M2868,-计算结果!B$20,0,1,1),N2868&lt;OFFSET(N2868,-计算结果!B$20,0,1,1)),"卖",O2867)),IF(计算结果!B$21=2,IF(AND(M2868&gt;N2868,OFFSET(M2868,-计算结果!B$20,0,1,1)&lt;OFFSET(N2868,-计算结果!B$20,0,1,1)),"买",IF(AND(M2868&lt;N2868,OFFSET(M2868,-计算结果!B$20,0,1,1)&gt;OFFSET(N2868,-计算结果!B$20,0,1,1)),"卖",O2867)),"")),"买")</f>
        <v>卖</v>
      </c>
      <c r="P2868" s="4" t="str">
        <f t="shared" ca="1" si="314"/>
        <v/>
      </c>
      <c r="Q2868" s="3">
        <f ca="1">IF(O2867="买",E2868/E2867-1,0)-IF(P2868=1,计算结果!B$17,0)</f>
        <v>0</v>
      </c>
      <c r="R2868" s="2">
        <f t="shared" ca="1" si="313"/>
        <v>4.6798811234379887</v>
      </c>
      <c r="S2868" s="3">
        <f ca="1">1-R2868/MAX(R$2:R2868)</f>
        <v>7.2461323028525149E-2</v>
      </c>
    </row>
    <row r="2869" spans="1:19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20">
        <v>104719319040</v>
      </c>
      <c r="G2869" s="3">
        <f t="shared" si="308"/>
        <v>-3.756551693417709E-3</v>
      </c>
      <c r="H2869" s="3">
        <f>1-E2869/MAX(E$2:E2869)</f>
        <v>0.42918396515347434</v>
      </c>
      <c r="I2869" s="2">
        <f t="shared" si="309"/>
        <v>3358.7</v>
      </c>
      <c r="J2869" s="2">
        <f t="shared" si="311"/>
        <v>3365.25</v>
      </c>
      <c r="K2869" s="2">
        <f t="shared" si="310"/>
        <v>18.259999999999764</v>
      </c>
      <c r="L2869" s="22">
        <f t="shared" si="312"/>
        <v>-0.1142129275633626</v>
      </c>
      <c r="M2869" s="22">
        <f ca="1">IFERROR(SUM(OFFSET(L2869,0,0,-计算结果!B$18,1)),SUM(OFFSET(L2869,0,0,-ROW(),1)))</f>
        <v>-0.54866428700829117</v>
      </c>
      <c r="N2869" s="22">
        <f ca="1">IFERROR(AVERAGE(OFFSET(M2869,0,0,-计算结果!B$19,1)),AVERAGE(OFFSET(M2869,0,0,-ROW(),1)))</f>
        <v>-1.3427361596812133</v>
      </c>
      <c r="O2869" s="18" t="str">
        <f ca="1">IFERROR(IF(计算结果!B$21=1,IF(AND(M2869&gt;0,N2869&gt;0,M2869&gt;OFFSET(M2869,-计算结果!B$20,0,1,1),N2869&gt;OFFSET(N2869,-计算结果!B$20,0,1,1)),"买",IF(AND(M2869&lt;0,N2869&lt;0,M2869&lt;OFFSET(M2869,-计算结果!B$20,0,1,1),N2869&lt;OFFSET(N2869,-计算结果!B$20,0,1,1)),"卖",O2868)),IF(计算结果!B$21=2,IF(AND(M2869&gt;N2869,OFFSET(M2869,-计算结果!B$20,0,1,1)&lt;OFFSET(N2869,-计算结果!B$20,0,1,1)),"买",IF(AND(M2869&lt;N2869,OFFSET(M2869,-计算结果!B$20,0,1,1)&gt;OFFSET(N2869,-计算结果!B$20,0,1,1)),"卖",O2868)),"")),"买")</f>
        <v>卖</v>
      </c>
      <c r="P2869" s="4" t="str">
        <f t="shared" ca="1" si="314"/>
        <v/>
      </c>
      <c r="Q2869" s="3">
        <f ca="1">IF(O2868="买",E2869/E2868-1,0)-IF(P2869=1,计算结果!B$17,0)</f>
        <v>0</v>
      </c>
      <c r="R2869" s="2">
        <f t="shared" ca="1" si="313"/>
        <v>4.6798811234379887</v>
      </c>
      <c r="S2869" s="3">
        <f ca="1">1-R2869/MAX(R$2:R2869)</f>
        <v>7.2461323028525149E-2</v>
      </c>
    </row>
    <row r="2870" spans="1:19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20">
        <v>85241012224</v>
      </c>
      <c r="G2870" s="3">
        <f t="shared" si="308"/>
        <v>-2.7125312984381811E-3</v>
      </c>
      <c r="H2870" s="3">
        <f>1-E2870/MAX(E$2:E2870)</f>
        <v>0.43073232151364593</v>
      </c>
      <c r="I2870" s="2">
        <f t="shared" si="309"/>
        <v>3343.74</v>
      </c>
      <c r="J2870" s="2">
        <f t="shared" si="311"/>
        <v>3358.7</v>
      </c>
      <c r="K2870" s="2">
        <f t="shared" si="310"/>
        <v>17.2199999999998</v>
      </c>
      <c r="L2870" s="22">
        <f t="shared" si="312"/>
        <v>-0.30221508787699025</v>
      </c>
      <c r="M2870" s="22">
        <f ca="1">IFERROR(SUM(OFFSET(L2870,0,0,-计算结果!B$18,1)),SUM(OFFSET(L2870,0,0,-ROW(),1)))</f>
        <v>-1.2514435889764604</v>
      </c>
      <c r="N2870" s="22">
        <f ca="1">IFERROR(AVERAGE(OFFSET(M2870,0,0,-计算结果!B$19,1)),AVERAGE(OFFSET(M2870,0,0,-ROW(),1)))</f>
        <v>-1.2956485336942687</v>
      </c>
      <c r="O2870" s="18" t="str">
        <f ca="1">IFERROR(IF(计算结果!B$21=1,IF(AND(M2870&gt;0,N2870&gt;0,M2870&gt;OFFSET(M2870,-计算结果!B$20,0,1,1),N2870&gt;OFFSET(N2870,-计算结果!B$20,0,1,1)),"买",IF(AND(M2870&lt;0,N2870&lt;0,M2870&lt;OFFSET(M2870,-计算结果!B$20,0,1,1),N2870&lt;OFFSET(N2870,-计算结果!B$20,0,1,1)),"卖",O2869)),IF(计算结果!B$21=2,IF(AND(M2870&gt;N2870,OFFSET(M2870,-计算结果!B$20,0,1,1)&lt;OFFSET(N2870,-计算结果!B$20,0,1,1)),"买",IF(AND(M2870&lt;N2870,OFFSET(M2870,-计算结果!B$20,0,1,1)&gt;OFFSET(N2870,-计算结果!B$20,0,1,1)),"卖",O2869)),"")),"买")</f>
        <v>卖</v>
      </c>
      <c r="P2870" s="4" t="str">
        <f t="shared" ca="1" si="314"/>
        <v/>
      </c>
      <c r="Q2870" s="3">
        <f ca="1">IF(O2869="买",E2870/E2869-1,0)-IF(P2870=1,计算结果!B$17,0)</f>
        <v>0</v>
      </c>
      <c r="R2870" s="2">
        <f t="shared" ca="1" si="313"/>
        <v>4.6798811234379887</v>
      </c>
      <c r="S2870" s="3">
        <f ca="1">1-R2870/MAX(R$2:R2870)</f>
        <v>7.2461323028525149E-2</v>
      </c>
    </row>
    <row r="2871" spans="1:19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20">
        <v>104797970432</v>
      </c>
      <c r="G2871" s="3">
        <f t="shared" si="308"/>
        <v>-1.6648235047971305E-3</v>
      </c>
      <c r="H2871" s="3">
        <f>1-E2871/MAX(E$2:E2871)</f>
        <v>0.43168005172531132</v>
      </c>
      <c r="I2871" s="2">
        <f t="shared" si="309"/>
        <v>3354.02</v>
      </c>
      <c r="J2871" s="2">
        <f t="shared" si="311"/>
        <v>3343.74</v>
      </c>
      <c r="K2871" s="2">
        <f t="shared" si="310"/>
        <v>33.460000000000036</v>
      </c>
      <c r="L2871" s="22">
        <f t="shared" si="312"/>
        <v>0.32822086017705587</v>
      </c>
      <c r="M2871" s="22">
        <f ca="1">IFERROR(SUM(OFFSET(L2871,0,0,-计算结果!B$18,1)),SUM(OFFSET(L2871,0,0,-ROW(),1)))</f>
        <v>-0.71055158387727502</v>
      </c>
      <c r="N2871" s="22">
        <f ca="1">IFERROR(AVERAGE(OFFSET(M2871,0,0,-计算结果!B$19,1)),AVERAGE(OFFSET(M2871,0,0,-ROW(),1)))</f>
        <v>-1.1023884982121974</v>
      </c>
      <c r="O2871" s="18" t="str">
        <f ca="1">IFERROR(IF(计算结果!B$21=1,IF(AND(M2871&gt;0,N2871&gt;0,M2871&gt;OFFSET(M2871,-计算结果!B$20,0,1,1),N2871&gt;OFFSET(N2871,-计算结果!B$20,0,1,1)),"买",IF(AND(M2871&lt;0,N2871&lt;0,M2871&lt;OFFSET(M2871,-计算结果!B$20,0,1,1),N2871&lt;OFFSET(N2871,-计算结果!B$20,0,1,1)),"卖",O2870)),IF(计算结果!B$21=2,IF(AND(M2871&gt;N2871,OFFSET(M2871,-计算结果!B$20,0,1,1)&lt;OFFSET(N2871,-计算结果!B$20,0,1,1)),"买",IF(AND(M2871&lt;N2871,OFFSET(M2871,-计算结果!B$20,0,1,1)&gt;OFFSET(N2871,-计算结果!B$20,0,1,1)),"卖",O2870)),"")),"买")</f>
        <v>卖</v>
      </c>
      <c r="P2871" s="4" t="str">
        <f t="shared" ca="1" si="314"/>
        <v/>
      </c>
      <c r="Q2871" s="3">
        <f ca="1">IF(O2870="买",E2871/E2870-1,0)-IF(P2871=1,计算结果!B$17,0)</f>
        <v>0</v>
      </c>
      <c r="R2871" s="2">
        <f t="shared" ca="1" si="313"/>
        <v>4.6798811234379887</v>
      </c>
      <c r="S2871" s="3">
        <f ca="1">1-R2871/MAX(R$2:R2871)</f>
        <v>7.2461323028525149E-2</v>
      </c>
    </row>
    <row r="2872" spans="1:19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20">
        <v>80701825024</v>
      </c>
      <c r="G2872" s="3">
        <f t="shared" si="308"/>
        <v>-1.1526497471655572E-3</v>
      </c>
      <c r="H2872" s="3">
        <f>1-E2872/MAX(E$2:E2872)</f>
        <v>0.43233512556999931</v>
      </c>
      <c r="I2872" s="2">
        <f t="shared" si="309"/>
        <v>3328.8999999999996</v>
      </c>
      <c r="J2872" s="2">
        <f t="shared" si="311"/>
        <v>3354.02</v>
      </c>
      <c r="K2872" s="2">
        <f t="shared" si="310"/>
        <v>23.139999999999873</v>
      </c>
      <c r="L2872" s="22">
        <f t="shared" si="312"/>
        <v>-0.72027714345634464</v>
      </c>
      <c r="M2872" s="22">
        <f ca="1">IFERROR(SUM(OFFSET(L2872,0,0,-计算结果!B$18,1)),SUM(OFFSET(L2872,0,0,-ROW(),1)))</f>
        <v>-1.3090629883913047</v>
      </c>
      <c r="N2872" s="22">
        <f ca="1">IFERROR(AVERAGE(OFFSET(M2872,0,0,-计算结果!B$19,1)),AVERAGE(OFFSET(M2872,0,0,-ROW(),1)))</f>
        <v>-1.0314780319991617</v>
      </c>
      <c r="O2872" s="18" t="str">
        <f ca="1">IFERROR(IF(计算结果!B$21=1,IF(AND(M2872&gt;0,N2872&gt;0,M2872&gt;OFFSET(M2872,-计算结果!B$20,0,1,1),N2872&gt;OFFSET(N2872,-计算结果!B$20,0,1,1)),"买",IF(AND(M2872&lt;0,N2872&lt;0,M2872&lt;OFFSET(M2872,-计算结果!B$20,0,1,1),N2872&lt;OFFSET(N2872,-计算结果!B$20,0,1,1)),"卖",O2871)),IF(计算结果!B$21=2,IF(AND(M2872&gt;N2872,OFFSET(M2872,-计算结果!B$20,0,1,1)&lt;OFFSET(N2872,-计算结果!B$20,0,1,1)),"买",IF(AND(M2872&lt;N2872,OFFSET(M2872,-计算结果!B$20,0,1,1)&gt;OFFSET(N2872,-计算结果!B$20,0,1,1)),"卖",O2871)),"")),"买")</f>
        <v>卖</v>
      </c>
      <c r="P2872" s="4" t="str">
        <f t="shared" ca="1" si="314"/>
        <v/>
      </c>
      <c r="Q2872" s="3">
        <f ca="1">IF(O2871="买",E2872/E2871-1,0)-IF(P2872=1,计算结果!B$17,0)</f>
        <v>0</v>
      </c>
      <c r="R2872" s="2">
        <f t="shared" ca="1" si="313"/>
        <v>4.6798811234379887</v>
      </c>
      <c r="S2872" s="3">
        <f ca="1">1-R2872/MAX(R$2:R2872)</f>
        <v>7.2461323028525149E-2</v>
      </c>
    </row>
    <row r="2873" spans="1:19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20">
        <v>84717682688</v>
      </c>
      <c r="G2873" s="3">
        <f t="shared" si="308"/>
        <v>6.8249667294111305E-3</v>
      </c>
      <c r="H2873" s="3">
        <f>1-E2873/MAX(E$2:E2873)</f>
        <v>0.42846083168855909</v>
      </c>
      <c r="I2873" s="2">
        <f t="shared" si="309"/>
        <v>3346.9250000000002</v>
      </c>
      <c r="J2873" s="2">
        <f t="shared" si="311"/>
        <v>3328.8999999999996</v>
      </c>
      <c r="K2873" s="2">
        <f t="shared" si="310"/>
        <v>24.929999999999836</v>
      </c>
      <c r="L2873" s="22">
        <f t="shared" si="312"/>
        <v>0.53042438808782666</v>
      </c>
      <c r="M2873" s="22">
        <f ca="1">IFERROR(SUM(OFFSET(L2873,0,0,-计算结果!B$18,1)),SUM(OFFSET(L2873,0,0,-ROW(),1)))</f>
        <v>1.5991373927315924</v>
      </c>
      <c r="N2873" s="22">
        <f ca="1">IFERROR(AVERAGE(OFFSET(M2873,0,0,-计算结果!B$19,1)),AVERAGE(OFFSET(M2873,0,0,-ROW(),1)))</f>
        <v>-0.67829851217546888</v>
      </c>
      <c r="O2873" s="18" t="str">
        <f ca="1">IFERROR(IF(计算结果!B$21=1,IF(AND(M2873&gt;0,N2873&gt;0,M2873&gt;OFFSET(M2873,-计算结果!B$20,0,1,1),N2873&gt;OFFSET(N2873,-计算结果!B$20,0,1,1)),"买",IF(AND(M2873&lt;0,N2873&lt;0,M2873&lt;OFFSET(M2873,-计算结果!B$20,0,1,1),N2873&lt;OFFSET(N2873,-计算结果!B$20,0,1,1)),"卖",O2872)),IF(计算结果!B$21=2,IF(AND(M2873&gt;N2873,OFFSET(M2873,-计算结果!B$20,0,1,1)&lt;OFFSET(N2873,-计算结果!B$20,0,1,1)),"买",IF(AND(M2873&lt;N2873,OFFSET(M2873,-计算结果!B$20,0,1,1)&gt;OFFSET(N2873,-计算结果!B$20,0,1,1)),"卖",O2872)),"")),"买")</f>
        <v>卖</v>
      </c>
      <c r="P2873" s="4" t="str">
        <f t="shared" ca="1" si="314"/>
        <v/>
      </c>
      <c r="Q2873" s="3">
        <f ca="1">IF(O2872="买",E2873/E2872-1,0)-IF(P2873=1,计算结果!B$17,0)</f>
        <v>0</v>
      </c>
      <c r="R2873" s="2">
        <f t="shared" ca="1" si="313"/>
        <v>4.6798811234379887</v>
      </c>
      <c r="S2873" s="3">
        <f ca="1">1-R2873/MAX(R$2:R2873)</f>
        <v>7.2461323028525149E-2</v>
      </c>
    </row>
    <row r="2874" spans="1:19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20">
        <v>100348993536</v>
      </c>
      <c r="G2874" s="3">
        <f t="shared" si="308"/>
        <v>-7.650972745270268E-3</v>
      </c>
      <c r="H2874" s="3">
        <f>1-E2874/MAX(E$2:E2874)</f>
        <v>0.43283366228816444</v>
      </c>
      <c r="I2874" s="2">
        <f t="shared" si="309"/>
        <v>3343.8900000000003</v>
      </c>
      <c r="J2874" s="2">
        <f t="shared" si="311"/>
        <v>3346.9250000000002</v>
      </c>
      <c r="K2874" s="2">
        <f t="shared" si="310"/>
        <v>25.019999999999982</v>
      </c>
      <c r="L2874" s="22">
        <f t="shared" si="312"/>
        <v>-7.5671610969126987E-2</v>
      </c>
      <c r="M2874" s="22">
        <f ca="1">IFERROR(SUM(OFFSET(L2874,0,0,-计算结果!B$18,1)),SUM(OFFSET(L2874,0,0,-ROW(),1)))</f>
        <v>1.4593087383796168</v>
      </c>
      <c r="N2874" s="22">
        <f ca="1">IFERROR(AVERAGE(OFFSET(M2874,0,0,-计算结果!B$19,1)),AVERAGE(OFFSET(M2874,0,0,-ROW(),1)))</f>
        <v>-0.32150501335026305</v>
      </c>
      <c r="O2874" s="18" t="str">
        <f ca="1">IFERROR(IF(计算结果!B$21=1,IF(AND(M2874&gt;0,N2874&gt;0,M2874&gt;OFFSET(M2874,-计算结果!B$20,0,1,1),N2874&gt;OFFSET(N2874,-计算结果!B$20,0,1,1)),"买",IF(AND(M2874&lt;0,N2874&lt;0,M2874&lt;OFFSET(M2874,-计算结果!B$20,0,1,1),N2874&lt;OFFSET(N2874,-计算结果!B$20,0,1,1)),"卖",O2873)),IF(计算结果!B$21=2,IF(AND(M2874&gt;N2874,OFFSET(M2874,-计算结果!B$20,0,1,1)&lt;OFFSET(N2874,-计算结果!B$20,0,1,1)),"买",IF(AND(M2874&lt;N2874,OFFSET(M2874,-计算结果!B$20,0,1,1)&gt;OFFSET(N2874,-计算结果!B$20,0,1,1)),"卖",O2873)),"")),"买")</f>
        <v>卖</v>
      </c>
      <c r="P2874" s="4" t="str">
        <f t="shared" ca="1" si="314"/>
        <v/>
      </c>
      <c r="Q2874" s="3">
        <f ca="1">IF(O2873="买",E2874/E2873-1,0)-IF(P2874=1,计算结果!B$17,0)</f>
        <v>0</v>
      </c>
      <c r="R2874" s="2">
        <f t="shared" ca="1" si="313"/>
        <v>4.6798811234379887</v>
      </c>
      <c r="S2874" s="3">
        <f ca="1">1-R2874/MAX(R$2:R2874)</f>
        <v>7.2461323028525149E-2</v>
      </c>
    </row>
    <row r="2875" spans="1:19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20">
        <v>137386467328</v>
      </c>
      <c r="G2875" s="3">
        <f t="shared" si="308"/>
        <v>9.5189524052379237E-3</v>
      </c>
      <c r="H2875" s="3">
        <f>1-E2875/MAX(E$2:E2875)</f>
        <v>0.42743483291363238</v>
      </c>
      <c r="I2875" s="2">
        <f t="shared" si="309"/>
        <v>3352.415</v>
      </c>
      <c r="J2875" s="2">
        <f t="shared" si="311"/>
        <v>3343.8900000000003</v>
      </c>
      <c r="K2875" s="2">
        <f t="shared" si="310"/>
        <v>55.149999999999636</v>
      </c>
      <c r="L2875" s="22">
        <f t="shared" si="312"/>
        <v>0.34221256222966967</v>
      </c>
      <c r="M2875" s="22">
        <f ca="1">IFERROR(SUM(OFFSET(L2875,0,0,-计算结果!B$18,1)),SUM(OFFSET(L2875,0,0,-ROW(),1)))</f>
        <v>2.2355409143457421</v>
      </c>
      <c r="N2875" s="22">
        <f ca="1">IFERROR(AVERAGE(OFFSET(M2875,0,0,-计算结果!B$19,1)),AVERAGE(OFFSET(M2875,0,0,-ROW(),1)))</f>
        <v>8.6076950064456773E-2</v>
      </c>
      <c r="O2875" s="18" t="str">
        <f ca="1">IFERROR(IF(计算结果!B$21=1,IF(AND(M2875&gt;0,N2875&gt;0,M2875&gt;OFFSET(M2875,-计算结果!B$20,0,1,1),N2875&gt;OFFSET(N2875,-计算结果!B$20,0,1,1)),"买",IF(AND(M2875&lt;0,N2875&lt;0,M2875&lt;OFFSET(M2875,-计算结果!B$20,0,1,1),N2875&lt;OFFSET(N2875,-计算结果!B$20,0,1,1)),"卖",O2874)),IF(计算结果!B$21=2,IF(AND(M2875&gt;N2875,OFFSET(M2875,-计算结果!B$20,0,1,1)&lt;OFFSET(N2875,-计算结果!B$20,0,1,1)),"买",IF(AND(M2875&lt;N2875,OFFSET(M2875,-计算结果!B$20,0,1,1)&gt;OFFSET(N2875,-计算结果!B$20,0,1,1)),"卖",O2874)),"")),"买")</f>
        <v>买</v>
      </c>
      <c r="P2875" s="4">
        <f t="shared" ca="1" si="314"/>
        <v>1</v>
      </c>
      <c r="Q2875" s="3">
        <f ca="1">IF(O2874="买",E2875/E2874-1,0)-IF(P2875=1,计算结果!B$17,0)</f>
        <v>0</v>
      </c>
      <c r="R2875" s="2">
        <f t="shared" ca="1" si="313"/>
        <v>4.6798811234379887</v>
      </c>
      <c r="S2875" s="3">
        <f ca="1">1-R2875/MAX(R$2:R2875)</f>
        <v>7.2461323028525149E-2</v>
      </c>
    </row>
    <row r="2876" spans="1:19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20">
        <v>110813765632</v>
      </c>
      <c r="G2876" s="3">
        <f t="shared" si="308"/>
        <v>-3.2421220297882414E-3</v>
      </c>
      <c r="H2876" s="3">
        <f>1-E2876/MAX(E$2:E2876)</f>
        <v>0.42929115905533244</v>
      </c>
      <c r="I2876" s="2">
        <f t="shared" si="309"/>
        <v>3363.0349999999999</v>
      </c>
      <c r="J2876" s="2">
        <f t="shared" si="311"/>
        <v>3352.415</v>
      </c>
      <c r="K2876" s="2">
        <f t="shared" si="310"/>
        <v>29.210000000000036</v>
      </c>
      <c r="L2876" s="22">
        <f t="shared" si="312"/>
        <v>0.27993832555981379</v>
      </c>
      <c r="M2876" s="22">
        <f ca="1">IFERROR(SUM(OFFSET(L2876,0,0,-计算结果!B$18,1)),SUM(OFFSET(L2876,0,0,-ROW(),1)))</f>
        <v>2.1667634255237909</v>
      </c>
      <c r="N2876" s="22">
        <f ca="1">IFERROR(AVERAGE(OFFSET(M2876,0,0,-计算结果!B$19,1)),AVERAGE(OFFSET(M2876,0,0,-ROW(),1)))</f>
        <v>0.34513142578955791</v>
      </c>
      <c r="O2876" s="18" t="str">
        <f ca="1">IFERROR(IF(计算结果!B$21=1,IF(AND(M2876&gt;0,N2876&gt;0,M2876&gt;OFFSET(M2876,-计算结果!B$20,0,1,1),N2876&gt;OFFSET(N2876,-计算结果!B$20,0,1,1)),"买",IF(AND(M2876&lt;0,N2876&lt;0,M2876&lt;OFFSET(M2876,-计算结果!B$20,0,1,1),N2876&lt;OFFSET(N2876,-计算结果!B$20,0,1,1)),"卖",O2875)),IF(计算结果!B$21=2,IF(AND(M2876&gt;N2876,OFFSET(M2876,-计算结果!B$20,0,1,1)&lt;OFFSET(N2876,-计算结果!B$20,0,1,1)),"买",IF(AND(M2876&lt;N2876,OFFSET(M2876,-计算结果!B$20,0,1,1)&gt;OFFSET(N2876,-计算结果!B$20,0,1,1)),"卖",O2875)),"")),"买")</f>
        <v>买</v>
      </c>
      <c r="P2876" s="4" t="str">
        <f t="shared" ca="1" si="314"/>
        <v/>
      </c>
      <c r="Q2876" s="3">
        <f ca="1">IF(O2875="买",E2876/E2875-1,0)-IF(P2876=1,计算结果!B$17,0)</f>
        <v>-3.2421220297882414E-3</v>
      </c>
      <c r="R2876" s="2">
        <f t="shared" ca="1" si="313"/>
        <v>4.6647083777509</v>
      </c>
      <c r="S2876" s="3">
        <f ca="1">1-R2876/MAX(R$2:R2876)</f>
        <v>7.5468516606615133E-2</v>
      </c>
    </row>
    <row r="2877" spans="1:19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20">
        <v>94370873344</v>
      </c>
      <c r="G2877" s="3">
        <f t="shared" si="308"/>
        <v>7.2148996622112271E-4</v>
      </c>
      <c r="H2877" s="3">
        <f>1-E2877/MAX(E$2:E2877)</f>
        <v>0.42887939835295719</v>
      </c>
      <c r="I2877" s="2">
        <f t="shared" si="309"/>
        <v>3352.5249999999996</v>
      </c>
      <c r="J2877" s="2">
        <f t="shared" si="311"/>
        <v>3363.0349999999999</v>
      </c>
      <c r="K2877" s="2">
        <f t="shared" si="310"/>
        <v>20.429999999999836</v>
      </c>
      <c r="L2877" s="22">
        <f t="shared" si="312"/>
        <v>-0.22752708795785914</v>
      </c>
      <c r="M2877" s="22">
        <f ca="1">IFERROR(SUM(OFFSET(L2877,0,0,-计算结果!B$18,1)),SUM(OFFSET(L2877,0,0,-ROW(),1)))</f>
        <v>1.8387566725477025</v>
      </c>
      <c r="N2877" s="22">
        <f ca="1">IFERROR(AVERAGE(OFFSET(M2877,0,0,-计算结果!B$19,1)),AVERAGE(OFFSET(M2877,0,0,-ROW(),1)))</f>
        <v>0.60886496614167918</v>
      </c>
      <c r="O2877" s="18" t="str">
        <f ca="1">IFERROR(IF(计算结果!B$21=1,IF(AND(M2877&gt;0,N2877&gt;0,M2877&gt;OFFSET(M2877,-计算结果!B$20,0,1,1),N2877&gt;OFFSET(N2877,-计算结果!B$20,0,1,1)),"买",IF(AND(M2877&lt;0,N2877&lt;0,M2877&lt;OFFSET(M2877,-计算结果!B$20,0,1,1),N2877&lt;OFFSET(N2877,-计算结果!B$20,0,1,1)),"卖",O2876)),IF(计算结果!B$21=2,IF(AND(M2877&gt;N2877,OFFSET(M2877,-计算结果!B$20,0,1,1)&lt;OFFSET(N2877,-计算结果!B$20,0,1,1)),"买",IF(AND(M2877&lt;N2877,OFFSET(M2877,-计算结果!B$20,0,1,1)&gt;OFFSET(N2877,-计算结果!B$20,0,1,1)),"卖",O2876)),"")),"买")</f>
        <v>买</v>
      </c>
      <c r="P2877" s="4" t="str">
        <f t="shared" ca="1" si="314"/>
        <v/>
      </c>
      <c r="Q2877" s="3">
        <f ca="1">IF(O2876="买",E2877/E2876-1,0)-IF(P2877=1,计算结果!B$17,0)</f>
        <v>7.2148996622112271E-4</v>
      </c>
      <c r="R2877" s="2">
        <f t="shared" ca="1" si="313"/>
        <v>4.6680739180407951</v>
      </c>
      <c r="S2877" s="3">
        <f ca="1">1-R2877/MAX(R$2:R2877)</f>
        <v>7.4801476417891144E-2</v>
      </c>
    </row>
    <row r="2878" spans="1:19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20">
        <v>105138257920</v>
      </c>
      <c r="G2878" s="3">
        <f t="shared" si="308"/>
        <v>4.3287979765178619E-3</v>
      </c>
      <c r="H2878" s="3">
        <f>1-E2878/MAX(E$2:E2878)</f>
        <v>0.42640713264819985</v>
      </c>
      <c r="I2878" s="2">
        <f t="shared" si="309"/>
        <v>3372.5250000000001</v>
      </c>
      <c r="J2878" s="2">
        <f t="shared" si="311"/>
        <v>3352.5249999999996</v>
      </c>
      <c r="K2878" s="2">
        <f t="shared" si="310"/>
        <v>22.789999999999964</v>
      </c>
      <c r="L2878" s="22">
        <f t="shared" si="312"/>
        <v>0.43352439827073141</v>
      </c>
      <c r="M2878" s="22">
        <f ca="1">IFERROR(SUM(OFFSET(L2878,0,0,-计算结果!B$18,1)),SUM(OFFSET(L2878,0,0,-ROW(),1)))</f>
        <v>2.1786308163132069</v>
      </c>
      <c r="N2878" s="22">
        <f ca="1">IFERROR(AVERAGE(OFFSET(M2878,0,0,-计算结果!B$19,1)),AVERAGE(OFFSET(M2878,0,0,-ROW(),1)))</f>
        <v>0.91189775539962348</v>
      </c>
      <c r="O2878" s="18" t="str">
        <f ca="1">IFERROR(IF(计算结果!B$21=1,IF(AND(M2878&gt;0,N2878&gt;0,M2878&gt;OFFSET(M2878,-计算结果!B$20,0,1,1),N2878&gt;OFFSET(N2878,-计算结果!B$20,0,1,1)),"买",IF(AND(M2878&lt;0,N2878&lt;0,M2878&lt;OFFSET(M2878,-计算结果!B$20,0,1,1),N2878&lt;OFFSET(N2878,-计算结果!B$20,0,1,1)),"卖",O2877)),IF(计算结果!B$21=2,IF(AND(M2878&gt;N2878,OFFSET(M2878,-计算结果!B$20,0,1,1)&lt;OFFSET(N2878,-计算结果!B$20,0,1,1)),"买",IF(AND(M2878&lt;N2878,OFFSET(M2878,-计算结果!B$20,0,1,1)&gt;OFFSET(N2878,-计算结果!B$20,0,1,1)),"卖",O2877)),"")),"买")</f>
        <v>买</v>
      </c>
      <c r="P2878" s="4" t="str">
        <f t="shared" ca="1" si="314"/>
        <v/>
      </c>
      <c r="Q2878" s="3">
        <f ca="1">IF(O2877="买",E2878/E2877-1,0)-IF(P2878=1,计算结果!B$17,0)</f>
        <v>4.3287979765178619E-3</v>
      </c>
      <c r="R2878" s="2">
        <f t="shared" ca="1" si="313"/>
        <v>4.6882810669714461</v>
      </c>
      <c r="S2878" s="3">
        <f ca="1">1-R2878/MAX(R$2:R2878)</f>
        <v>7.0796478921131611E-2</v>
      </c>
    </row>
    <row r="2879" spans="1:19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20">
        <v>145186914304</v>
      </c>
      <c r="G2879" s="3">
        <f t="shared" si="308"/>
        <v>-5.3602363606159997E-3</v>
      </c>
      <c r="H2879" s="3">
        <f>1-E2879/MAX(E$2:E2879)</f>
        <v>0.42948172599196888</v>
      </c>
      <c r="I2879" s="2">
        <f t="shared" si="309"/>
        <v>3347.59</v>
      </c>
      <c r="J2879" s="2">
        <f t="shared" si="311"/>
        <v>3372.5250000000001</v>
      </c>
      <c r="K2879" s="2">
        <f t="shared" si="310"/>
        <v>51.019999999999982</v>
      </c>
      <c r="L2879" s="22">
        <f t="shared" si="312"/>
        <v>-0.87623854126152978</v>
      </c>
      <c r="M2879" s="22">
        <f ca="1">IFERROR(SUM(OFFSET(L2879,0,0,-计算结果!B$18,1)),SUM(OFFSET(L2879,0,0,-ROW(),1)))</f>
        <v>0.51825868652896989</v>
      </c>
      <c r="N2879" s="22">
        <f ca="1">IFERROR(AVERAGE(OFFSET(M2879,0,0,-计算结果!B$19,1)),AVERAGE(OFFSET(M2879,0,0,-ROW(),1)))</f>
        <v>1.1085313415668936</v>
      </c>
      <c r="O2879" s="18" t="str">
        <f ca="1">IFERROR(IF(计算结果!B$21=1,IF(AND(M2879&gt;0,N2879&gt;0,M2879&gt;OFFSET(M2879,-计算结果!B$20,0,1,1),N2879&gt;OFFSET(N2879,-计算结果!B$20,0,1,1)),"买",IF(AND(M2879&lt;0,N2879&lt;0,M2879&lt;OFFSET(M2879,-计算结果!B$20,0,1,1),N2879&lt;OFFSET(N2879,-计算结果!B$20,0,1,1)),"卖",O2878)),IF(计算结果!B$21=2,IF(AND(M2879&gt;N2879,OFFSET(M2879,-计算结果!B$20,0,1,1)&lt;OFFSET(N2879,-计算结果!B$20,0,1,1)),"买",IF(AND(M2879&lt;N2879,OFFSET(M2879,-计算结果!B$20,0,1,1)&gt;OFFSET(N2879,-计算结果!B$20,0,1,1)),"卖",O2878)),"")),"买")</f>
        <v>买</v>
      </c>
      <c r="P2879" s="4" t="str">
        <f t="shared" ca="1" si="314"/>
        <v/>
      </c>
      <c r="Q2879" s="3">
        <f ca="1">IF(O2878="买",E2879/E2878-1,0)-IF(P2879=1,计算结果!B$17,0)</f>
        <v>-5.3602363606159997E-3</v>
      </c>
      <c r="R2879" s="2">
        <f t="shared" ca="1" si="313"/>
        <v>4.6631507723274783</v>
      </c>
      <c r="S2879" s="3">
        <f ca="1">1-R2879/MAX(R$2:R2879)</f>
        <v>7.5777229421230996E-2</v>
      </c>
    </row>
    <row r="2880" spans="1:19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20">
        <v>133277401088</v>
      </c>
      <c r="G2880" s="3">
        <f t="shared" si="308"/>
        <v>1.1201741697857148E-2</v>
      </c>
      <c r="H2880" s="3">
        <f>1-E2880/MAX(E$2:E2880)</f>
        <v>0.42309092765262368</v>
      </c>
      <c r="I2880" s="2">
        <f t="shared" si="309"/>
        <v>3388.9650000000001</v>
      </c>
      <c r="J2880" s="2">
        <f t="shared" si="311"/>
        <v>3347.59</v>
      </c>
      <c r="K2880" s="2">
        <f t="shared" si="310"/>
        <v>28.110000000000127</v>
      </c>
      <c r="L2880" s="22">
        <f t="shared" si="312"/>
        <v>0.87265450894564578</v>
      </c>
      <c r="M2880" s="22">
        <f ca="1">IFERROR(SUM(OFFSET(L2880,0,0,-计算结果!B$18,1)),SUM(OFFSET(L2880,0,0,-ROW(),1)))</f>
        <v>1.5608975606704594</v>
      </c>
      <c r="N2880" s="22">
        <f ca="1">IFERROR(AVERAGE(OFFSET(M2880,0,0,-计算结果!B$19,1)),AVERAGE(OFFSET(M2880,0,0,-ROW(),1)))</f>
        <v>1.3609145798499753</v>
      </c>
      <c r="O2880" s="18" t="str">
        <f ca="1">IFERROR(IF(计算结果!B$21=1,IF(AND(M2880&gt;0,N2880&gt;0,M2880&gt;OFFSET(M2880,-计算结果!B$20,0,1,1),N2880&gt;OFFSET(N2880,-计算结果!B$20,0,1,1)),"买",IF(AND(M2880&lt;0,N2880&lt;0,M2880&lt;OFFSET(M2880,-计算结果!B$20,0,1,1),N2880&lt;OFFSET(N2880,-计算结果!B$20,0,1,1)),"卖",O2879)),IF(计算结果!B$21=2,IF(AND(M2880&gt;N2880,OFFSET(M2880,-计算结果!B$20,0,1,1)&lt;OFFSET(N2880,-计算结果!B$20,0,1,1)),"买",IF(AND(M2880&lt;N2880,OFFSET(M2880,-计算结果!B$20,0,1,1)&gt;OFFSET(N2880,-计算结果!B$20,0,1,1)),"卖",O2879)),"")),"买")</f>
        <v>买</v>
      </c>
      <c r="P2880" s="4" t="str">
        <f t="shared" ca="1" si="314"/>
        <v/>
      </c>
      <c r="Q2880" s="3">
        <f ca="1">IF(O2879="买",E2880/E2879-1,0)-IF(P2880=1,计算结果!B$17,0)</f>
        <v>1.1201741697857148E-2</v>
      </c>
      <c r="R2880" s="2">
        <f t="shared" ca="1" si="313"/>
        <v>4.7153861827772534</v>
      </c>
      <c r="S2880" s="3">
        <f ca="1">1-R2880/MAX(R$2:R2880)</f>
        <v>6.5424324673929779E-2</v>
      </c>
    </row>
    <row r="2881" spans="1:19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20">
        <v>190647271424</v>
      </c>
      <c r="G2881" s="3">
        <f t="shared" si="308"/>
        <v>7.8481453189838124E-3</v>
      </c>
      <c r="H2881" s="3">
        <f>1-E2881/MAX(E$2:E2881)</f>
        <v>0.41856326141700129</v>
      </c>
      <c r="I2881" s="2">
        <f t="shared" si="309"/>
        <v>3402.7799999999997</v>
      </c>
      <c r="J2881" s="2">
        <f t="shared" si="311"/>
        <v>3388.9650000000001</v>
      </c>
      <c r="K2881" s="2">
        <f t="shared" si="310"/>
        <v>39.7800000000002</v>
      </c>
      <c r="L2881" s="22">
        <f t="shared" si="312"/>
        <v>0.28826045916899723</v>
      </c>
      <c r="M2881" s="22">
        <f ca="1">IFERROR(SUM(OFFSET(L2881,0,0,-计算结果!B$18,1)),SUM(OFFSET(L2881,0,0,-ROW(),1)))</f>
        <v>4.2880060378970359</v>
      </c>
      <c r="N2881" s="22">
        <f ca="1">IFERROR(AVERAGE(OFFSET(M2881,0,0,-计算结果!B$19,1)),AVERAGE(OFFSET(M2881,0,0,-ROW(),1)))</f>
        <v>1.9828111383264573</v>
      </c>
      <c r="O2881" s="18" t="str">
        <f ca="1">IFERROR(IF(计算结果!B$21=1,IF(AND(M2881&gt;0,N2881&gt;0,M2881&gt;OFFSET(M2881,-计算结果!B$20,0,1,1),N2881&gt;OFFSET(N2881,-计算结果!B$20,0,1,1)),"买",IF(AND(M2881&lt;0,N2881&lt;0,M2881&lt;OFFSET(M2881,-计算结果!B$20,0,1,1),N2881&lt;OFFSET(N2881,-计算结果!B$20,0,1,1)),"卖",O2880)),IF(计算结果!B$21=2,IF(AND(M2881&gt;N2881,OFFSET(M2881,-计算结果!B$20,0,1,1)&lt;OFFSET(N2881,-计算结果!B$20,0,1,1)),"买",IF(AND(M2881&lt;N2881,OFFSET(M2881,-计算结果!B$20,0,1,1)&gt;OFFSET(N2881,-计算结果!B$20,0,1,1)),"卖",O2880)),"")),"买")</f>
        <v>买</v>
      </c>
      <c r="P2881" s="4" t="str">
        <f t="shared" ca="1" si="314"/>
        <v/>
      </c>
      <c r="Q2881" s="3">
        <f ca="1">IF(O2880="买",E2881/E2880-1,0)-IF(P2881=1,计算结果!B$17,0)</f>
        <v>7.8481453189838124E-3</v>
      </c>
      <c r="R2881" s="2">
        <f t="shared" ca="1" si="313"/>
        <v>4.7523932187748175</v>
      </c>
      <c r="S2881" s="3">
        <f ca="1">1-R2881/MAX(R$2:R2881)</f>
        <v>5.8089638962383394E-2</v>
      </c>
    </row>
    <row r="2882" spans="1:19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20">
        <v>208353312768</v>
      </c>
      <c r="G2882" s="3">
        <f t="shared" si="308"/>
        <v>3.8130410099437295E-3</v>
      </c>
      <c r="H2882" s="3">
        <f>1-E2882/MAX(E$2:E2882)</f>
        <v>0.41634621928809634</v>
      </c>
      <c r="I2882" s="2">
        <f t="shared" si="309"/>
        <v>3430.38</v>
      </c>
      <c r="J2882" s="2">
        <f t="shared" si="311"/>
        <v>3402.7799999999997</v>
      </c>
      <c r="K2882" s="2">
        <f t="shared" si="310"/>
        <v>44.480000000000018</v>
      </c>
      <c r="L2882" s="22">
        <f t="shared" si="312"/>
        <v>0.58921453356827325</v>
      </c>
      <c r="M2882" s="22">
        <f ca="1">IFERROR(SUM(OFFSET(L2882,0,0,-计算结果!B$18,1)),SUM(OFFSET(L2882,0,0,-ROW(),1)))</f>
        <v>5.5243476159410783</v>
      </c>
      <c r="N2882" s="22">
        <f ca="1">IFERROR(AVERAGE(OFFSET(M2882,0,0,-计算结果!B$19,1)),AVERAGE(OFFSET(M2882,0,0,-ROW(),1)))</f>
        <v>2.4189456075719558</v>
      </c>
      <c r="O2882" s="18" t="str">
        <f ca="1">IFERROR(IF(计算结果!B$21=1,IF(AND(M2882&gt;0,N2882&gt;0,M2882&gt;OFFSET(M2882,-计算结果!B$20,0,1,1),N2882&gt;OFFSET(N2882,-计算结果!B$20,0,1,1)),"买",IF(AND(M2882&lt;0,N2882&lt;0,M2882&lt;OFFSET(M2882,-计算结果!B$20,0,1,1),N2882&lt;OFFSET(N2882,-计算结果!B$20,0,1,1)),"卖",O2881)),IF(计算结果!B$21=2,IF(AND(M2882&gt;N2882,OFFSET(M2882,-计算结果!B$20,0,1,1)&lt;OFFSET(N2882,-计算结果!B$20,0,1,1)),"买",IF(AND(M2882&lt;N2882,OFFSET(M2882,-计算结果!B$20,0,1,1)&gt;OFFSET(N2882,-计算结果!B$20,0,1,1)),"卖",O2881)),"")),"买")</f>
        <v>买</v>
      </c>
      <c r="P2882" s="4" t="str">
        <f t="shared" ca="1" si="314"/>
        <v/>
      </c>
      <c r="Q2882" s="3">
        <f ca="1">IF(O2881="买",E2882/E2881-1,0)-IF(P2882=1,计算结果!B$17,0)</f>
        <v>3.8130410099437295E-3</v>
      </c>
      <c r="R2882" s="2">
        <f t="shared" ca="1" si="313"/>
        <v>4.7705142890133843</v>
      </c>
      <c r="S2882" s="3">
        <f ca="1">1-R2882/MAX(R$2:R2882)</f>
        <v>5.4498096128056006E-2</v>
      </c>
    </row>
    <row r="2883" spans="1:19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20">
        <v>135206772736</v>
      </c>
      <c r="G2883" s="3">
        <f t="shared" ref="G2883:G2891" si="315">E2883/E2882-1</f>
        <v>-1.1077909773338224E-4</v>
      </c>
      <c r="H2883" s="3">
        <f>1-E2883/MAX(E$2:E2883)</f>
        <v>0.4164108759273123</v>
      </c>
      <c r="I2883" s="2">
        <f t="shared" ref="I2883:I2891" si="316">(C2883+D2883)/2</f>
        <v>3425.4549999999999</v>
      </c>
      <c r="J2883" s="2">
        <f t="shared" si="311"/>
        <v>3430.38</v>
      </c>
      <c r="K2883" s="2">
        <f t="shared" ref="K2883:K2891" si="317">C2883-D2883</f>
        <v>18.930000000000291</v>
      </c>
      <c r="L2883" s="22">
        <f t="shared" si="312"/>
        <v>-6.8953831315863884E-2</v>
      </c>
      <c r="M2883" s="22">
        <f ca="1">IFERROR(SUM(OFFSET(L2883,0,0,-计算结果!B$18,1)),SUM(OFFSET(L2883,0,0,-ROW(),1)))</f>
        <v>5.2081367903756268</v>
      </c>
      <c r="N2883" s="22">
        <f ca="1">IFERROR(AVERAGE(OFFSET(M2883,0,0,-计算结果!B$19,1)),AVERAGE(OFFSET(M2883,0,0,-ROW(),1)))</f>
        <v>2.835482057793735</v>
      </c>
      <c r="O2883" s="18" t="str">
        <f ca="1">IFERROR(IF(计算结果!B$21=1,IF(AND(M2883&gt;0,N2883&gt;0,M2883&gt;OFFSET(M2883,-计算结果!B$20,0,1,1),N2883&gt;OFFSET(N2883,-计算结果!B$20,0,1,1)),"买",IF(AND(M2883&lt;0,N2883&lt;0,M2883&lt;OFFSET(M2883,-计算结果!B$20,0,1,1),N2883&lt;OFFSET(N2883,-计算结果!B$20,0,1,1)),"卖",O2882)),IF(计算结果!B$21=2,IF(AND(M2883&gt;N2883,OFFSET(M2883,-计算结果!B$20,0,1,1)&lt;OFFSET(N2883,-计算结果!B$20,0,1,1)),"买",IF(AND(M2883&lt;N2883,OFFSET(M2883,-计算结果!B$20,0,1,1)&gt;OFFSET(N2883,-计算结果!B$20,0,1,1)),"卖",O2882)),"")),"买")</f>
        <v>买</v>
      </c>
      <c r="P2883" s="4" t="str">
        <f t="shared" ca="1" si="314"/>
        <v/>
      </c>
      <c r="Q2883" s="3">
        <f ca="1">IF(O2882="买",E2883/E2882-1,0)-IF(P2883=1,计算结果!B$17,0)</f>
        <v>-1.1077909773338224E-4</v>
      </c>
      <c r="R2883" s="2">
        <f t="shared" ca="1" si="313"/>
        <v>4.7699858157447235</v>
      </c>
      <c r="S2883" s="3">
        <f ca="1">1-R2883/MAX(R$2:R2883)</f>
        <v>5.4602837975872065E-2</v>
      </c>
    </row>
    <row r="2884" spans="1:19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20">
        <v>128944603136</v>
      </c>
      <c r="G2884" s="3">
        <f t="shared" si="315"/>
        <v>-8.1635747127384306E-5</v>
      </c>
      <c r="H2884" s="3">
        <f>1-E2884/MAX(E$2:E2884)</f>
        <v>0.41645851766147146</v>
      </c>
      <c r="I2884" s="2">
        <f t="shared" si="316"/>
        <v>3427.4399999999996</v>
      </c>
      <c r="J2884" s="2">
        <f t="shared" ref="J2884:J2891" si="318">(C2883+D2883)/2</f>
        <v>3425.4549999999999</v>
      </c>
      <c r="K2884" s="2">
        <f t="shared" si="317"/>
        <v>16.400000000000091</v>
      </c>
      <c r="L2884" s="22">
        <f t="shared" ref="L2884:L2891" si="319">(I2884-J2884)*K2884/F2884*100000000</f>
        <v>2.5246500596585314E-2</v>
      </c>
      <c r="M2884" s="22">
        <f ca="1">IFERROR(SUM(OFFSET(L2884,0,0,-计算结果!B$18,1)),SUM(OFFSET(L2884,0,0,-ROW(),1)))</f>
        <v>4.8472292562152681</v>
      </c>
      <c r="N2884" s="22">
        <f ca="1">IFERROR(AVERAGE(OFFSET(M2884,0,0,-计算结果!B$19,1)),AVERAGE(OFFSET(M2884,0,0,-ROW(),1)))</f>
        <v>3.1256696513347935</v>
      </c>
      <c r="O2884" s="18" t="str">
        <f ca="1">IFERROR(IF(计算结果!B$21=1,IF(AND(M2884&gt;0,N2884&gt;0,M2884&gt;OFFSET(M2884,-计算结果!B$20,0,1,1),N2884&gt;OFFSET(N2884,-计算结果!B$20,0,1,1)),"买",IF(AND(M2884&lt;0,N2884&lt;0,M2884&lt;OFFSET(M2884,-计算结果!B$20,0,1,1),N2884&lt;OFFSET(N2884,-计算结果!B$20,0,1,1)),"卖",O2883)),IF(计算结果!B$21=2,IF(AND(M2884&gt;N2884,OFFSET(M2884,-计算结果!B$20,0,1,1)&lt;OFFSET(N2884,-计算结果!B$20,0,1,1)),"买",IF(AND(M2884&lt;N2884,OFFSET(M2884,-计算结果!B$20,0,1,1)&gt;OFFSET(N2884,-计算结果!B$20,0,1,1)),"卖",O2883)),"")),"买")</f>
        <v>买</v>
      </c>
      <c r="P2884" s="4" t="str">
        <f t="shared" ca="1" si="314"/>
        <v/>
      </c>
      <c r="Q2884" s="3">
        <f ca="1">IF(O2883="买",E2884/E2883-1,0)-IF(P2884=1,计算结果!B$17,0)</f>
        <v>-8.1635747127384306E-5</v>
      </c>
      <c r="R2884" s="2">
        <f t="shared" ref="R2884:R2891" ca="1" si="320">IFERROR(R2883*(1+Q2884),R2883)</f>
        <v>4.7695964143888681</v>
      </c>
      <c r="S2884" s="3">
        <f ca="1">1-R2884/MAX(R$2:R2884)</f>
        <v>5.4680016179526114E-2</v>
      </c>
    </row>
    <row r="2885" spans="1:19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20">
        <v>121576882176</v>
      </c>
      <c r="G2885" s="3">
        <f t="shared" si="315"/>
        <v>2.0235654990830021E-3</v>
      </c>
      <c r="H2885" s="3">
        <f>1-E2885/MAX(E$2:E2885)</f>
        <v>0.41527768325052739</v>
      </c>
      <c r="I2885" s="2">
        <f t="shared" si="316"/>
        <v>3425.2750000000001</v>
      </c>
      <c r="J2885" s="2">
        <f t="shared" si="318"/>
        <v>3427.4399999999996</v>
      </c>
      <c r="K2885" s="2">
        <f t="shared" si="317"/>
        <v>24.789999999999964</v>
      </c>
      <c r="L2885" s="22">
        <f t="shared" si="319"/>
        <v>-4.4145193592226038E-2</v>
      </c>
      <c r="M2885" s="22">
        <f ca="1">IFERROR(SUM(OFFSET(L2885,0,0,-计算结果!B$18,1)),SUM(OFFSET(L2885,0,0,-ROW(),1)))</f>
        <v>4.6489897358933083</v>
      </c>
      <c r="N2885" s="22">
        <f ca="1">IFERROR(AVERAGE(OFFSET(M2885,0,0,-计算结果!B$19,1)),AVERAGE(OFFSET(M2885,0,0,-ROW(),1)))</f>
        <v>3.4014725747091838</v>
      </c>
      <c r="O2885" s="18" t="str">
        <f ca="1">IFERROR(IF(计算结果!B$21=1,IF(AND(M2885&gt;0,N2885&gt;0,M2885&gt;OFFSET(M2885,-计算结果!B$20,0,1,1),N2885&gt;OFFSET(N2885,-计算结果!B$20,0,1,1)),"买",IF(AND(M2885&lt;0,N2885&lt;0,M2885&lt;OFFSET(M2885,-计算结果!B$20,0,1,1),N2885&lt;OFFSET(N2885,-计算结果!B$20,0,1,1)),"卖",O2884)),IF(计算结果!B$21=2,IF(AND(M2885&gt;N2885,OFFSET(M2885,-计算结果!B$20,0,1,1)&lt;OFFSET(N2885,-计算结果!B$20,0,1,1)),"买",IF(AND(M2885&lt;N2885,OFFSET(M2885,-计算结果!B$20,0,1,1)&gt;OFFSET(N2885,-计算结果!B$20,0,1,1)),"卖",O2884)),"")),"买")</f>
        <v>买</v>
      </c>
      <c r="P2885" s="4" t="str">
        <f t="shared" ref="P2885:P2891" ca="1" si="321">IF(O2884&lt;&gt;O2885,1,"")</f>
        <v/>
      </c>
      <c r="Q2885" s="3">
        <f ca="1">IF(O2884="买",E2885/E2884-1,0)-IF(P2885=1,计算结果!B$17,0)</f>
        <v>2.0235654990830021E-3</v>
      </c>
      <c r="R2885" s="2">
        <f t="shared" ca="1" si="320"/>
        <v>4.7792480051375756</v>
      </c>
      <c r="S2885" s="3">
        <f ca="1">1-R2885/MAX(R$2:R2885)</f>
        <v>5.2767099274673157E-2</v>
      </c>
    </row>
    <row r="2886" spans="1:19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20">
        <v>117345607680</v>
      </c>
      <c r="G2886" s="3">
        <f t="shared" si="315"/>
        <v>-5.5492022476161251E-3</v>
      </c>
      <c r="H2886" s="3">
        <f>1-E2886/MAX(E$2:E2886)</f>
        <v>0.41852242564486486</v>
      </c>
      <c r="I2886" s="2">
        <f t="shared" si="316"/>
        <v>3428.1949999999997</v>
      </c>
      <c r="J2886" s="2">
        <f t="shared" si="318"/>
        <v>3425.2750000000001</v>
      </c>
      <c r="K2886" s="2">
        <f t="shared" si="317"/>
        <v>29.849999999999909</v>
      </c>
      <c r="L2886" s="22">
        <f t="shared" si="319"/>
        <v>7.4278025162797759E-2</v>
      </c>
      <c r="M2886" s="22">
        <f ca="1">IFERROR(SUM(OFFSET(L2886,0,0,-计算结果!B$18,1)),SUM(OFFSET(L2886,0,0,-ROW(),1)))</f>
        <v>3.6557504226016948</v>
      </c>
      <c r="N2886" s="22">
        <f ca="1">IFERROR(AVERAGE(OFFSET(M2886,0,0,-计算结果!B$19,1)),AVERAGE(OFFSET(M2886,0,0,-ROW(),1)))</f>
        <v>3.603360769159627</v>
      </c>
      <c r="O2886" s="18" t="str">
        <f ca="1">IFERROR(IF(计算结果!B$21=1,IF(AND(M2886&gt;0,N2886&gt;0,M2886&gt;OFFSET(M2886,-计算结果!B$20,0,1,1),N2886&gt;OFFSET(N2886,-计算结果!B$20,0,1,1)),"买",IF(AND(M2886&lt;0,N2886&lt;0,M2886&lt;OFFSET(M2886,-计算结果!B$20,0,1,1),N2886&lt;OFFSET(N2886,-计算结果!B$20,0,1,1)),"卖",O2885)),IF(计算结果!B$21=2,IF(AND(M2886&gt;N2886,OFFSET(M2886,-计算结果!B$20,0,1,1)&lt;OFFSET(N2886,-计算结果!B$20,0,1,1)),"买",IF(AND(M2886&lt;N2886,OFFSET(M2886,-计算结果!B$20,0,1,1)&gt;OFFSET(N2886,-计算结果!B$20,0,1,1)),"卖",O2885)),"")),"买")</f>
        <v>买</v>
      </c>
      <c r="P2886" s="4" t="str">
        <f t="shared" ca="1" si="321"/>
        <v/>
      </c>
      <c r="Q2886" s="3">
        <f ca="1">IF(O2885="买",E2886/E2885-1,0)-IF(P2886=1,计算结果!B$17,0)</f>
        <v>-5.5492022476161251E-3</v>
      </c>
      <c r="R2886" s="2">
        <f t="shared" ca="1" si="320"/>
        <v>4.7527269913655514</v>
      </c>
      <c r="S2886" s="3">
        <f ca="1">1-R2886/MAX(R$2:R2886)</f>
        <v>5.8023486216394082E-2</v>
      </c>
    </row>
    <row r="2887" spans="1:19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20">
        <v>147542589440</v>
      </c>
      <c r="G2887" s="3">
        <f t="shared" si="315"/>
        <v>6.9203443493119909E-3</v>
      </c>
      <c r="H2887" s="3">
        <f>1-E2887/MAX(E$2:E2887)</f>
        <v>0.41449840059892462</v>
      </c>
      <c r="I2887" s="2">
        <f t="shared" si="316"/>
        <v>3437.6099999999997</v>
      </c>
      <c r="J2887" s="2">
        <f t="shared" si="318"/>
        <v>3428.1949999999997</v>
      </c>
      <c r="K2887" s="2">
        <f t="shared" si="317"/>
        <v>51.059999999999945</v>
      </c>
      <c r="L2887" s="22">
        <f t="shared" si="319"/>
        <v>0.32582449706529809</v>
      </c>
      <c r="M2887" s="22">
        <f ca="1">IFERROR(SUM(OFFSET(L2887,0,0,-计算结果!B$18,1)),SUM(OFFSET(L2887,0,0,-ROW(),1)))</f>
        <v>3.5763794385577361</v>
      </c>
      <c r="N2887" s="22">
        <f ca="1">IFERROR(AVERAGE(OFFSET(M2887,0,0,-计算结果!B$19,1)),AVERAGE(OFFSET(M2887,0,0,-ROW(),1)))</f>
        <v>3.7586661716312424</v>
      </c>
      <c r="O2887" s="18" t="str">
        <f ca="1">IFERROR(IF(计算结果!B$21=1,IF(AND(M2887&gt;0,N2887&gt;0,M2887&gt;OFFSET(M2887,-计算结果!B$20,0,1,1),N2887&gt;OFFSET(N2887,-计算结果!B$20,0,1,1)),"买",IF(AND(M2887&lt;0,N2887&lt;0,M2887&lt;OFFSET(M2887,-计算结果!B$20,0,1,1),N2887&lt;OFFSET(N2887,-计算结果!B$20,0,1,1)),"卖",O2886)),IF(计算结果!B$21=2,IF(AND(M2887&gt;N2887,OFFSET(M2887,-计算结果!B$20,0,1,1)&lt;OFFSET(N2887,-计算结果!B$20,0,1,1)),"买",IF(AND(M2887&lt;N2887,OFFSET(M2887,-计算结果!B$20,0,1,1)&gt;OFFSET(N2887,-计算结果!B$20,0,1,1)),"卖",O2886)),"")),"买")</f>
        <v>买</v>
      </c>
      <c r="P2887" s="4" t="str">
        <f t="shared" ca="1" si="321"/>
        <v/>
      </c>
      <c r="Q2887" s="3">
        <f ca="1">IF(O2886="买",E2887/E2886-1,0)-IF(P2887=1,计算结果!B$17,0)</f>
        <v>6.9203443493119909E-3</v>
      </c>
      <c r="R2887" s="2">
        <f t="shared" ca="1" si="320"/>
        <v>4.7856174987440703</v>
      </c>
      <c r="S2887" s="3">
        <f ca="1">1-R2887/MAX(R$2:R2887)</f>
        <v>5.1504684372047138E-2</v>
      </c>
    </row>
    <row r="2888" spans="1:19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20">
        <v>167250673664</v>
      </c>
      <c r="G2888" s="3">
        <f t="shared" si="315"/>
        <v>7.9189563832600118E-3</v>
      </c>
      <c r="H2888" s="3">
        <f>1-E2888/MAX(E$2:E2888)</f>
        <v>0.40986183897093853</v>
      </c>
      <c r="I2888" s="2">
        <f t="shared" si="316"/>
        <v>3456.22</v>
      </c>
      <c r="J2888" s="2">
        <f t="shared" si="318"/>
        <v>3437.6099999999997</v>
      </c>
      <c r="K2888" s="2">
        <f t="shared" si="317"/>
        <v>26</v>
      </c>
      <c r="L2888" s="22">
        <f t="shared" si="319"/>
        <v>0.28930227269042813</v>
      </c>
      <c r="M2888" s="22">
        <f ca="1">IFERROR(SUM(OFFSET(L2888,0,0,-计算结果!B$18,1)),SUM(OFFSET(L2888,0,0,-ROW(),1)))</f>
        <v>3.9415115101569498</v>
      </c>
      <c r="N2888" s="22">
        <f ca="1">IFERROR(AVERAGE(OFFSET(M2888,0,0,-计算结果!B$19,1)),AVERAGE(OFFSET(M2888,0,0,-ROW(),1)))</f>
        <v>4.1390275964787948</v>
      </c>
      <c r="O2888" s="18" t="str">
        <f ca="1">IFERROR(IF(计算结果!B$21=1,IF(AND(M2888&gt;0,N2888&gt;0,M2888&gt;OFFSET(M2888,-计算结果!B$20,0,1,1),N2888&gt;OFFSET(N2888,-计算结果!B$20,0,1,1)),"买",IF(AND(M2888&lt;0,N2888&lt;0,M2888&lt;OFFSET(M2888,-计算结果!B$20,0,1,1),N2888&lt;OFFSET(N2888,-计算结果!B$20,0,1,1)),"卖",O2887)),IF(计算结果!B$21=2,IF(AND(M2888&gt;N2888,OFFSET(M2888,-计算结果!B$20,0,1,1)&lt;OFFSET(N2888,-计算结果!B$20,0,1,1)),"买",IF(AND(M2888&lt;N2888,OFFSET(M2888,-计算结果!B$20,0,1,1)&gt;OFFSET(N2888,-计算结果!B$20,0,1,1)),"卖",O2887)),"")),"买")</f>
        <v>买</v>
      </c>
      <c r="P2888" s="4" t="str">
        <f t="shared" ca="1" si="321"/>
        <v/>
      </c>
      <c r="Q2888" s="3">
        <f ca="1">IF(O2887="买",E2888/E2887-1,0)-IF(P2888=1,计算结果!B$17,0)</f>
        <v>7.9189563832600118E-3</v>
      </c>
      <c r="R2888" s="2">
        <f t="shared" ca="1" si="320"/>
        <v>4.8235145949835907</v>
      </c>
      <c r="S2888" s="3">
        <f ca="1">1-R2888/MAX(R$2:R2888)</f>
        <v>4.3993591337862958E-2</v>
      </c>
    </row>
    <row r="2889" spans="1:19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20">
        <v>171247108096</v>
      </c>
      <c r="G2889" s="3">
        <f t="shared" si="315"/>
        <v>1.8366028901266596E-3</v>
      </c>
      <c r="H2889" s="3">
        <f>1-E2889/MAX(E$2:E2889)</f>
        <v>0.4087779895188185</v>
      </c>
      <c r="I2889" s="2">
        <f t="shared" si="316"/>
        <v>3479.36</v>
      </c>
      <c r="J2889" s="2">
        <f t="shared" si="318"/>
        <v>3456.22</v>
      </c>
      <c r="K2889" s="2">
        <f t="shared" si="317"/>
        <v>27.199999999999818</v>
      </c>
      <c r="L2889" s="22">
        <f t="shared" si="319"/>
        <v>0.36754372497032928</v>
      </c>
      <c r="M2889" s="22">
        <f ca="1">IFERROR(SUM(OFFSET(L2889,0,0,-计算结果!B$18,1)),SUM(OFFSET(L2889,0,0,-ROW(),1)))</f>
        <v>4.2386287338682109</v>
      </c>
      <c r="N2889" s="22">
        <f ca="1">IFERROR(AVERAGE(OFFSET(M2889,0,0,-计算结果!B$19,1)),AVERAGE(OFFSET(M2889,0,0,-ROW(),1)))</f>
        <v>4.4365532823896565</v>
      </c>
      <c r="O2889" s="18" t="str">
        <f ca="1">IFERROR(IF(计算结果!B$21=1,IF(AND(M2889&gt;0,N2889&gt;0,M2889&gt;OFFSET(M2889,-计算结果!B$20,0,1,1),N2889&gt;OFFSET(N2889,-计算结果!B$20,0,1,1)),"买",IF(AND(M2889&lt;0,N2889&lt;0,M2889&lt;OFFSET(M2889,-计算结果!B$20,0,1,1),N2889&lt;OFFSET(N2889,-计算结果!B$20,0,1,1)),"卖",O2888)),IF(计算结果!B$21=2,IF(AND(M2889&gt;N2889,OFFSET(M2889,-计算结果!B$20,0,1,1)&lt;OFFSET(N2889,-计算结果!B$20,0,1,1)),"买",IF(AND(M2889&lt;N2889,OFFSET(M2889,-计算结果!B$20,0,1,1)&gt;OFFSET(N2889,-计算结果!B$20,0,1,1)),"卖",O2888)),"")),"买")</f>
        <v>买</v>
      </c>
      <c r="P2889" s="4" t="str">
        <f t="shared" ca="1" si="321"/>
        <v/>
      </c>
      <c r="Q2889" s="3">
        <f ca="1">IF(O2888="买",E2889/E2888-1,0)-IF(P2889=1,计算结果!B$17,0)</f>
        <v>1.8366028901266596E-3</v>
      </c>
      <c r="R2889" s="2">
        <f t="shared" ca="1" si="320"/>
        <v>4.8323734758293053</v>
      </c>
      <c r="S2889" s="3">
        <f ca="1">1-R2889/MAX(R$2:R2889)</f>
        <v>4.2237787204734478E-2</v>
      </c>
    </row>
    <row r="2890" spans="1:19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20">
        <v>165071454208</v>
      </c>
      <c r="G2890" s="3">
        <f t="shared" si="315"/>
        <v>4.0319679514666529E-3</v>
      </c>
      <c r="H2890" s="3">
        <f>1-E2890/MAX(E$2:E2890)</f>
        <v>0.40639420132035664</v>
      </c>
      <c r="I2890" s="2">
        <f t="shared" si="316"/>
        <v>3487.585</v>
      </c>
      <c r="J2890" s="2">
        <f t="shared" si="318"/>
        <v>3479.36</v>
      </c>
      <c r="K2890" s="2">
        <f t="shared" si="317"/>
        <v>41.149999999999636</v>
      </c>
      <c r="L2890" s="22">
        <f t="shared" si="319"/>
        <v>0.20503772237537496</v>
      </c>
      <c r="M2890" s="22">
        <f ca="1">IFERROR(SUM(OFFSET(L2890,0,0,-计算结果!B$18,1)),SUM(OFFSET(L2890,0,0,-ROW(),1)))</f>
        <v>4.5387104948339152</v>
      </c>
      <c r="N2890" s="22">
        <f ca="1">IFERROR(AVERAGE(OFFSET(M2890,0,0,-计算结果!B$19,1)),AVERAGE(OFFSET(M2890,0,0,-ROW(),1)))</f>
        <v>4.4644093331604209</v>
      </c>
      <c r="O2890" s="18" t="str">
        <f ca="1">IFERROR(IF(计算结果!B$21=1,IF(AND(M2890&gt;0,N2890&gt;0,M2890&gt;OFFSET(M2890,-计算结果!B$20,0,1,1),N2890&gt;OFFSET(N2890,-计算结果!B$20,0,1,1)),"买",IF(AND(M2890&lt;0,N2890&lt;0,M2890&lt;OFFSET(M2890,-计算结果!B$20,0,1,1),N2890&lt;OFFSET(N2890,-计算结果!B$20,0,1,1)),"卖",O2889)),IF(计算结果!B$21=2,IF(AND(M2890&gt;N2890,OFFSET(M2890,-计算结果!B$20,0,1,1)&lt;OFFSET(N2890,-计算结果!B$20,0,1,1)),"买",IF(AND(M2890&lt;N2890,OFFSET(M2890,-计算结果!B$20,0,1,1)&gt;OFFSET(N2890,-计算结果!B$20,0,1,1)),"卖",O2889)),"")),"买")</f>
        <v>买</v>
      </c>
      <c r="P2890" s="4" t="str">
        <f t="shared" ca="1" si="321"/>
        <v/>
      </c>
      <c r="Q2890" s="3">
        <f ca="1">IF(O2889="买",E2890/E2889-1,0)-IF(P2890=1,计算结果!B$17,0)</f>
        <v>4.0319679514666529E-3</v>
      </c>
      <c r="R2890" s="2">
        <f t="shared" ca="1" si="320"/>
        <v>4.8518574508133669</v>
      </c>
      <c r="S2890" s="3">
        <f ca="1">1-R2890/MAX(R$2:R2890)</f>
        <v>3.8376120657618196E-2</v>
      </c>
    </row>
    <row r="2891" spans="1:19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20">
        <v>166832177152</v>
      </c>
      <c r="G2891" s="3">
        <f t="shared" si="315"/>
        <v>9.3328823586740217E-3</v>
      </c>
      <c r="H2891" s="3">
        <f>1-E2891/MAX(E$2:E2891)</f>
        <v>0.40085414823385279</v>
      </c>
      <c r="I2891" s="2">
        <f t="shared" si="316"/>
        <v>3492.625</v>
      </c>
      <c r="J2891" s="2">
        <f t="shared" si="318"/>
        <v>3487.585</v>
      </c>
      <c r="K2891" s="2">
        <f t="shared" si="317"/>
        <v>57.350000000000364</v>
      </c>
      <c r="L2891" s="22">
        <f t="shared" si="319"/>
        <v>0.17325434753312194</v>
      </c>
      <c r="M2891" s="22">
        <f ca="1">IFERROR(SUM(OFFSET(L2891,0,0,-计算结果!B$18,1)),SUM(OFFSET(L2891,0,0,-ROW(),1)))</f>
        <v>4.9641030594644535</v>
      </c>
      <c r="N2891" s="22">
        <f ca="1">IFERROR(AVERAGE(OFFSET(M2891,0,0,-计算结果!B$19,1)),AVERAGE(OFFSET(M2891,0,0,-ROW(),1)))</f>
        <v>4.4021599379963519</v>
      </c>
      <c r="O2891" s="18" t="str">
        <f ca="1">IFERROR(IF(计算结果!B$21=1,IF(AND(M2891&gt;0,N2891&gt;0,M2891&gt;OFFSET(M2891,-计算结果!B$20,0,1,1),N2891&gt;OFFSET(N2891,-计算结果!B$20,0,1,1)),"买",IF(AND(M2891&lt;0,N2891&lt;0,M2891&lt;OFFSET(M2891,-计算结果!B$20,0,1,1),N2891&lt;OFFSET(N2891,-计算结果!B$20,0,1,1)),"卖",O2890)),IF(计算结果!B$21=2,IF(AND(M2891&gt;N2891,OFFSET(M2891,-计算结果!B$20,0,1,1)&lt;OFFSET(N2891,-计算结果!B$20,0,1,1)),"买",IF(AND(M2891&lt;N2891,OFFSET(M2891,-计算结果!B$20,0,1,1)&gt;OFFSET(N2891,-计算结果!B$20,0,1,1)),"卖",O2890)),"")),"买")</f>
        <v>买</v>
      </c>
      <c r="P2891" s="4" t="str">
        <f t="shared" ca="1" si="321"/>
        <v/>
      </c>
      <c r="Q2891" s="3">
        <f ca="1">IF(O2890="买",E2891/E2890-1,0)-IF(P2891=1,计算结果!B$17,0)</f>
        <v>9.3328823586740217E-3</v>
      </c>
      <c r="R2891" s="2">
        <f t="shared" ca="1" si="320"/>
        <v>4.8971392656228643</v>
      </c>
      <c r="S2891" s="3">
        <f ca="1">1-R2891/MAX(R$2:R2891)</f>
        <v>2.9401398118423905E-2</v>
      </c>
    </row>
  </sheetData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57"/>
  <sheetViews>
    <sheetView tabSelected="1" topLeftCell="A19" workbookViewId="0">
      <selection activeCell="D21" sqref="D21:N38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8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VLOOKUP(A2,'000300'!A:R,18,FALSE)</f>
        <v>1</v>
      </c>
      <c r="D2" s="5" t="s">
        <v>38</v>
      </c>
      <c r="E2" s="11" t="s">
        <v>6</v>
      </c>
      <c r="F2" s="19" t="s">
        <v>47</v>
      </c>
      <c r="G2" s="19" t="s">
        <v>48</v>
      </c>
      <c r="H2" s="19" t="s">
        <v>49</v>
      </c>
      <c r="I2" s="19" t="s">
        <v>50</v>
      </c>
      <c r="J2" s="19" t="s">
        <v>52</v>
      </c>
      <c r="K2" s="19" t="s">
        <v>54</v>
      </c>
      <c r="L2" s="19" t="s">
        <v>56</v>
      </c>
      <c r="M2" s="19" t="s">
        <v>58</v>
      </c>
      <c r="N2" s="19" t="s">
        <v>60</v>
      </c>
      <c r="O2" s="19">
        <v>10</v>
      </c>
      <c r="P2" s="14">
        <v>0.01</v>
      </c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VLOOKUP(A3,'000300'!A:R,18,FALSE)</f>
        <v>0.8822421205363864</v>
      </c>
      <c r="D3" s="6">
        <f>A3</f>
        <v>38716</v>
      </c>
      <c r="E3" s="7">
        <f>B3/B2-1</f>
        <v>-6.1632956693071672E-2</v>
      </c>
      <c r="F3" s="7">
        <v>0.10988493748928385</v>
      </c>
      <c r="G3" s="7">
        <v>0.12839815373161323</v>
      </c>
      <c r="H3" s="7">
        <v>0.14232143405125686</v>
      </c>
      <c r="I3" s="7">
        <v>5.026633517176049E-2</v>
      </c>
      <c r="J3" s="7">
        <v>-0.11322846860387981</v>
      </c>
      <c r="K3" s="7">
        <v>6.1315963787389238E-2</v>
      </c>
      <c r="L3" s="7">
        <v>1.0579699581849455E-2</v>
      </c>
      <c r="M3" s="7">
        <v>3.7596292790194052E-3</v>
      </c>
      <c r="N3" s="7">
        <v>-2.4848139962405646E-2</v>
      </c>
      <c r="O3" s="7">
        <f t="shared" ref="O3:O14" ca="1" si="0">$C3/$C2-1</f>
        <v>-0.1177578794636136</v>
      </c>
      <c r="P3" s="7">
        <f t="shared" ref="P3" ca="1" si="1">$C3/$C2-1</f>
        <v>-0.1177578794636136</v>
      </c>
      <c r="Q3" s="12">
        <f t="shared" ref="Q3:Q14" ca="1" si="2">$C3/$C2-1</f>
        <v>-0.1177578794636136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VLOOKUP(A4,'000300'!A:R,18,FALSE)</f>
        <v>1.7290264242937212</v>
      </c>
      <c r="D4" s="6">
        <f t="shared" ref="D4:D14" si="3">A4</f>
        <v>39080</v>
      </c>
      <c r="E4" s="7">
        <f t="shared" ref="E4:E14" si="4">B4/B3-1</f>
        <v>1.1338904065563233</v>
      </c>
      <c r="F4" s="7">
        <v>0.4566587908452695</v>
      </c>
      <c r="G4" s="7">
        <v>0.48484490886548048</v>
      </c>
      <c r="H4" s="7">
        <v>0.42176855116768475</v>
      </c>
      <c r="I4" s="7">
        <v>0.45657845198595548</v>
      </c>
      <c r="J4" s="7">
        <v>0.71803156310588823</v>
      </c>
      <c r="K4" s="7">
        <v>0.4866425648985655</v>
      </c>
      <c r="L4" s="7">
        <v>0.4556716303143431</v>
      </c>
      <c r="M4" s="7">
        <v>0.42372009662284227</v>
      </c>
      <c r="N4" s="7">
        <v>0.45321709436707946</v>
      </c>
      <c r="O4" s="7">
        <f t="shared" ca="1" si="0"/>
        <v>0.95980942651265178</v>
      </c>
      <c r="P4" s="7">
        <f t="shared" ref="P4" ca="1" si="5">$C4/$C3-1</f>
        <v>0.95980942651265178</v>
      </c>
      <c r="Q4" s="12">
        <f t="shared" ca="1" si="2"/>
        <v>0.95980942651265178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VLOOKUP(A5,'000300'!A:R,18,FALSE)</f>
        <v>2.8943249029626994</v>
      </c>
      <c r="D5" s="6">
        <f t="shared" si="3"/>
        <v>39444</v>
      </c>
      <c r="E5" s="7">
        <f t="shared" si="4"/>
        <v>1.7007249432696749</v>
      </c>
      <c r="F5" s="7">
        <v>0.56243906493377893</v>
      </c>
      <c r="G5" s="7">
        <v>0.38618431146497634</v>
      </c>
      <c r="H5" s="7">
        <v>0.42912345205152991</v>
      </c>
      <c r="I5" s="7">
        <v>0.33417899497384385</v>
      </c>
      <c r="J5" s="7">
        <v>0.56610750904802187</v>
      </c>
      <c r="K5" s="7">
        <v>0.46160834753075219</v>
      </c>
      <c r="L5" s="7">
        <v>0.86436210385785062</v>
      </c>
      <c r="M5" s="7">
        <v>0.77231664575549663</v>
      </c>
      <c r="N5" s="7">
        <v>0.95236228340554585</v>
      </c>
      <c r="O5" s="7">
        <f t="shared" ca="1" si="0"/>
        <v>0.67396221497597031</v>
      </c>
      <c r="P5" s="7">
        <f t="shared" ref="P5" ca="1" si="6">$C5/$C4-1</f>
        <v>0.67396221497597031</v>
      </c>
      <c r="Q5" s="12">
        <f t="shared" ca="1" si="2"/>
        <v>0.67396221497597031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VLOOKUP(A6,'000300'!A:R,18,FALSE)</f>
        <v>2.5650517243307074</v>
      </c>
      <c r="D6" s="6">
        <f t="shared" si="3"/>
        <v>39813</v>
      </c>
      <c r="E6" s="7">
        <f t="shared" si="4"/>
        <v>-0.65887291059425379</v>
      </c>
      <c r="F6" s="7">
        <v>-0.46930927482355922</v>
      </c>
      <c r="G6" s="7">
        <v>-0.45153172058747482</v>
      </c>
      <c r="H6" s="7">
        <v>-0.42549334314337417</v>
      </c>
      <c r="I6" s="7">
        <v>-0.42219153956114563</v>
      </c>
      <c r="J6" s="7">
        <v>-0.53272089701814385</v>
      </c>
      <c r="K6" s="7">
        <v>-0.17912065198988136</v>
      </c>
      <c r="L6" s="7">
        <v>-0.45452253514971397</v>
      </c>
      <c r="M6" s="7">
        <v>-0.48215757756622613</v>
      </c>
      <c r="N6" s="7">
        <v>-0.37461893989944983</v>
      </c>
      <c r="O6" s="7">
        <f t="shared" ca="1" si="0"/>
        <v>-0.1137651057401815</v>
      </c>
      <c r="P6" s="7">
        <f t="shared" ref="P6" ca="1" si="7">$C6/$C5-1</f>
        <v>-0.1137651057401815</v>
      </c>
      <c r="Q6" s="12">
        <f t="shared" ca="1" si="2"/>
        <v>-0.1137651057401815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VLOOKUP(A7,'000300'!A:R,18,FALSE)</f>
        <v>3.0826478147210365</v>
      </c>
      <c r="D7" s="6">
        <f t="shared" si="3"/>
        <v>40178</v>
      </c>
      <c r="E7" s="7">
        <f t="shared" si="4"/>
        <v>0.9406953299547709</v>
      </c>
      <c r="F7" s="7">
        <v>1.6935645666745547E-2</v>
      </c>
      <c r="G7" s="7">
        <v>5.3199730251916044E-2</v>
      </c>
      <c r="H7" s="7">
        <v>0.16161509807058905</v>
      </c>
      <c r="I7" s="7">
        <v>0.11802434425538766</v>
      </c>
      <c r="J7" s="7">
        <v>0.86347899582528553</v>
      </c>
      <c r="K7" s="7">
        <v>0.49985002494717645</v>
      </c>
      <c r="L7" s="7">
        <v>0.55793935720509613</v>
      </c>
      <c r="M7" s="7">
        <v>0.62962298784009074</v>
      </c>
      <c r="N7" s="7">
        <v>0.56253807447961091</v>
      </c>
      <c r="O7" s="7">
        <f t="shared" ca="1" si="0"/>
        <v>0.20178777896784283</v>
      </c>
      <c r="P7" s="7">
        <f t="shared" ref="P7" ca="1" si="8">$C7/$C6-1</f>
        <v>0.20178777896784283</v>
      </c>
      <c r="Q7" s="12">
        <f t="shared" ca="1" si="2"/>
        <v>0.20178777896784283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VLOOKUP(A8,'000300'!A:R,18,FALSE)</f>
        <v>2.9158138198556167</v>
      </c>
      <c r="D8" s="6">
        <f t="shared" si="3"/>
        <v>40543</v>
      </c>
      <c r="E8" s="7">
        <f t="shared" si="4"/>
        <v>-0.13823893613974392</v>
      </c>
      <c r="F8" s="7">
        <v>6.1568398326541152E-2</v>
      </c>
      <c r="G8" s="7">
        <v>3.6483582408919801E-2</v>
      </c>
      <c r="H8" s="7">
        <v>4.4607108984275889E-2</v>
      </c>
      <c r="I8" s="7">
        <v>5.0435850868371768E-2</v>
      </c>
      <c r="J8" s="7">
        <v>0.13959879362980954</v>
      </c>
      <c r="K8" s="7">
        <v>-0.12016889008721243</v>
      </c>
      <c r="L8" s="7">
        <v>-1.1585352155280226E-2</v>
      </c>
      <c r="M8" s="7">
        <v>4.2853534302058183E-2</v>
      </c>
      <c r="N8" s="7">
        <v>-0.12629701026925588</v>
      </c>
      <c r="O8" s="7">
        <f t="shared" ca="1" si="0"/>
        <v>-5.4120355257163077E-2</v>
      </c>
      <c r="P8" s="7">
        <f t="shared" ref="P8" ca="1" si="9">$C8/$C7-1</f>
        <v>-5.4120355257163077E-2</v>
      </c>
      <c r="Q8" s="12">
        <f t="shared" ca="1" si="2"/>
        <v>-5.4120355257163077E-2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VLOOKUP(A9,'000300'!A:R,18,FALSE)</f>
        <v>2.6610738977845587</v>
      </c>
      <c r="D9" s="6">
        <f t="shared" si="3"/>
        <v>40907</v>
      </c>
      <c r="E9" s="7">
        <f t="shared" si="4"/>
        <v>-0.24449911210309383</v>
      </c>
      <c r="F9" s="7">
        <v>-0.1390809710524602</v>
      </c>
      <c r="G9" s="7">
        <v>-0.13252151785451993</v>
      </c>
      <c r="H9" s="7">
        <v>-0.10610667362074555</v>
      </c>
      <c r="I9" s="7">
        <v>-0.11812118733318788</v>
      </c>
      <c r="J9" s="7">
        <v>-0.13804539681951744</v>
      </c>
      <c r="K9" s="7">
        <v>-0.16790883144608082</v>
      </c>
      <c r="L9" s="7">
        <v>-0.17538257576155369</v>
      </c>
      <c r="M9" s="7">
        <v>-0.17186740275778956</v>
      </c>
      <c r="N9" s="7">
        <v>-0.12886130622748415</v>
      </c>
      <c r="O9" s="7">
        <f t="shared" ca="1" si="0"/>
        <v>-8.7364947767368806E-2</v>
      </c>
      <c r="P9" s="7">
        <f t="shared" ref="P9" ca="1" si="10">$C9/$C8-1</f>
        <v>-8.7364947767368806E-2</v>
      </c>
      <c r="Q9" s="12">
        <f t="shared" ca="1" si="2"/>
        <v>-8.7364947767368806E-2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VLOOKUP(A10,'000300'!A:R,18,FALSE)</f>
        <v>2.5506699737584322</v>
      </c>
      <c r="D10" s="6">
        <f t="shared" si="3"/>
        <v>41274</v>
      </c>
      <c r="E10" s="7">
        <f t="shared" si="4"/>
        <v>7.1976607279172988E-2</v>
      </c>
      <c r="F10" s="7">
        <v>0.19905459402847003</v>
      </c>
      <c r="G10" s="7">
        <v>0.15462302022515173</v>
      </c>
      <c r="H10" s="7">
        <v>0.14715827092061651</v>
      </c>
      <c r="I10" s="7">
        <v>0.21142169613141282</v>
      </c>
      <c r="J10" s="7">
        <v>0.10540977800173801</v>
      </c>
      <c r="K10" s="7">
        <v>0.1445380780328509</v>
      </c>
      <c r="L10" s="7">
        <v>0.25308030284710825</v>
      </c>
      <c r="M10" s="7">
        <v>0.24250108972056683</v>
      </c>
      <c r="N10" s="7">
        <v>0.10084639350753344</v>
      </c>
      <c r="O10" s="7">
        <f t="shared" ca="1" si="0"/>
        <v>-4.1488484824882876E-2</v>
      </c>
      <c r="P10" s="7">
        <f t="shared" ref="P10" ca="1" si="11">$C10/$C9-1</f>
        <v>-4.1488484824882876E-2</v>
      </c>
      <c r="Q10" s="12">
        <f t="shared" ca="1" si="2"/>
        <v>-4.1488484824882876E-2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VLOOKUP(A11,'000300'!A:R,18,FALSE)</f>
        <v>2.3626549101505354</v>
      </c>
      <c r="D11" s="6">
        <f t="shared" si="3"/>
        <v>41639</v>
      </c>
      <c r="E11" s="7">
        <f t="shared" si="4"/>
        <v>-7.9076747292360583E-2</v>
      </c>
      <c r="F11" s="7">
        <v>-1.3252533893493013E-2</v>
      </c>
      <c r="G11" s="7">
        <v>2.4911065655209397E-2</v>
      </c>
      <c r="H11" s="7">
        <v>2.1730149269097554E-2</v>
      </c>
      <c r="I11" s="7">
        <v>-3.7861392890519152E-2</v>
      </c>
      <c r="J11" s="7">
        <v>1.0873877557389333E-2</v>
      </c>
      <c r="K11" s="7">
        <v>-7.7309496919229614E-2</v>
      </c>
      <c r="L11" s="7">
        <v>5.3711710518475453E-2</v>
      </c>
      <c r="M11" s="7">
        <v>1.5047312780309463E-2</v>
      </c>
      <c r="N11" s="7">
        <v>4.0202312723065958E-2</v>
      </c>
      <c r="O11" s="7">
        <f t="shared" ca="1" si="0"/>
        <v>-7.3712030777096205E-2</v>
      </c>
      <c r="P11" s="7">
        <f t="shared" ref="P11" ca="1" si="12">$C11/$C10-1</f>
        <v>-7.3712030777096205E-2</v>
      </c>
      <c r="Q11" s="12">
        <f t="shared" ca="1" si="2"/>
        <v>-7.3712030777096205E-2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VLOOKUP(A12,'000300'!A:R,18,FALSE)</f>
        <v>3.5106286049071396</v>
      </c>
      <c r="D12" s="6">
        <f t="shared" si="3"/>
        <v>42004</v>
      </c>
      <c r="E12" s="7">
        <f t="shared" si="4"/>
        <v>0.51261462378932365</v>
      </c>
      <c r="F12" s="7">
        <v>0.3333030418298395</v>
      </c>
      <c r="G12" s="7">
        <v>0.32138373907439899</v>
      </c>
      <c r="H12" s="7">
        <v>0.35748109117018334</v>
      </c>
      <c r="I12" s="7">
        <v>0.33462555441300679</v>
      </c>
      <c r="J12" s="7">
        <v>0.40156466704057858</v>
      </c>
      <c r="K12" s="7">
        <v>0.25220677566347649</v>
      </c>
      <c r="L12" s="7">
        <v>0.37152980624554122</v>
      </c>
      <c r="M12" s="7">
        <v>0.24133786535165846</v>
      </c>
      <c r="N12" s="7">
        <v>0.40477054219223807</v>
      </c>
      <c r="O12" s="7">
        <f t="shared" ca="1" si="0"/>
        <v>0.48588293187660714</v>
      </c>
      <c r="P12" s="7">
        <f t="shared" ref="P12" ca="1" si="13">$C12/$C11-1</f>
        <v>0.48588293187660714</v>
      </c>
      <c r="Q12" s="12">
        <f t="shared" ca="1" si="2"/>
        <v>0.48588293187660714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VLOOKUP(A13,'000300'!A:R,18,FALSE)</f>
        <v>4.7599535874908803</v>
      </c>
      <c r="D13" s="6">
        <f t="shared" si="3"/>
        <v>42369</v>
      </c>
      <c r="E13" s="7">
        <f t="shared" si="4"/>
        <v>8.6215013328943435E-2</v>
      </c>
      <c r="F13" s="7">
        <v>-0.10340462769640713</v>
      </c>
      <c r="G13" s="7">
        <v>2.0759836718816205E-2</v>
      </c>
      <c r="H13" s="7">
        <v>0.14163989700510116</v>
      </c>
      <c r="I13" s="7">
        <v>-3.3309742647124052E-2</v>
      </c>
      <c r="J13" s="7">
        <v>0.40670918951084745</v>
      </c>
      <c r="K13" s="7">
        <v>0.11730333466976073</v>
      </c>
      <c r="L13" s="7">
        <v>0.49551808997955327</v>
      </c>
      <c r="M13" s="7">
        <v>0.47446011411241318</v>
      </c>
      <c r="N13" s="7">
        <v>0.32616371445080095</v>
      </c>
      <c r="O13" s="7">
        <f t="shared" ca="1" si="0"/>
        <v>0.35586931093691887</v>
      </c>
      <c r="P13" s="7">
        <f t="shared" ref="P13" ca="1" si="14">$C13/$C12-1</f>
        <v>0.35586931093691887</v>
      </c>
      <c r="Q13" s="12">
        <f t="shared" ca="1" si="2"/>
        <v>0.35586931093691887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VLOOKUP(A14,'000300'!A:R,18,FALSE)</f>
        <v>4.8971392656228643</v>
      </c>
      <c r="D14" s="6">
        <f t="shared" si="3"/>
        <v>42699</v>
      </c>
      <c r="E14" s="7">
        <f t="shared" si="4"/>
        <v>-7.2019995213911558E-2</v>
      </c>
      <c r="F14" s="7">
        <v>-4.8341165179522028E-2</v>
      </c>
      <c r="G14" s="7">
        <v>-2.7397043688633271E-2</v>
      </c>
      <c r="H14" s="7">
        <v>-5.4045493006338874E-2</v>
      </c>
      <c r="I14" s="7">
        <v>-8.2367271224650818E-2</v>
      </c>
      <c r="J14" s="7">
        <v>4.2304068158742991E-2</v>
      </c>
      <c r="K14" s="7">
        <v>6.353380674071496E-2</v>
      </c>
      <c r="L14" s="7">
        <v>0.16041200282689716</v>
      </c>
      <c r="M14" s="7">
        <v>8.2944235456117621E-2</v>
      </c>
      <c r="N14" s="7">
        <v>0.15924054233970408</v>
      </c>
      <c r="O14" s="7">
        <f t="shared" ca="1" si="0"/>
        <v>2.8820801633971049E-2</v>
      </c>
      <c r="P14" s="7">
        <f t="shared" ref="P14" ca="1" si="15">$C14/$C13-1</f>
        <v>2.8820801633971049E-2</v>
      </c>
      <c r="Q14" s="12">
        <f t="shared" ca="1" si="2"/>
        <v>2.8820801633971049E-2</v>
      </c>
    </row>
    <row r="15" spans="1:17" x14ac:dyDescent="0.15">
      <c r="D15" s="5" t="s">
        <v>2</v>
      </c>
      <c r="E15" s="7">
        <f>B14/B2-1</f>
        <v>2.5084241425067355</v>
      </c>
      <c r="F15" s="7">
        <v>0.67701042059936833</v>
      </c>
      <c r="G15" s="7">
        <v>0.872674705344753</v>
      </c>
      <c r="H15" s="7">
        <v>1.4852820758740619</v>
      </c>
      <c r="I15" s="7">
        <v>0.6854259941666756</v>
      </c>
      <c r="J15" s="7">
        <v>3.6863407305609446</v>
      </c>
      <c r="K15" s="7">
        <v>2.2663626884126145</v>
      </c>
      <c r="L15" s="7">
        <v>4.970258561388091</v>
      </c>
      <c r="M15" s="7">
        <v>3.6144060858892963</v>
      </c>
      <c r="N15" s="7">
        <v>4.0887398903979459</v>
      </c>
      <c r="O15" s="7">
        <f t="shared" ref="O15" ca="1" si="16">$C14/$C2-1</f>
        <v>3.8971392656228643</v>
      </c>
      <c r="P15" s="7">
        <f t="shared" ref="P15" ca="1" si="17">$C14/$C2-1</f>
        <v>3.8971392656228643</v>
      </c>
      <c r="Q15" s="12">
        <f t="shared" ref="Q15" ca="1" si="18">$C14/$C2-1</f>
        <v>3.8971392656228643</v>
      </c>
    </row>
    <row r="16" spans="1:17" x14ac:dyDescent="0.15">
      <c r="A16" t="s">
        <v>11</v>
      </c>
      <c r="B16" s="13">
        <f>(A14-A2)/365.25</f>
        <v>11.890485968514716</v>
      </c>
      <c r="C16" s="4">
        <v>11.8904859685147</v>
      </c>
      <c r="D16" s="5" t="s">
        <v>3</v>
      </c>
      <c r="E16" s="7">
        <f>(1+E15)^(1/$B16)-1</f>
        <v>0.11133346249459719</v>
      </c>
      <c r="F16" s="7">
        <v>4.4440367271044945E-2</v>
      </c>
      <c r="G16" s="7">
        <v>5.4178890235249133E-2</v>
      </c>
      <c r="H16" s="7">
        <v>7.9571552779158949E-2</v>
      </c>
      <c r="I16" s="7">
        <v>4.4880147807567994E-2</v>
      </c>
      <c r="J16" s="7">
        <v>0.13872196860612718</v>
      </c>
      <c r="K16" s="7">
        <v>0.10467176692155644</v>
      </c>
      <c r="L16" s="7">
        <v>0.16214865570285508</v>
      </c>
      <c r="M16" s="7">
        <v>0.13724151581074606</v>
      </c>
      <c r="N16" s="7">
        <v>0.1466385118946818</v>
      </c>
      <c r="O16" s="7">
        <f t="shared" ref="O16" ca="1" si="19">(1+O15)^(1/$B16)-1</f>
        <v>0.14294346347563192</v>
      </c>
      <c r="P16" s="7">
        <f t="shared" ref="P16" ca="1" si="20">(1+P15)^(1/$B16)-1</f>
        <v>0.14294346347563192</v>
      </c>
      <c r="Q16" s="12">
        <f t="shared" ref="Q16" ca="1" si="21">(1+Q15)^(1/$B16)-1</f>
        <v>0.14294346347563192</v>
      </c>
    </row>
    <row r="17" spans="1:17" x14ac:dyDescent="0.15">
      <c r="A17" t="s">
        <v>14</v>
      </c>
      <c r="B17" s="16">
        <v>0</v>
      </c>
      <c r="C17" s="3">
        <v>1E-3</v>
      </c>
      <c r="D17" s="5" t="s">
        <v>4</v>
      </c>
      <c r="E17" s="7">
        <f>MAX('000300'!H:H)</f>
        <v>0.72303818144694754</v>
      </c>
      <c r="F17" s="7">
        <v>0.55973906661348538</v>
      </c>
      <c r="G17" s="7">
        <v>0.5431450846422281</v>
      </c>
      <c r="H17" s="7">
        <v>0.47889095972230367</v>
      </c>
      <c r="I17" s="7">
        <v>0.47583017195569066</v>
      </c>
      <c r="J17" s="7">
        <v>0.62671421535481897</v>
      </c>
      <c r="K17" s="7">
        <v>0.31906142864758769</v>
      </c>
      <c r="L17" s="7">
        <v>0.56258904041759794</v>
      </c>
      <c r="M17" s="7">
        <v>0.58351326841843665</v>
      </c>
      <c r="N17" s="7">
        <v>0.49318303542744202</v>
      </c>
      <c r="O17" s="7">
        <f ca="1">MAX('000300'!$S:$S)</f>
        <v>0.34375720426520839</v>
      </c>
      <c r="P17" s="7">
        <f ca="1">MAX('000300'!$S:$S)</f>
        <v>0.34375720426520839</v>
      </c>
      <c r="Q17" s="12">
        <f ca="1">MAX('000300'!$S:$S)</f>
        <v>0.34375720426520839</v>
      </c>
    </row>
    <row r="18" spans="1:17" x14ac:dyDescent="0.15">
      <c r="A18" t="s">
        <v>63</v>
      </c>
      <c r="B18" s="17">
        <v>29</v>
      </c>
      <c r="C18">
        <v>14</v>
      </c>
      <c r="D18" s="9" t="s">
        <v>9</v>
      </c>
      <c r="E18" s="10">
        <f>(E16-4%)/STDEV('000300'!G:G)/SQRT(250)</f>
        <v>0.24437317685620011</v>
      </c>
      <c r="F18" s="10">
        <v>2.2777924473871908E-2</v>
      </c>
      <c r="G18" s="10">
        <v>7.2600054369315464E-2</v>
      </c>
      <c r="H18" s="10">
        <v>0.20489264458505124</v>
      </c>
      <c r="I18" s="10">
        <v>2.4941141021428626E-2</v>
      </c>
      <c r="J18" s="10">
        <v>0.49815933962096109</v>
      </c>
      <c r="K18" s="10">
        <v>0.33301550792108808</v>
      </c>
      <c r="L18" s="10">
        <v>0.63207223103977117</v>
      </c>
      <c r="M18" s="10">
        <v>0.50578838500484069</v>
      </c>
      <c r="N18" s="10">
        <v>0.54069555844806916</v>
      </c>
      <c r="O18" s="10">
        <f ca="1">(O16-4%)/STDEV('000300'!$Q:$Q)/SQRT(250)</f>
        <v>0.63520334672682277</v>
      </c>
      <c r="P18" s="10">
        <f ca="1">(P16-4%)/STDEV('000300'!$Q:$Q)/SQRT(250)</f>
        <v>0.63520334672682277</v>
      </c>
      <c r="Q18" s="15">
        <f ca="1">(Q16-4%)/STDEV('000300'!$Q:$Q)/SQRT(250)</f>
        <v>0.63520334672682277</v>
      </c>
    </row>
    <row r="19" spans="1:17" x14ac:dyDescent="0.15">
      <c r="A19" s="8" t="s">
        <v>64</v>
      </c>
      <c r="B19" s="17">
        <v>9</v>
      </c>
      <c r="C19">
        <v>9</v>
      </c>
      <c r="D19" s="9" t="s">
        <v>13</v>
      </c>
      <c r="E19" s="5"/>
      <c r="F19" s="10">
        <v>39.527400414460054</v>
      </c>
      <c r="G19" s="10">
        <v>35.995164632742345</v>
      </c>
      <c r="H19" s="10">
        <v>33.135735666589916</v>
      </c>
      <c r="I19" s="10">
        <v>31.285516923785401</v>
      </c>
      <c r="J19" s="10">
        <v>32.967533962698596</v>
      </c>
      <c r="K19" s="10">
        <v>31.117315219894085</v>
      </c>
      <c r="L19" s="10">
        <v>29.26709647708957</v>
      </c>
      <c r="M19" s="10">
        <v>30.360407552383148</v>
      </c>
      <c r="N19" s="10">
        <v>29.09889477319825</v>
      </c>
      <c r="O19" s="10">
        <f ca="1">SUM('000300'!$P:$P)/$B16</f>
        <v>5.5506562284135397</v>
      </c>
      <c r="P19" s="10">
        <f ca="1">SUM('000300'!$P:$P)/$B16</f>
        <v>5.5506562284135397</v>
      </c>
      <c r="Q19" s="15">
        <f ca="1">SUM('000300'!$P:$P)/$B16</f>
        <v>5.5506562284135397</v>
      </c>
    </row>
    <row r="20" spans="1:17" x14ac:dyDescent="0.15">
      <c r="A20" s="8" t="s">
        <v>65</v>
      </c>
      <c r="B20" s="17">
        <v>3</v>
      </c>
    </row>
    <row r="21" spans="1:17" x14ac:dyDescent="0.15">
      <c r="A21" s="8" t="s">
        <v>62</v>
      </c>
      <c r="B21" s="17">
        <v>1</v>
      </c>
      <c r="D21" s="5" t="s">
        <v>45</v>
      </c>
      <c r="E21" s="11" t="s">
        <v>16</v>
      </c>
      <c r="F21" s="19" t="s">
        <v>33</v>
      </c>
      <c r="G21" s="19" t="s">
        <v>39</v>
      </c>
      <c r="H21" s="19" t="s">
        <v>40</v>
      </c>
      <c r="I21" s="19" t="s">
        <v>34</v>
      </c>
      <c r="J21" s="19" t="s">
        <v>41</v>
      </c>
      <c r="K21" s="19" t="s">
        <v>22</v>
      </c>
      <c r="L21" s="19" t="s">
        <v>42</v>
      </c>
      <c r="M21" s="19" t="s">
        <v>43</v>
      </c>
      <c r="N21" s="19" t="s">
        <v>44</v>
      </c>
    </row>
    <row r="22" spans="1:17" x14ac:dyDescent="0.15">
      <c r="A22" s="8"/>
      <c r="D22" s="6">
        <v>38716</v>
      </c>
      <c r="E22" s="7">
        <v>-6.1632956693071672E-2</v>
      </c>
      <c r="F22" s="7">
        <v>-0.15123317618052379</v>
      </c>
      <c r="G22" s="7">
        <v>-3.9318450670657423E-2</v>
      </c>
      <c r="H22" s="7">
        <v>-0.13463617961329521</v>
      </c>
      <c r="I22" s="7">
        <v>8.3778831827820976E-3</v>
      </c>
      <c r="J22" s="7">
        <v>-0.12562657128616306</v>
      </c>
      <c r="K22" s="7">
        <v>-0.15669895183778693</v>
      </c>
      <c r="L22" s="7">
        <v>-0.10502023567388741</v>
      </c>
      <c r="M22" s="7">
        <v>-0.15236232691896834</v>
      </c>
      <c r="N22" s="7">
        <v>-0.22420910006023498</v>
      </c>
    </row>
    <row r="23" spans="1:17" x14ac:dyDescent="0.15">
      <c r="D23" s="6">
        <v>39080</v>
      </c>
      <c r="E23" s="7">
        <v>1.1338904065563233</v>
      </c>
      <c r="F23" s="7">
        <v>1.050963567152472</v>
      </c>
      <c r="G23" s="7">
        <v>1.0838759646542773</v>
      </c>
      <c r="H23" s="7">
        <v>0.86249839020802188</v>
      </c>
      <c r="I23" s="7">
        <v>1.1267101038360998</v>
      </c>
      <c r="J23" s="7">
        <v>1.0999389004271745</v>
      </c>
      <c r="K23" s="7">
        <v>0.91634799765924124</v>
      </c>
      <c r="L23" s="7">
        <v>1.0172414840533066</v>
      </c>
      <c r="M23" s="7">
        <v>0.87727352455538821</v>
      </c>
      <c r="N23" s="7">
        <v>0.92322197085603608</v>
      </c>
    </row>
    <row r="24" spans="1:17" x14ac:dyDescent="0.15">
      <c r="D24" s="6">
        <v>39444</v>
      </c>
      <c r="E24" s="7">
        <v>1.7007249432696749</v>
      </c>
      <c r="F24" s="7">
        <v>0.88448815148451265</v>
      </c>
      <c r="G24" s="7">
        <v>1.3050511542820744</v>
      </c>
      <c r="H24" s="7">
        <v>0.73332708041498473</v>
      </c>
      <c r="I24" s="7">
        <v>1.1035378228726227</v>
      </c>
      <c r="J24" s="7">
        <v>0.89665722124064207</v>
      </c>
      <c r="K24" s="7">
        <v>0.88381524246441967</v>
      </c>
      <c r="L24" s="7">
        <v>1.0894342372619787</v>
      </c>
      <c r="M24" s="7">
        <v>0.86008671979997176</v>
      </c>
      <c r="N24" s="7">
        <v>0.68974081297970025</v>
      </c>
    </row>
    <row r="25" spans="1:17" x14ac:dyDescent="0.15">
      <c r="D25" s="6">
        <v>39813</v>
      </c>
      <c r="E25" s="7">
        <v>-0.65887291059425379</v>
      </c>
      <c r="F25" s="7">
        <v>-2.4406412475398542E-2</v>
      </c>
      <c r="G25" s="7">
        <v>-0.10009266746994538</v>
      </c>
      <c r="H25" s="7">
        <v>-4.1006742620298797E-2</v>
      </c>
      <c r="I25" s="7">
        <v>1.1866715075993906E-2</v>
      </c>
      <c r="J25" s="7">
        <v>-7.4320305551621058E-2</v>
      </c>
      <c r="K25" s="7">
        <v>-0.11359298049742739</v>
      </c>
      <c r="L25" s="7">
        <v>7.5393177134019274E-2</v>
      </c>
      <c r="M25" s="7">
        <v>-8.9361647457254501E-3</v>
      </c>
      <c r="N25" s="7">
        <v>-0.11871044519248086</v>
      </c>
    </row>
    <row r="26" spans="1:17" x14ac:dyDescent="0.15">
      <c r="D26" s="6">
        <v>40178</v>
      </c>
      <c r="E26" s="7">
        <v>0.9406953299547709</v>
      </c>
      <c r="F26" s="7">
        <v>0.48917550165029611</v>
      </c>
      <c r="G26" s="7">
        <v>0.39226263724834354</v>
      </c>
      <c r="H26" s="7">
        <v>0.37496835990220134</v>
      </c>
      <c r="I26" s="7">
        <v>0.43728510371850438</v>
      </c>
      <c r="J26" s="7">
        <v>0.38402514776281826</v>
      </c>
      <c r="K26" s="7">
        <v>0.4484175591646955</v>
      </c>
      <c r="L26" s="7">
        <v>0.34409942968614327</v>
      </c>
      <c r="M26" s="7">
        <v>0.5231801577437114</v>
      </c>
      <c r="N26" s="7">
        <v>0.49784753569704887</v>
      </c>
    </row>
    <row r="27" spans="1:17" x14ac:dyDescent="0.15">
      <c r="D27" s="6">
        <v>40543</v>
      </c>
      <c r="E27" s="7">
        <v>-0.13823893613974392</v>
      </c>
      <c r="F27" s="7">
        <v>-8.1718175240116375E-2</v>
      </c>
      <c r="G27" s="7">
        <v>-7.5117548608033546E-3</v>
      </c>
      <c r="H27" s="7">
        <v>-6.9157853420723669E-2</v>
      </c>
      <c r="I27" s="7">
        <v>-4.3036620441680329E-2</v>
      </c>
      <c r="J27" s="7">
        <v>-0.13108203072906155</v>
      </c>
      <c r="K27" s="7">
        <v>-0.11442639993927894</v>
      </c>
      <c r="L27" s="7">
        <v>-2.9847252091870446E-2</v>
      </c>
      <c r="M27" s="7">
        <v>-0.11869558019115811</v>
      </c>
      <c r="N27" s="7">
        <v>-8.7376463093586931E-2</v>
      </c>
    </row>
    <row r="28" spans="1:17" x14ac:dyDescent="0.15">
      <c r="D28" s="6">
        <v>40907</v>
      </c>
      <c r="E28" s="7">
        <v>-0.24449911210309383</v>
      </c>
      <c r="F28" s="7">
        <v>-0.12033864860834953</v>
      </c>
      <c r="G28" s="7">
        <v>-6.9588263201833311E-2</v>
      </c>
      <c r="H28" s="7">
        <v>-0.11131797546439604</v>
      </c>
      <c r="I28" s="7">
        <v>-3.7057699231108021E-2</v>
      </c>
      <c r="J28" s="7">
        <v>-0.11776498196181551</v>
      </c>
      <c r="K28" s="7">
        <v>-0.14988524429761563</v>
      </c>
      <c r="L28" s="7">
        <v>-6.880584394723932E-2</v>
      </c>
      <c r="M28" s="7">
        <v>-0.12311343537131048</v>
      </c>
      <c r="N28" s="7">
        <v>-0.10787797958778322</v>
      </c>
    </row>
    <row r="29" spans="1:17" x14ac:dyDescent="0.15">
      <c r="D29" s="6">
        <v>41274</v>
      </c>
      <c r="E29" s="7">
        <v>7.1976607279172988E-2</v>
      </c>
      <c r="F29" s="7">
        <v>0.12741445512637117</v>
      </c>
      <c r="G29" s="7">
        <v>0.10982053424227045</v>
      </c>
      <c r="H29" s="7">
        <v>9.081325231405657E-2</v>
      </c>
      <c r="I29" s="7">
        <v>6.2774899766471437E-2</v>
      </c>
      <c r="J29" s="7">
        <v>0.16263107864367354</v>
      </c>
      <c r="K29" s="7">
        <v>0.10161911213138786</v>
      </c>
      <c r="L29" s="7">
        <v>8.2382897731389626E-2</v>
      </c>
      <c r="M29" s="7">
        <v>7.6618146545574195E-2</v>
      </c>
      <c r="N29" s="7">
        <v>5.7338735192569379E-2</v>
      </c>
    </row>
    <row r="30" spans="1:17" x14ac:dyDescent="0.15">
      <c r="D30" s="6">
        <v>41639</v>
      </c>
      <c r="E30" s="7">
        <v>-7.9076747292360583E-2</v>
      </c>
      <c r="F30" s="7">
        <v>-1.9897666305301209E-2</v>
      </c>
      <c r="G30" s="7">
        <v>-5.1252521343232438E-3</v>
      </c>
      <c r="H30" s="7">
        <v>-7.2510199426471855E-2</v>
      </c>
      <c r="I30" s="7">
        <v>-7.8073794468490609E-3</v>
      </c>
      <c r="J30" s="7">
        <v>-4.1178536985486347E-2</v>
      </c>
      <c r="K30" s="7">
        <v>-0.10589497272750237</v>
      </c>
      <c r="L30" s="7">
        <v>2.009513854486733E-2</v>
      </c>
      <c r="M30" s="7">
        <v>-7.0428024619053509E-2</v>
      </c>
      <c r="N30" s="7">
        <v>-5.4105719782205908E-3</v>
      </c>
    </row>
    <row r="31" spans="1:17" x14ac:dyDescent="0.15">
      <c r="D31" s="6">
        <v>42004</v>
      </c>
      <c r="E31" s="7">
        <v>0.51261462378932365</v>
      </c>
      <c r="F31" s="7">
        <v>0.31493966157228459</v>
      </c>
      <c r="G31" s="7">
        <v>0.39662584357020636</v>
      </c>
      <c r="H31" s="7">
        <v>0.4306005523486709</v>
      </c>
      <c r="I31" s="7">
        <v>0.45819104885356854</v>
      </c>
      <c r="J31" s="7">
        <v>0.37223775358771927</v>
      </c>
      <c r="K31" s="7">
        <v>0.447800247127357</v>
      </c>
      <c r="L31" s="7">
        <v>0.33313573799877805</v>
      </c>
      <c r="M31" s="7">
        <v>0.36972290493820048</v>
      </c>
      <c r="N31" s="7">
        <v>0.42291649387428976</v>
      </c>
    </row>
    <row r="32" spans="1:17" x14ac:dyDescent="0.15">
      <c r="D32" s="6">
        <v>42369</v>
      </c>
      <c r="E32" s="7">
        <v>8.6215013328943435E-2</v>
      </c>
      <c r="F32" s="7">
        <v>0.43195251443144689</v>
      </c>
      <c r="G32" s="7">
        <v>0.12920453570468049</v>
      </c>
      <c r="H32" s="7">
        <v>0.38452349482066817</v>
      </c>
      <c r="I32" s="7">
        <v>0.17626631247767732</v>
      </c>
      <c r="J32" s="7">
        <v>0.26193874088309022</v>
      </c>
      <c r="K32" s="7">
        <v>0.34715147304360183</v>
      </c>
      <c r="L32" s="7">
        <v>0.28034579749798461</v>
      </c>
      <c r="M32" s="7">
        <v>0.33463085926210656</v>
      </c>
      <c r="N32" s="7">
        <v>0.4237669981139216</v>
      </c>
    </row>
    <row r="33" spans="4:14" x14ac:dyDescent="0.15">
      <c r="D33" s="6">
        <v>42699</v>
      </c>
      <c r="E33" s="7">
        <v>-7.2019995213911558E-2</v>
      </c>
      <c r="F33" s="7">
        <v>-3.4421541863929539E-2</v>
      </c>
      <c r="G33" s="7">
        <v>-0.11910339732886255</v>
      </c>
      <c r="H33" s="7">
        <v>-4.3092059350650636E-2</v>
      </c>
      <c r="I33" s="7">
        <v>-2.5250940759998342E-2</v>
      </c>
      <c r="J33" s="7">
        <v>-6.1929628072672993E-2</v>
      </c>
      <c r="K33" s="7">
        <v>6.5183037094259877E-2</v>
      </c>
      <c r="L33" s="7">
        <v>-8.3692853430301306E-2</v>
      </c>
      <c r="M33" s="7">
        <v>-7.0789158184323742E-2</v>
      </c>
      <c r="N33" s="7">
        <v>3.1009918003937598E-2</v>
      </c>
    </row>
    <row r="34" spans="4:14" x14ac:dyDescent="0.15">
      <c r="D34" s="5" t="s">
        <v>17</v>
      </c>
      <c r="E34" s="7">
        <v>2.5084241425067355</v>
      </c>
      <c r="F34" s="7">
        <v>6.7343372322130826</v>
      </c>
      <c r="G34" s="7">
        <v>7.1893641114508497</v>
      </c>
      <c r="H34" s="7">
        <v>4.8432474746695364</v>
      </c>
      <c r="I34" s="7">
        <v>9.658447330477733</v>
      </c>
      <c r="J34" s="7">
        <v>5.1935975104501901</v>
      </c>
      <c r="K34" s="7">
        <v>5.0213493431513374</v>
      </c>
      <c r="L34" s="7">
        <v>7.5063484959529205</v>
      </c>
      <c r="M34" s="7">
        <v>4.8701085351389057</v>
      </c>
      <c r="N34" s="7">
        <v>4.9516242300330697</v>
      </c>
    </row>
    <row r="35" spans="4:14" x14ac:dyDescent="0.15">
      <c r="D35" s="5" t="s">
        <v>18</v>
      </c>
      <c r="E35" s="7">
        <v>0.11133346249459719</v>
      </c>
      <c r="F35" s="7">
        <v>0.18772839688364762</v>
      </c>
      <c r="G35" s="7">
        <v>0.19345244422654395</v>
      </c>
      <c r="H35" s="23">
        <v>0.16004885058439688</v>
      </c>
      <c r="I35" s="12">
        <v>0.22019695305130704</v>
      </c>
      <c r="J35" s="7">
        <v>0.16574370583738895</v>
      </c>
      <c r="K35" s="7">
        <v>0.16298179084931252</v>
      </c>
      <c r="L35" s="7">
        <v>0.19727025439229218</v>
      </c>
      <c r="M35" s="7">
        <v>0.16049639176427655</v>
      </c>
      <c r="N35" s="7">
        <v>0.16184316056199632</v>
      </c>
    </row>
    <row r="36" spans="4:14" x14ac:dyDescent="0.15">
      <c r="D36" s="5" t="s">
        <v>19</v>
      </c>
      <c r="E36" s="7">
        <v>0.72303818144694754</v>
      </c>
      <c r="F36" s="7">
        <v>0.22903956057284725</v>
      </c>
      <c r="G36" s="7">
        <v>0.2924776290016563</v>
      </c>
      <c r="H36" s="7">
        <v>0.27785174372611421</v>
      </c>
      <c r="I36" s="7">
        <v>0.21093811354427572</v>
      </c>
      <c r="J36" s="7">
        <v>0.25374349660724205</v>
      </c>
      <c r="K36" s="7">
        <v>0.34145281491359014</v>
      </c>
      <c r="L36" s="7">
        <v>0.2325601184988606</v>
      </c>
      <c r="M36" s="7">
        <v>0.31114947698890638</v>
      </c>
      <c r="N36" s="7">
        <v>0.26770359134075372</v>
      </c>
    </row>
    <row r="37" spans="4:14" x14ac:dyDescent="0.15">
      <c r="D37" s="9" t="s">
        <v>20</v>
      </c>
      <c r="E37" s="10">
        <v>0.24437317685620011</v>
      </c>
      <c r="F37" s="10">
        <v>0.91719833714925258</v>
      </c>
      <c r="G37" s="10">
        <v>0.91437657775742909</v>
      </c>
      <c r="H37" s="10">
        <v>0.71225942782512386</v>
      </c>
      <c r="I37" s="10">
        <v>1.0539645870363596</v>
      </c>
      <c r="J37" s="10">
        <v>0.74147056780689313</v>
      </c>
      <c r="K37" s="10">
        <v>0.75170386127534017</v>
      </c>
      <c r="L37" s="10">
        <v>0.96528285068361386</v>
      </c>
      <c r="M37" s="10">
        <v>0.71790941009055487</v>
      </c>
      <c r="N37" s="10">
        <v>0.72976345604760018</v>
      </c>
    </row>
    <row r="38" spans="4:14" x14ac:dyDescent="0.15">
      <c r="D38" s="9" t="s">
        <v>21</v>
      </c>
      <c r="E38" s="5"/>
      <c r="F38" s="10">
        <v>8.241883490674649</v>
      </c>
      <c r="G38" s="10">
        <v>11.942320976283675</v>
      </c>
      <c r="H38" s="10">
        <v>6.8962698595440939</v>
      </c>
      <c r="I38" s="10">
        <v>13.456136311305549</v>
      </c>
      <c r="J38" s="10">
        <v>9.0828920101312463</v>
      </c>
      <c r="K38" s="10">
        <v>6.8962698595440939</v>
      </c>
      <c r="L38" s="10">
        <v>10.933110752935759</v>
      </c>
      <c r="M38" s="10">
        <v>8.4100851945659691</v>
      </c>
      <c r="N38" s="10">
        <v>6.3916647478701361</v>
      </c>
    </row>
    <row r="40" spans="4:14" x14ac:dyDescent="0.15">
      <c r="D40" s="5" t="s">
        <v>37</v>
      </c>
      <c r="E40" s="11" t="s">
        <v>16</v>
      </c>
      <c r="F40" s="19" t="s">
        <v>46</v>
      </c>
      <c r="G40" s="19" t="s">
        <v>48</v>
      </c>
      <c r="H40" s="19" t="s">
        <v>49</v>
      </c>
      <c r="I40" s="19" t="s">
        <v>50</v>
      </c>
      <c r="J40" s="19" t="s">
        <v>51</v>
      </c>
      <c r="K40" s="19" t="s">
        <v>53</v>
      </c>
      <c r="L40" s="19" t="s">
        <v>55</v>
      </c>
      <c r="M40" s="19" t="s">
        <v>57</v>
      </c>
      <c r="N40" s="19" t="s">
        <v>59</v>
      </c>
    </row>
    <row r="41" spans="4:14" x14ac:dyDescent="0.15">
      <c r="D41" s="6">
        <v>38716</v>
      </c>
      <c r="E41" s="7">
        <v>-6.1632956693071672E-2</v>
      </c>
      <c r="F41" s="7">
        <v>0.10988493748928385</v>
      </c>
      <c r="G41" s="7">
        <v>0.12839815373161323</v>
      </c>
      <c r="H41" s="7">
        <v>0.14232143405125686</v>
      </c>
      <c r="I41" s="7">
        <v>5.026633517176049E-2</v>
      </c>
      <c r="J41" s="7">
        <v>-0.11322846860387981</v>
      </c>
      <c r="K41" s="7">
        <v>6.1315963787389238E-2</v>
      </c>
      <c r="L41" s="7">
        <v>1.0579699581849455E-2</v>
      </c>
      <c r="M41" s="7">
        <v>3.7596292790194052E-3</v>
      </c>
      <c r="N41" s="7">
        <v>-2.4848139962405646E-2</v>
      </c>
    </row>
    <row r="42" spans="4:14" x14ac:dyDescent="0.15">
      <c r="D42" s="6">
        <v>39080</v>
      </c>
      <c r="E42" s="7">
        <v>1.1338904065563233</v>
      </c>
      <c r="F42" s="7">
        <v>0.4566587908452695</v>
      </c>
      <c r="G42" s="7">
        <v>0.48484490886548048</v>
      </c>
      <c r="H42" s="7">
        <v>0.42176855116768475</v>
      </c>
      <c r="I42" s="7">
        <v>0.45657845198595548</v>
      </c>
      <c r="J42" s="7">
        <v>0.71803156310588823</v>
      </c>
      <c r="K42" s="7">
        <v>0.4866425648985655</v>
      </c>
      <c r="L42" s="7">
        <v>0.4556716303143431</v>
      </c>
      <c r="M42" s="7">
        <v>0.42372009662284227</v>
      </c>
      <c r="N42" s="7">
        <v>0.45321709436707946</v>
      </c>
    </row>
    <row r="43" spans="4:14" x14ac:dyDescent="0.15">
      <c r="D43" s="6">
        <v>39444</v>
      </c>
      <c r="E43" s="7">
        <v>1.7007249432696749</v>
      </c>
      <c r="F43" s="7">
        <v>0.56243906493377893</v>
      </c>
      <c r="G43" s="7">
        <v>0.38618431146497634</v>
      </c>
      <c r="H43" s="7">
        <v>0.42912345205152991</v>
      </c>
      <c r="I43" s="7">
        <v>0.33417899497384385</v>
      </c>
      <c r="J43" s="7">
        <v>0.56610750904802187</v>
      </c>
      <c r="K43" s="7">
        <v>0.46160834753075219</v>
      </c>
      <c r="L43" s="7">
        <v>0.86436210385785062</v>
      </c>
      <c r="M43" s="7">
        <v>0.77231664575549663</v>
      </c>
      <c r="N43" s="7">
        <v>0.95236228340554585</v>
      </c>
    </row>
    <row r="44" spans="4:14" x14ac:dyDescent="0.15">
      <c r="D44" s="6">
        <v>39813</v>
      </c>
      <c r="E44" s="7">
        <v>-0.65887291059425379</v>
      </c>
      <c r="F44" s="7">
        <v>-0.46930927482355922</v>
      </c>
      <c r="G44" s="7">
        <v>-0.45153172058747482</v>
      </c>
      <c r="H44" s="7">
        <v>-0.42549334314337417</v>
      </c>
      <c r="I44" s="7">
        <v>-0.42219153956114563</v>
      </c>
      <c r="J44" s="7">
        <v>-0.53272089701814385</v>
      </c>
      <c r="K44" s="7">
        <v>-0.17912065198988136</v>
      </c>
      <c r="L44" s="7">
        <v>-0.45452253514971397</v>
      </c>
      <c r="M44" s="7">
        <v>-0.48215757756622613</v>
      </c>
      <c r="N44" s="7">
        <v>-0.37461893989944983</v>
      </c>
    </row>
    <row r="45" spans="4:14" x14ac:dyDescent="0.15">
      <c r="D45" s="6">
        <v>40178</v>
      </c>
      <c r="E45" s="7">
        <v>0.9406953299547709</v>
      </c>
      <c r="F45" s="7">
        <v>1.6935645666745547E-2</v>
      </c>
      <c r="G45" s="7">
        <v>5.3199730251916044E-2</v>
      </c>
      <c r="H45" s="7">
        <v>0.16161509807058905</v>
      </c>
      <c r="I45" s="7">
        <v>0.11802434425538766</v>
      </c>
      <c r="J45" s="7">
        <v>0.86347899582528553</v>
      </c>
      <c r="K45" s="7">
        <v>0.49985002494717645</v>
      </c>
      <c r="L45" s="7">
        <v>0.55793935720509613</v>
      </c>
      <c r="M45" s="7">
        <v>0.62962298784009074</v>
      </c>
      <c r="N45" s="7">
        <v>0.56253807447961091</v>
      </c>
    </row>
    <row r="46" spans="4:14" x14ac:dyDescent="0.15">
      <c r="D46" s="6">
        <v>40543</v>
      </c>
      <c r="E46" s="7">
        <v>-0.13823893613974392</v>
      </c>
      <c r="F46" s="7">
        <v>6.1568398326541152E-2</v>
      </c>
      <c r="G46" s="7">
        <v>3.6483582408919801E-2</v>
      </c>
      <c r="H46" s="7">
        <v>4.4607108984275889E-2</v>
      </c>
      <c r="I46" s="7">
        <v>5.0435850868371768E-2</v>
      </c>
      <c r="J46" s="7">
        <v>0.13959879362980954</v>
      </c>
      <c r="K46" s="7">
        <v>-0.12016889008721243</v>
      </c>
      <c r="L46" s="7">
        <v>-1.1585352155280226E-2</v>
      </c>
      <c r="M46" s="7">
        <v>4.2853534302058183E-2</v>
      </c>
      <c r="N46" s="7">
        <v>-0.12629701026925588</v>
      </c>
    </row>
    <row r="47" spans="4:14" x14ac:dyDescent="0.15">
      <c r="D47" s="6">
        <v>40907</v>
      </c>
      <c r="E47" s="7">
        <v>-0.24449911210309383</v>
      </c>
      <c r="F47" s="7">
        <v>-0.1390809710524602</v>
      </c>
      <c r="G47" s="7">
        <v>-0.13252151785451993</v>
      </c>
      <c r="H47" s="7">
        <v>-0.10610667362074555</v>
      </c>
      <c r="I47" s="7">
        <v>-0.11812118733318788</v>
      </c>
      <c r="J47" s="7">
        <v>-0.13804539681951744</v>
      </c>
      <c r="K47" s="7">
        <v>-0.16790883144608082</v>
      </c>
      <c r="L47" s="7">
        <v>-0.17538257576155369</v>
      </c>
      <c r="M47" s="7">
        <v>-0.17186740275778956</v>
      </c>
      <c r="N47" s="7">
        <v>-0.12886130622748415</v>
      </c>
    </row>
    <row r="48" spans="4:14" x14ac:dyDescent="0.15">
      <c r="D48" s="6">
        <v>41274</v>
      </c>
      <c r="E48" s="7">
        <v>7.1976607279172988E-2</v>
      </c>
      <c r="F48" s="7">
        <v>0.19905459402847003</v>
      </c>
      <c r="G48" s="7">
        <v>0.15462302022515173</v>
      </c>
      <c r="H48" s="7">
        <v>0.14715827092061651</v>
      </c>
      <c r="I48" s="7">
        <v>0.21142169613141282</v>
      </c>
      <c r="J48" s="7">
        <v>0.10540977800173801</v>
      </c>
      <c r="K48" s="7">
        <v>0.1445380780328509</v>
      </c>
      <c r="L48" s="7">
        <v>0.25308030284710825</v>
      </c>
      <c r="M48" s="7">
        <v>0.24250108972056683</v>
      </c>
      <c r="N48" s="7">
        <v>0.10084639350753344</v>
      </c>
    </row>
    <row r="49" spans="4:14" x14ac:dyDescent="0.15">
      <c r="D49" s="6">
        <v>41639</v>
      </c>
      <c r="E49" s="7">
        <v>-7.9076747292360583E-2</v>
      </c>
      <c r="F49" s="7">
        <v>-1.3252533893493013E-2</v>
      </c>
      <c r="G49" s="7">
        <v>2.4911065655209397E-2</v>
      </c>
      <c r="H49" s="7">
        <v>2.1730149269097554E-2</v>
      </c>
      <c r="I49" s="7">
        <v>-3.7861392890519152E-2</v>
      </c>
      <c r="J49" s="7">
        <v>1.0873877557389333E-2</v>
      </c>
      <c r="K49" s="7">
        <v>-7.7309496919229614E-2</v>
      </c>
      <c r="L49" s="7">
        <v>5.3711710518475453E-2</v>
      </c>
      <c r="M49" s="7">
        <v>1.5047312780309463E-2</v>
      </c>
      <c r="N49" s="7">
        <v>4.0202312723065958E-2</v>
      </c>
    </row>
    <row r="50" spans="4:14" x14ac:dyDescent="0.15">
      <c r="D50" s="6">
        <v>42004</v>
      </c>
      <c r="E50" s="7">
        <v>0.51261462378932365</v>
      </c>
      <c r="F50" s="7">
        <v>0.3333030418298395</v>
      </c>
      <c r="G50" s="7">
        <v>0.32138373907439899</v>
      </c>
      <c r="H50" s="7">
        <v>0.35748109117018334</v>
      </c>
      <c r="I50" s="7">
        <v>0.33462555441300679</v>
      </c>
      <c r="J50" s="7">
        <v>0.40156466704057858</v>
      </c>
      <c r="K50" s="7">
        <v>0.25220677566347649</v>
      </c>
      <c r="L50" s="7">
        <v>0.37152980624554122</v>
      </c>
      <c r="M50" s="7">
        <v>0.24133786535165846</v>
      </c>
      <c r="N50" s="7">
        <v>0.40477054219223807</v>
      </c>
    </row>
    <row r="51" spans="4:14" x14ac:dyDescent="0.15">
      <c r="D51" s="6">
        <v>42369</v>
      </c>
      <c r="E51" s="7">
        <v>8.6215013328943435E-2</v>
      </c>
      <c r="F51" s="7">
        <v>-0.10340462769640713</v>
      </c>
      <c r="G51" s="7">
        <v>2.0759836718816205E-2</v>
      </c>
      <c r="H51" s="7">
        <v>0.14163989700510116</v>
      </c>
      <c r="I51" s="7">
        <v>-3.3309742647124052E-2</v>
      </c>
      <c r="J51" s="7">
        <v>0.40670918951084745</v>
      </c>
      <c r="K51" s="7">
        <v>0.11730333466976073</v>
      </c>
      <c r="L51" s="7">
        <v>0.49551808997955327</v>
      </c>
      <c r="M51" s="7">
        <v>0.47446011411241318</v>
      </c>
      <c r="N51" s="7">
        <v>0.32616371445080095</v>
      </c>
    </row>
    <row r="52" spans="4:14" x14ac:dyDescent="0.15">
      <c r="D52" s="6">
        <v>42699</v>
      </c>
      <c r="E52" s="7">
        <v>-7.2019995213911558E-2</v>
      </c>
      <c r="F52" s="7">
        <v>-4.8341165179522028E-2</v>
      </c>
      <c r="G52" s="7">
        <v>-2.7397043688633271E-2</v>
      </c>
      <c r="H52" s="7">
        <v>-5.4045493006338874E-2</v>
      </c>
      <c r="I52" s="7">
        <v>-8.2367271224650818E-2</v>
      </c>
      <c r="J52" s="7">
        <v>4.2304068158742991E-2</v>
      </c>
      <c r="K52" s="7">
        <v>6.353380674071496E-2</v>
      </c>
      <c r="L52" s="7">
        <v>0.16041200282689716</v>
      </c>
      <c r="M52" s="7">
        <v>8.2944235456117621E-2</v>
      </c>
      <c r="N52" s="7">
        <v>0.15924054233970408</v>
      </c>
    </row>
    <row r="53" spans="4:14" x14ac:dyDescent="0.15">
      <c r="D53" s="5" t="s">
        <v>17</v>
      </c>
      <c r="E53" s="7">
        <v>2.5084241425067355</v>
      </c>
      <c r="F53" s="7">
        <v>0.67701042059936833</v>
      </c>
      <c r="G53" s="7">
        <v>0.872674705344753</v>
      </c>
      <c r="H53" s="7">
        <v>1.4852820758740619</v>
      </c>
      <c r="I53" s="7">
        <v>0.6854259941666756</v>
      </c>
      <c r="J53" s="7">
        <v>3.6863407305609446</v>
      </c>
      <c r="K53" s="7">
        <v>2.2663626884126145</v>
      </c>
      <c r="L53" s="7">
        <v>4.970258561388091</v>
      </c>
      <c r="M53" s="7">
        <v>3.6144060858892963</v>
      </c>
      <c r="N53" s="7">
        <v>4.0887398903979459</v>
      </c>
    </row>
    <row r="54" spans="4:14" x14ac:dyDescent="0.15">
      <c r="D54" s="5" t="s">
        <v>18</v>
      </c>
      <c r="E54" s="7">
        <v>0.11133346249459719</v>
      </c>
      <c r="F54" s="7">
        <v>4.4440367271044945E-2</v>
      </c>
      <c r="G54" s="7">
        <v>5.4178890235249133E-2</v>
      </c>
      <c r="H54" s="7">
        <v>7.9571552779158949E-2</v>
      </c>
      <c r="I54" s="7">
        <v>4.4880147807567994E-2</v>
      </c>
      <c r="J54" s="7">
        <v>0.13872196860612718</v>
      </c>
      <c r="K54" s="7">
        <v>0.10467176692155644</v>
      </c>
      <c r="L54" s="12">
        <v>0.16214865570285508</v>
      </c>
      <c r="M54" s="7">
        <v>0.13724151581074606</v>
      </c>
      <c r="N54" s="7">
        <v>0.1466385118946818</v>
      </c>
    </row>
    <row r="55" spans="4:14" x14ac:dyDescent="0.15">
      <c r="D55" s="5" t="s">
        <v>19</v>
      </c>
      <c r="E55" s="7">
        <v>0.72303818144694754</v>
      </c>
      <c r="F55" s="7">
        <v>0.55973906661348538</v>
      </c>
      <c r="G55" s="7">
        <v>0.5431450846422281</v>
      </c>
      <c r="H55" s="7">
        <v>0.47889095972230367</v>
      </c>
      <c r="I55" s="7">
        <v>0.47583017195569066</v>
      </c>
      <c r="J55" s="7">
        <v>0.62671421535481897</v>
      </c>
      <c r="K55" s="7">
        <v>0.31906142864758769</v>
      </c>
      <c r="L55" s="7">
        <v>0.56258904041759794</v>
      </c>
      <c r="M55" s="7">
        <v>0.58351326841843665</v>
      </c>
      <c r="N55" s="7">
        <v>0.49318303542744202</v>
      </c>
    </row>
    <row r="56" spans="4:14" x14ac:dyDescent="0.15">
      <c r="D56" s="9" t="s">
        <v>20</v>
      </c>
      <c r="E56" s="10">
        <v>0.24437317685620011</v>
      </c>
      <c r="F56" s="10">
        <v>2.2777924473871908E-2</v>
      </c>
      <c r="G56" s="10">
        <v>7.2600054369315464E-2</v>
      </c>
      <c r="H56" s="10">
        <v>0.20489264458505124</v>
      </c>
      <c r="I56" s="10">
        <v>2.4941141021428626E-2</v>
      </c>
      <c r="J56" s="10">
        <v>0.49815933962096109</v>
      </c>
      <c r="K56" s="10">
        <v>0.33301550792108808</v>
      </c>
      <c r="L56" s="10">
        <v>0.63207223103977117</v>
      </c>
      <c r="M56" s="10">
        <v>0.50578838500484069</v>
      </c>
      <c r="N56" s="10">
        <v>0.54069555844806916</v>
      </c>
    </row>
    <row r="57" spans="4:14" x14ac:dyDescent="0.15">
      <c r="D57" s="9" t="s">
        <v>21</v>
      </c>
      <c r="E57" s="5"/>
      <c r="F57" s="10">
        <v>39.527400414460054</v>
      </c>
      <c r="G57" s="10">
        <v>35.995164632742345</v>
      </c>
      <c r="H57" s="10">
        <v>33.135735666589916</v>
      </c>
      <c r="I57" s="10">
        <v>31.285516923785401</v>
      </c>
      <c r="J57" s="10">
        <v>32.967533962698596</v>
      </c>
      <c r="K57" s="10">
        <v>31.117315219894085</v>
      </c>
      <c r="L57" s="10">
        <v>29.26709647708957</v>
      </c>
      <c r="M57" s="10">
        <v>30.360407552383148</v>
      </c>
      <c r="N57" s="10">
        <v>29.09889477319825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2017-02-15T09:59:26Z</dcterms:modified>
</cp:coreProperties>
</file>